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\"/>
    </mc:Choice>
  </mc:AlternateContent>
  <xr:revisionPtr revIDLastSave="0" documentId="13_ncr:1_{EB9FDC97-4A6F-4AE9-8A45-5F4AB17AE872}" xr6:coauthVersionLast="47" xr6:coauthVersionMax="47" xr10:uidLastSave="{00000000-0000-0000-0000-000000000000}"/>
  <bookViews>
    <workbookView xWindow="4455" yWindow="510" windowWidth="15180" windowHeight="9450" xr2:uid="{00000000-000D-0000-FFFF-FFFF00000000}"/>
  </bookViews>
  <sheets>
    <sheet name="冰剑先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00" i="2" l="1"/>
  <c r="N101" i="2" s="1"/>
  <c r="P101" i="2" s="1"/>
  <c r="J103" i="2"/>
  <c r="L103" i="2" s="1"/>
  <c r="M103" i="2" s="1"/>
  <c r="J104" i="2"/>
  <c r="L104" i="2" s="1"/>
  <c r="M104" i="2" s="1"/>
  <c r="J105" i="2"/>
  <c r="L105" i="2" s="1"/>
  <c r="M105" i="2" s="1"/>
  <c r="J106" i="2"/>
  <c r="L106" i="2" s="1"/>
  <c r="M106" i="2" s="1"/>
  <c r="J107" i="2"/>
  <c r="L107" i="2" s="1"/>
  <c r="M107" i="2" s="1"/>
  <c r="J108" i="2"/>
  <c r="L108" i="2" s="1"/>
  <c r="M108" i="2" s="1"/>
  <c r="J109" i="2"/>
  <c r="L109" i="2" s="1"/>
  <c r="M109" i="2" s="1"/>
  <c r="J110" i="2"/>
  <c r="L110" i="2" s="1"/>
  <c r="M110" i="2" s="1"/>
  <c r="J111" i="2"/>
  <c r="L111" i="2" s="1"/>
  <c r="M111" i="2" s="1"/>
  <c r="J112" i="2"/>
  <c r="L112" i="2" s="1"/>
  <c r="M112" i="2" s="1"/>
  <c r="J113" i="2"/>
  <c r="L113" i="2" s="1"/>
  <c r="M113" i="2" s="1"/>
  <c r="J114" i="2"/>
  <c r="L114" i="2" s="1"/>
  <c r="M114" i="2" s="1"/>
  <c r="J115" i="2"/>
  <c r="L115" i="2" s="1"/>
  <c r="M115" i="2" s="1"/>
  <c r="J116" i="2"/>
  <c r="L116" i="2" s="1"/>
  <c r="M116" i="2" s="1"/>
  <c r="J117" i="2"/>
  <c r="L117" i="2" s="1"/>
  <c r="M117" i="2" s="1"/>
  <c r="J118" i="2"/>
  <c r="L118" i="2" s="1"/>
  <c r="M118" i="2" s="1"/>
  <c r="J119" i="2"/>
  <c r="L119" i="2" s="1"/>
  <c r="M119" i="2" s="1"/>
  <c r="J120" i="2"/>
  <c r="L120" i="2" s="1"/>
  <c r="M120" i="2" s="1"/>
  <c r="J121" i="2"/>
  <c r="L121" i="2" s="1"/>
  <c r="M121" i="2" s="1"/>
  <c r="J122" i="2"/>
  <c r="L122" i="2" s="1"/>
  <c r="M122" i="2" s="1"/>
  <c r="J123" i="2"/>
  <c r="L123" i="2" s="1"/>
  <c r="M123" i="2" s="1"/>
  <c r="J124" i="2"/>
  <c r="L124" i="2" s="1"/>
  <c r="M124" i="2" s="1"/>
  <c r="J125" i="2"/>
  <c r="L125" i="2" s="1"/>
  <c r="M125" i="2" s="1"/>
  <c r="J126" i="2"/>
  <c r="L126" i="2" s="1"/>
  <c r="M126" i="2" s="1"/>
  <c r="J127" i="2"/>
  <c r="L127" i="2" s="1"/>
  <c r="M127" i="2" s="1"/>
  <c r="J128" i="2"/>
  <c r="L128" i="2" s="1"/>
  <c r="M128" i="2" s="1"/>
  <c r="J129" i="2"/>
  <c r="L129" i="2" s="1"/>
  <c r="M129" i="2" s="1"/>
  <c r="J130" i="2"/>
  <c r="L130" i="2" s="1"/>
  <c r="M130" i="2" s="1"/>
  <c r="J131" i="2"/>
  <c r="L131" i="2" s="1"/>
  <c r="M131" i="2" s="1"/>
  <c r="J132" i="2"/>
  <c r="L132" i="2" s="1"/>
  <c r="M132" i="2" s="1"/>
  <c r="J133" i="2"/>
  <c r="L133" i="2" s="1"/>
  <c r="M133" i="2" s="1"/>
  <c r="J134" i="2"/>
  <c r="L134" i="2" s="1"/>
  <c r="M134" i="2" s="1"/>
  <c r="J135" i="2"/>
  <c r="L135" i="2" s="1"/>
  <c r="M135" i="2" s="1"/>
  <c r="J136" i="2"/>
  <c r="L136" i="2" s="1"/>
  <c r="M136" i="2" s="1"/>
  <c r="J137" i="2"/>
  <c r="L137" i="2" s="1"/>
  <c r="M137" i="2" s="1"/>
  <c r="J138" i="2"/>
  <c r="L138" i="2" s="1"/>
  <c r="M138" i="2" s="1"/>
  <c r="J139" i="2"/>
  <c r="L139" i="2" s="1"/>
  <c r="M139" i="2" s="1"/>
  <c r="J140" i="2"/>
  <c r="L140" i="2" s="1"/>
  <c r="M140" i="2" s="1"/>
  <c r="J141" i="2"/>
  <c r="L141" i="2" s="1"/>
  <c r="M141" i="2" s="1"/>
  <c r="J142" i="2"/>
  <c r="L142" i="2" s="1"/>
  <c r="M142" i="2" s="1"/>
  <c r="J143" i="2"/>
  <c r="L143" i="2" s="1"/>
  <c r="M143" i="2" s="1"/>
  <c r="J144" i="2"/>
  <c r="L144" i="2" s="1"/>
  <c r="M144" i="2" s="1"/>
  <c r="J145" i="2"/>
  <c r="L145" i="2" s="1"/>
  <c r="M145" i="2" s="1"/>
  <c r="J146" i="2"/>
  <c r="L146" i="2" s="1"/>
  <c r="M146" i="2" s="1"/>
  <c r="J147" i="2"/>
  <c r="L147" i="2" s="1"/>
  <c r="M147" i="2" s="1"/>
  <c r="J148" i="2"/>
  <c r="L148" i="2" s="1"/>
  <c r="M148" i="2" s="1"/>
  <c r="J149" i="2"/>
  <c r="L149" i="2" s="1"/>
  <c r="M149" i="2" s="1"/>
  <c r="J150" i="2"/>
  <c r="L150" i="2" s="1"/>
  <c r="M150" i="2" s="1"/>
  <c r="J151" i="2"/>
  <c r="L151" i="2" s="1"/>
  <c r="M151" i="2" s="1"/>
  <c r="J152" i="2"/>
  <c r="L152" i="2" s="1"/>
  <c r="M152" i="2" s="1"/>
  <c r="J153" i="2"/>
  <c r="L153" i="2" s="1"/>
  <c r="M153" i="2" s="1"/>
  <c r="J154" i="2"/>
  <c r="L154" i="2" s="1"/>
  <c r="M154" i="2" s="1"/>
  <c r="J155" i="2"/>
  <c r="L155" i="2" s="1"/>
  <c r="M155" i="2" s="1"/>
  <c r="J156" i="2"/>
  <c r="L156" i="2" s="1"/>
  <c r="M156" i="2" s="1"/>
  <c r="J157" i="2"/>
  <c r="L157" i="2" s="1"/>
  <c r="M157" i="2" s="1"/>
  <c r="J158" i="2"/>
  <c r="L158" i="2" s="1"/>
  <c r="M158" i="2" s="1"/>
  <c r="J159" i="2"/>
  <c r="L159" i="2" s="1"/>
  <c r="M159" i="2" s="1"/>
  <c r="J160" i="2"/>
  <c r="L160" i="2" s="1"/>
  <c r="M160" i="2" s="1"/>
  <c r="J161" i="2"/>
  <c r="L161" i="2" s="1"/>
  <c r="M161" i="2" s="1"/>
  <c r="J162" i="2"/>
  <c r="L162" i="2" s="1"/>
  <c r="M162" i="2" s="1"/>
  <c r="J163" i="2"/>
  <c r="L163" i="2" s="1"/>
  <c r="M163" i="2" s="1"/>
  <c r="J164" i="2"/>
  <c r="L164" i="2" s="1"/>
  <c r="M164" i="2" s="1"/>
  <c r="J165" i="2"/>
  <c r="L165" i="2" s="1"/>
  <c r="M165" i="2" s="1"/>
  <c r="J166" i="2"/>
  <c r="L166" i="2" s="1"/>
  <c r="M166" i="2" s="1"/>
  <c r="J167" i="2"/>
  <c r="L167" i="2" s="1"/>
  <c r="M167" i="2" s="1"/>
  <c r="J168" i="2"/>
  <c r="L168" i="2" s="1"/>
  <c r="M168" i="2" s="1"/>
  <c r="J169" i="2"/>
  <c r="L169" i="2" s="1"/>
  <c r="M169" i="2" s="1"/>
  <c r="J170" i="2"/>
  <c r="L170" i="2" s="1"/>
  <c r="M170" i="2" s="1"/>
  <c r="J171" i="2"/>
  <c r="L171" i="2" s="1"/>
  <c r="M171" i="2" s="1"/>
  <c r="J172" i="2"/>
  <c r="L172" i="2" s="1"/>
  <c r="M172" i="2" s="1"/>
  <c r="J173" i="2"/>
  <c r="L173" i="2" s="1"/>
  <c r="M173" i="2" s="1"/>
  <c r="J174" i="2"/>
  <c r="L174" i="2" s="1"/>
  <c r="M174" i="2" s="1"/>
  <c r="J175" i="2"/>
  <c r="L175" i="2" s="1"/>
  <c r="M175" i="2" s="1"/>
  <c r="J176" i="2"/>
  <c r="L176" i="2" s="1"/>
  <c r="M176" i="2" s="1"/>
  <c r="J177" i="2"/>
  <c r="L177" i="2" s="1"/>
  <c r="M177" i="2" s="1"/>
  <c r="J178" i="2"/>
  <c r="L178" i="2" s="1"/>
  <c r="M178" i="2" s="1"/>
  <c r="J179" i="2"/>
  <c r="L179" i="2" s="1"/>
  <c r="M179" i="2" s="1"/>
  <c r="J180" i="2"/>
  <c r="L180" i="2" s="1"/>
  <c r="M180" i="2" s="1"/>
  <c r="J181" i="2"/>
  <c r="L181" i="2" s="1"/>
  <c r="M181" i="2" s="1"/>
  <c r="J182" i="2"/>
  <c r="L182" i="2" s="1"/>
  <c r="M182" i="2" s="1"/>
  <c r="J183" i="2"/>
  <c r="L183" i="2" s="1"/>
  <c r="M183" i="2" s="1"/>
  <c r="J184" i="2"/>
  <c r="L184" i="2" s="1"/>
  <c r="M184" i="2" s="1"/>
  <c r="J185" i="2"/>
  <c r="L185" i="2" s="1"/>
  <c r="M185" i="2" s="1"/>
  <c r="J186" i="2"/>
  <c r="L186" i="2" s="1"/>
  <c r="M186" i="2" s="1"/>
  <c r="J187" i="2"/>
  <c r="L187" i="2" s="1"/>
  <c r="M187" i="2" s="1"/>
  <c r="J188" i="2"/>
  <c r="L188" i="2" s="1"/>
  <c r="M188" i="2" s="1"/>
  <c r="J189" i="2"/>
  <c r="L189" i="2" s="1"/>
  <c r="M189" i="2" s="1"/>
  <c r="J190" i="2"/>
  <c r="L190" i="2" s="1"/>
  <c r="M190" i="2" s="1"/>
  <c r="J191" i="2"/>
  <c r="L191" i="2" s="1"/>
  <c r="M191" i="2" s="1"/>
  <c r="J192" i="2"/>
  <c r="L192" i="2" s="1"/>
  <c r="M192" i="2" s="1"/>
  <c r="J193" i="2"/>
  <c r="L193" i="2" s="1"/>
  <c r="M193" i="2" s="1"/>
  <c r="J194" i="2"/>
  <c r="L194" i="2" s="1"/>
  <c r="M194" i="2" s="1"/>
  <c r="J195" i="2"/>
  <c r="L195" i="2" s="1"/>
  <c r="M195" i="2" s="1"/>
  <c r="J196" i="2"/>
  <c r="L196" i="2" s="1"/>
  <c r="M196" i="2" s="1"/>
  <c r="J197" i="2"/>
  <c r="L197" i="2" s="1"/>
  <c r="M197" i="2" s="1"/>
  <c r="J198" i="2"/>
  <c r="L198" i="2" s="1"/>
  <c r="M198" i="2" s="1"/>
  <c r="J199" i="2"/>
  <c r="L199" i="2" s="1"/>
  <c r="M199" i="2" s="1"/>
  <c r="J200" i="2"/>
  <c r="L200" i="2" s="1"/>
  <c r="M200" i="2" s="1"/>
  <c r="J201" i="2"/>
  <c r="L201" i="2" s="1"/>
  <c r="M201" i="2" s="1"/>
  <c r="J202" i="2"/>
  <c r="L202" i="2" s="1"/>
  <c r="M202" i="2" s="1"/>
  <c r="J203" i="2"/>
  <c r="L203" i="2" s="1"/>
  <c r="M203" i="2" s="1"/>
  <c r="J204" i="2"/>
  <c r="L204" i="2" s="1"/>
  <c r="M204" i="2" s="1"/>
  <c r="J205" i="2"/>
  <c r="L205" i="2" s="1"/>
  <c r="M205" i="2" s="1"/>
  <c r="J206" i="2"/>
  <c r="L206" i="2" s="1"/>
  <c r="M206" i="2" s="1"/>
  <c r="J207" i="2"/>
  <c r="L207" i="2" s="1"/>
  <c r="M207" i="2" s="1"/>
  <c r="J208" i="2"/>
  <c r="L208" i="2" s="1"/>
  <c r="M208" i="2" s="1"/>
  <c r="J209" i="2"/>
  <c r="L209" i="2" s="1"/>
  <c r="M209" i="2" s="1"/>
  <c r="J210" i="2"/>
  <c r="L210" i="2" s="1"/>
  <c r="M210" i="2" s="1"/>
  <c r="J211" i="2"/>
  <c r="L211" i="2" s="1"/>
  <c r="M211" i="2" s="1"/>
  <c r="J212" i="2"/>
  <c r="L212" i="2" s="1"/>
  <c r="M212" i="2" s="1"/>
  <c r="J213" i="2"/>
  <c r="L213" i="2" s="1"/>
  <c r="M213" i="2" s="1"/>
  <c r="J214" i="2"/>
  <c r="L214" i="2" s="1"/>
  <c r="M214" i="2" s="1"/>
  <c r="J215" i="2"/>
  <c r="L215" i="2" s="1"/>
  <c r="M215" i="2" s="1"/>
  <c r="J216" i="2"/>
  <c r="L216" i="2" s="1"/>
  <c r="M216" i="2" s="1"/>
  <c r="J217" i="2"/>
  <c r="L217" i="2" s="1"/>
  <c r="M217" i="2" s="1"/>
  <c r="J218" i="2"/>
  <c r="L218" i="2" s="1"/>
  <c r="M218" i="2" s="1"/>
  <c r="J219" i="2"/>
  <c r="L219" i="2" s="1"/>
  <c r="M219" i="2" s="1"/>
  <c r="J220" i="2"/>
  <c r="L220" i="2" s="1"/>
  <c r="M220" i="2" s="1"/>
  <c r="J221" i="2"/>
  <c r="L221" i="2" s="1"/>
  <c r="M221" i="2" s="1"/>
  <c r="J222" i="2"/>
  <c r="L222" i="2" s="1"/>
  <c r="M222" i="2" s="1"/>
  <c r="J223" i="2"/>
  <c r="L223" i="2" s="1"/>
  <c r="M223" i="2" s="1"/>
  <c r="J224" i="2"/>
  <c r="L224" i="2" s="1"/>
  <c r="M224" i="2" s="1"/>
  <c r="J225" i="2"/>
  <c r="L225" i="2" s="1"/>
  <c r="M225" i="2" s="1"/>
  <c r="J226" i="2"/>
  <c r="L226" i="2" s="1"/>
  <c r="M226" i="2" s="1"/>
  <c r="J227" i="2"/>
  <c r="L227" i="2" s="1"/>
  <c r="M227" i="2" s="1"/>
  <c r="J228" i="2"/>
  <c r="L228" i="2" s="1"/>
  <c r="M228" i="2" s="1"/>
  <c r="J229" i="2"/>
  <c r="L229" i="2" s="1"/>
  <c r="M229" i="2" s="1"/>
  <c r="J230" i="2"/>
  <c r="L230" i="2" s="1"/>
  <c r="M230" i="2" s="1"/>
  <c r="J231" i="2"/>
  <c r="L231" i="2" s="1"/>
  <c r="M231" i="2" s="1"/>
  <c r="J232" i="2"/>
  <c r="L232" i="2" s="1"/>
  <c r="M232" i="2" s="1"/>
  <c r="J233" i="2"/>
  <c r="L233" i="2" s="1"/>
  <c r="M233" i="2" s="1"/>
  <c r="J234" i="2"/>
  <c r="L234" i="2" s="1"/>
  <c r="M234" i="2" s="1"/>
  <c r="J235" i="2"/>
  <c r="L235" i="2" s="1"/>
  <c r="M235" i="2" s="1"/>
  <c r="J236" i="2"/>
  <c r="L236" i="2" s="1"/>
  <c r="M236" i="2" s="1"/>
  <c r="J237" i="2"/>
  <c r="L237" i="2" s="1"/>
  <c r="M237" i="2" s="1"/>
  <c r="J238" i="2"/>
  <c r="L238" i="2" s="1"/>
  <c r="M238" i="2" s="1"/>
  <c r="J239" i="2"/>
  <c r="L239" i="2" s="1"/>
  <c r="M239" i="2" s="1"/>
  <c r="J240" i="2"/>
  <c r="L240" i="2" s="1"/>
  <c r="M240" i="2" s="1"/>
  <c r="J241" i="2"/>
  <c r="L241" i="2" s="1"/>
  <c r="M241" i="2" s="1"/>
  <c r="J242" i="2"/>
  <c r="L242" i="2" s="1"/>
  <c r="M242" i="2" s="1"/>
  <c r="J243" i="2"/>
  <c r="L243" i="2" s="1"/>
  <c r="M243" i="2" s="1"/>
  <c r="J244" i="2"/>
  <c r="L244" i="2" s="1"/>
  <c r="M244" i="2" s="1"/>
  <c r="J245" i="2"/>
  <c r="L245" i="2" s="1"/>
  <c r="M245" i="2" s="1"/>
  <c r="J246" i="2"/>
  <c r="L246" i="2" s="1"/>
  <c r="M246" i="2" s="1"/>
  <c r="J247" i="2"/>
  <c r="L247" i="2" s="1"/>
  <c r="M247" i="2" s="1"/>
  <c r="J248" i="2"/>
  <c r="L248" i="2" s="1"/>
  <c r="M248" i="2" s="1"/>
  <c r="J249" i="2"/>
  <c r="L249" i="2" s="1"/>
  <c r="M249" i="2" s="1"/>
  <c r="J250" i="2"/>
  <c r="L250" i="2" s="1"/>
  <c r="M250" i="2" s="1"/>
  <c r="J251" i="2"/>
  <c r="L251" i="2" s="1"/>
  <c r="M251" i="2" s="1"/>
  <c r="J252" i="2"/>
  <c r="L252" i="2" s="1"/>
  <c r="M252" i="2" s="1"/>
  <c r="J253" i="2"/>
  <c r="L253" i="2" s="1"/>
  <c r="M253" i="2" s="1"/>
  <c r="J254" i="2"/>
  <c r="L254" i="2" s="1"/>
  <c r="M254" i="2" s="1"/>
  <c r="J255" i="2"/>
  <c r="L255" i="2" s="1"/>
  <c r="M255" i="2" s="1"/>
  <c r="J256" i="2"/>
  <c r="L256" i="2" s="1"/>
  <c r="M256" i="2" s="1"/>
  <c r="J257" i="2"/>
  <c r="L257" i="2" s="1"/>
  <c r="M257" i="2" s="1"/>
  <c r="J258" i="2"/>
  <c r="L258" i="2" s="1"/>
  <c r="M258" i="2" s="1"/>
  <c r="J259" i="2"/>
  <c r="L259" i="2" s="1"/>
  <c r="M259" i="2" s="1"/>
  <c r="J260" i="2"/>
  <c r="L260" i="2" s="1"/>
  <c r="M260" i="2" s="1"/>
  <c r="J261" i="2"/>
  <c r="L261" i="2" s="1"/>
  <c r="M261" i="2" s="1"/>
  <c r="J262" i="2"/>
  <c r="L262" i="2" s="1"/>
  <c r="M262" i="2" s="1"/>
  <c r="J263" i="2"/>
  <c r="L263" i="2" s="1"/>
  <c r="M263" i="2" s="1"/>
  <c r="J264" i="2"/>
  <c r="L264" i="2" s="1"/>
  <c r="M264" i="2" s="1"/>
  <c r="J265" i="2"/>
  <c r="L265" i="2" s="1"/>
  <c r="M265" i="2" s="1"/>
  <c r="J266" i="2"/>
  <c r="L266" i="2" s="1"/>
  <c r="M266" i="2" s="1"/>
  <c r="J267" i="2"/>
  <c r="L267" i="2" s="1"/>
  <c r="M267" i="2" s="1"/>
  <c r="J268" i="2"/>
  <c r="L268" i="2" s="1"/>
  <c r="M268" i="2" s="1"/>
  <c r="J269" i="2"/>
  <c r="L269" i="2" s="1"/>
  <c r="M269" i="2" s="1"/>
  <c r="J270" i="2"/>
  <c r="L270" i="2" s="1"/>
  <c r="M270" i="2" s="1"/>
  <c r="J271" i="2"/>
  <c r="L271" i="2" s="1"/>
  <c r="M271" i="2" s="1"/>
  <c r="J272" i="2"/>
  <c r="L272" i="2" s="1"/>
  <c r="M272" i="2" s="1"/>
  <c r="J273" i="2"/>
  <c r="L273" i="2" s="1"/>
  <c r="M273" i="2" s="1"/>
  <c r="J274" i="2"/>
  <c r="L274" i="2" s="1"/>
  <c r="M274" i="2" s="1"/>
  <c r="J275" i="2"/>
  <c r="L275" i="2" s="1"/>
  <c r="M275" i="2" s="1"/>
  <c r="J276" i="2"/>
  <c r="L276" i="2" s="1"/>
  <c r="M276" i="2" s="1"/>
  <c r="J277" i="2"/>
  <c r="L277" i="2" s="1"/>
  <c r="M277" i="2" s="1"/>
  <c r="J278" i="2"/>
  <c r="L278" i="2" s="1"/>
  <c r="M278" i="2" s="1"/>
  <c r="J279" i="2"/>
  <c r="L279" i="2" s="1"/>
  <c r="M279" i="2" s="1"/>
  <c r="J280" i="2"/>
  <c r="L280" i="2" s="1"/>
  <c r="M280" i="2" s="1"/>
  <c r="J281" i="2"/>
  <c r="L281" i="2" s="1"/>
  <c r="M281" i="2" s="1"/>
  <c r="J282" i="2"/>
  <c r="L282" i="2" s="1"/>
  <c r="M282" i="2" s="1"/>
  <c r="J283" i="2"/>
  <c r="L283" i="2" s="1"/>
  <c r="M283" i="2" s="1"/>
  <c r="J284" i="2"/>
  <c r="L284" i="2" s="1"/>
  <c r="M284" i="2" s="1"/>
  <c r="J285" i="2"/>
  <c r="L285" i="2" s="1"/>
  <c r="M285" i="2" s="1"/>
  <c r="J286" i="2"/>
  <c r="L286" i="2" s="1"/>
  <c r="M286" i="2" s="1"/>
  <c r="J287" i="2"/>
  <c r="L287" i="2" s="1"/>
  <c r="M287" i="2" s="1"/>
  <c r="J288" i="2"/>
  <c r="L288" i="2" s="1"/>
  <c r="M288" i="2" s="1"/>
  <c r="J289" i="2"/>
  <c r="L289" i="2" s="1"/>
  <c r="M289" i="2" s="1"/>
  <c r="J290" i="2"/>
  <c r="L290" i="2" s="1"/>
  <c r="M290" i="2" s="1"/>
  <c r="J291" i="2"/>
  <c r="L291" i="2" s="1"/>
  <c r="M291" i="2" s="1"/>
  <c r="J292" i="2"/>
  <c r="L292" i="2" s="1"/>
  <c r="M292" i="2" s="1"/>
  <c r="J293" i="2"/>
  <c r="L293" i="2" s="1"/>
  <c r="M293" i="2" s="1"/>
  <c r="J294" i="2"/>
  <c r="L294" i="2" s="1"/>
  <c r="M294" i="2" s="1"/>
  <c r="J295" i="2"/>
  <c r="L295" i="2" s="1"/>
  <c r="M295" i="2" s="1"/>
  <c r="J296" i="2"/>
  <c r="L296" i="2" s="1"/>
  <c r="M296" i="2" s="1"/>
  <c r="J297" i="2"/>
  <c r="L297" i="2" s="1"/>
  <c r="M297" i="2" s="1"/>
  <c r="J298" i="2"/>
  <c r="L298" i="2" s="1"/>
  <c r="M298" i="2" s="1"/>
  <c r="J299" i="2"/>
  <c r="L299" i="2" s="1"/>
  <c r="M299" i="2" s="1"/>
  <c r="J300" i="2"/>
  <c r="L300" i="2" s="1"/>
  <c r="M300" i="2" s="1"/>
  <c r="J301" i="2"/>
  <c r="L301" i="2" s="1"/>
  <c r="M301" i="2" s="1"/>
  <c r="J302" i="2"/>
  <c r="L302" i="2" s="1"/>
  <c r="M302" i="2" s="1"/>
  <c r="J303" i="2"/>
  <c r="L303" i="2" s="1"/>
  <c r="M303" i="2" s="1"/>
  <c r="J304" i="2"/>
  <c r="L304" i="2" s="1"/>
  <c r="M304" i="2" s="1"/>
  <c r="J305" i="2"/>
  <c r="L305" i="2" s="1"/>
  <c r="M305" i="2" s="1"/>
  <c r="J306" i="2"/>
  <c r="L306" i="2" s="1"/>
  <c r="M306" i="2" s="1"/>
  <c r="J307" i="2"/>
  <c r="L307" i="2" s="1"/>
  <c r="M307" i="2" s="1"/>
  <c r="J308" i="2"/>
  <c r="L308" i="2" s="1"/>
  <c r="M308" i="2" s="1"/>
  <c r="J309" i="2"/>
  <c r="L309" i="2" s="1"/>
  <c r="M309" i="2" s="1"/>
  <c r="J310" i="2"/>
  <c r="L310" i="2" s="1"/>
  <c r="M310" i="2" s="1"/>
  <c r="J311" i="2"/>
  <c r="L311" i="2" s="1"/>
  <c r="M311" i="2" s="1"/>
  <c r="J312" i="2"/>
  <c r="L312" i="2" s="1"/>
  <c r="M312" i="2" s="1"/>
  <c r="J313" i="2"/>
  <c r="L313" i="2" s="1"/>
  <c r="M313" i="2" s="1"/>
  <c r="J314" i="2"/>
  <c r="L314" i="2" s="1"/>
  <c r="M314" i="2" s="1"/>
  <c r="J315" i="2"/>
  <c r="L315" i="2" s="1"/>
  <c r="M315" i="2" s="1"/>
  <c r="J316" i="2"/>
  <c r="L316" i="2" s="1"/>
  <c r="M316" i="2" s="1"/>
  <c r="J317" i="2"/>
  <c r="L317" i="2" s="1"/>
  <c r="M317" i="2" s="1"/>
  <c r="J318" i="2"/>
  <c r="L318" i="2" s="1"/>
  <c r="M318" i="2" s="1"/>
  <c r="J319" i="2"/>
  <c r="L319" i="2" s="1"/>
  <c r="M319" i="2" s="1"/>
  <c r="J320" i="2"/>
  <c r="L320" i="2" s="1"/>
  <c r="M320" i="2" s="1"/>
  <c r="J321" i="2"/>
  <c r="L321" i="2" s="1"/>
  <c r="M321" i="2" s="1"/>
  <c r="J322" i="2"/>
  <c r="L322" i="2" s="1"/>
  <c r="M322" i="2" s="1"/>
  <c r="J323" i="2"/>
  <c r="L323" i="2" s="1"/>
  <c r="M323" i="2" s="1"/>
  <c r="J324" i="2"/>
  <c r="L324" i="2" s="1"/>
  <c r="M324" i="2" s="1"/>
  <c r="J325" i="2"/>
  <c r="L325" i="2" s="1"/>
  <c r="M325" i="2" s="1"/>
  <c r="J326" i="2"/>
  <c r="L326" i="2" s="1"/>
  <c r="M326" i="2" s="1"/>
  <c r="J327" i="2"/>
  <c r="L327" i="2" s="1"/>
  <c r="M327" i="2" s="1"/>
  <c r="J328" i="2"/>
  <c r="L328" i="2" s="1"/>
  <c r="M328" i="2" s="1"/>
  <c r="J329" i="2"/>
  <c r="L329" i="2" s="1"/>
  <c r="M329" i="2" s="1"/>
  <c r="J330" i="2"/>
  <c r="L330" i="2" s="1"/>
  <c r="M330" i="2" s="1"/>
  <c r="J331" i="2"/>
  <c r="L331" i="2" s="1"/>
  <c r="M331" i="2" s="1"/>
  <c r="J332" i="2"/>
  <c r="L332" i="2" s="1"/>
  <c r="M332" i="2" s="1"/>
  <c r="J333" i="2"/>
  <c r="L333" i="2" s="1"/>
  <c r="M333" i="2" s="1"/>
  <c r="J334" i="2"/>
  <c r="L334" i="2" s="1"/>
  <c r="M334" i="2" s="1"/>
  <c r="J335" i="2"/>
  <c r="L335" i="2" s="1"/>
  <c r="M335" i="2" s="1"/>
  <c r="J336" i="2"/>
  <c r="L336" i="2" s="1"/>
  <c r="M336" i="2" s="1"/>
  <c r="J337" i="2"/>
  <c r="L337" i="2" s="1"/>
  <c r="M337" i="2" s="1"/>
  <c r="J338" i="2"/>
  <c r="L338" i="2" s="1"/>
  <c r="M338" i="2" s="1"/>
  <c r="J339" i="2"/>
  <c r="L339" i="2" s="1"/>
  <c r="M339" i="2" s="1"/>
  <c r="J340" i="2"/>
  <c r="L340" i="2" s="1"/>
  <c r="M340" i="2" s="1"/>
  <c r="J341" i="2"/>
  <c r="L341" i="2" s="1"/>
  <c r="M341" i="2" s="1"/>
  <c r="J342" i="2"/>
  <c r="L342" i="2" s="1"/>
  <c r="M342" i="2" s="1"/>
  <c r="J343" i="2"/>
  <c r="L343" i="2" s="1"/>
  <c r="M343" i="2" s="1"/>
  <c r="J344" i="2"/>
  <c r="L344" i="2" s="1"/>
  <c r="M344" i="2" s="1"/>
  <c r="J345" i="2"/>
  <c r="L345" i="2" s="1"/>
  <c r="M345" i="2" s="1"/>
  <c r="J346" i="2"/>
  <c r="L346" i="2" s="1"/>
  <c r="M346" i="2" s="1"/>
  <c r="J347" i="2"/>
  <c r="L347" i="2" s="1"/>
  <c r="M347" i="2" s="1"/>
  <c r="J348" i="2"/>
  <c r="L348" i="2" s="1"/>
  <c r="M348" i="2" s="1"/>
  <c r="J349" i="2"/>
  <c r="L349" i="2" s="1"/>
  <c r="M349" i="2" s="1"/>
  <c r="J350" i="2"/>
  <c r="L350" i="2" s="1"/>
  <c r="M350" i="2" s="1"/>
  <c r="J351" i="2"/>
  <c r="L351" i="2" s="1"/>
  <c r="M351" i="2" s="1"/>
  <c r="J352" i="2"/>
  <c r="L352" i="2" s="1"/>
  <c r="M352" i="2" s="1"/>
  <c r="J353" i="2"/>
  <c r="L353" i="2" s="1"/>
  <c r="M353" i="2" s="1"/>
  <c r="J354" i="2"/>
  <c r="L354" i="2" s="1"/>
  <c r="M354" i="2" s="1"/>
  <c r="J355" i="2"/>
  <c r="L355" i="2" s="1"/>
  <c r="M355" i="2" s="1"/>
  <c r="J356" i="2"/>
  <c r="L356" i="2" s="1"/>
  <c r="M356" i="2" s="1"/>
  <c r="J357" i="2"/>
  <c r="L357" i="2" s="1"/>
  <c r="M357" i="2" s="1"/>
  <c r="J358" i="2"/>
  <c r="L358" i="2" s="1"/>
  <c r="M358" i="2" s="1"/>
  <c r="J359" i="2"/>
  <c r="L359" i="2" s="1"/>
  <c r="M359" i="2" s="1"/>
  <c r="J360" i="2"/>
  <c r="L360" i="2" s="1"/>
  <c r="M360" i="2" s="1"/>
  <c r="J361" i="2"/>
  <c r="L361" i="2" s="1"/>
  <c r="M361" i="2" s="1"/>
  <c r="J362" i="2"/>
  <c r="L362" i="2" s="1"/>
  <c r="M362" i="2" s="1"/>
  <c r="J363" i="2"/>
  <c r="L363" i="2" s="1"/>
  <c r="M363" i="2" s="1"/>
  <c r="J364" i="2"/>
  <c r="L364" i="2" s="1"/>
  <c r="M364" i="2" s="1"/>
  <c r="J365" i="2"/>
  <c r="L365" i="2" s="1"/>
  <c r="M365" i="2" s="1"/>
  <c r="J366" i="2"/>
  <c r="L366" i="2" s="1"/>
  <c r="M366" i="2" s="1"/>
  <c r="J367" i="2"/>
  <c r="L367" i="2" s="1"/>
  <c r="M367" i="2" s="1"/>
  <c r="J368" i="2"/>
  <c r="L368" i="2" s="1"/>
  <c r="M368" i="2" s="1"/>
  <c r="J369" i="2"/>
  <c r="L369" i="2" s="1"/>
  <c r="M369" i="2" s="1"/>
  <c r="J370" i="2"/>
  <c r="L370" i="2" s="1"/>
  <c r="M370" i="2" s="1"/>
  <c r="J371" i="2"/>
  <c r="L371" i="2" s="1"/>
  <c r="M371" i="2" s="1"/>
  <c r="J372" i="2"/>
  <c r="L372" i="2" s="1"/>
  <c r="M372" i="2" s="1"/>
  <c r="J373" i="2"/>
  <c r="L373" i="2" s="1"/>
  <c r="M373" i="2" s="1"/>
  <c r="J374" i="2"/>
  <c r="L374" i="2" s="1"/>
  <c r="M374" i="2" s="1"/>
  <c r="J375" i="2"/>
  <c r="L375" i="2" s="1"/>
  <c r="M375" i="2" s="1"/>
  <c r="J376" i="2"/>
  <c r="L376" i="2" s="1"/>
  <c r="M376" i="2" s="1"/>
  <c r="J377" i="2"/>
  <c r="L377" i="2" s="1"/>
  <c r="M377" i="2" s="1"/>
  <c r="J378" i="2"/>
  <c r="L378" i="2" s="1"/>
  <c r="M378" i="2" s="1"/>
  <c r="J379" i="2"/>
  <c r="L379" i="2" s="1"/>
  <c r="M379" i="2" s="1"/>
  <c r="J380" i="2"/>
  <c r="L380" i="2" s="1"/>
  <c r="M380" i="2" s="1"/>
  <c r="J381" i="2"/>
  <c r="L381" i="2" s="1"/>
  <c r="M381" i="2" s="1"/>
  <c r="J382" i="2"/>
  <c r="L382" i="2" s="1"/>
  <c r="M382" i="2" s="1"/>
  <c r="J383" i="2"/>
  <c r="L383" i="2" s="1"/>
  <c r="M383" i="2" s="1"/>
  <c r="J384" i="2"/>
  <c r="L384" i="2" s="1"/>
  <c r="M384" i="2" s="1"/>
  <c r="J385" i="2"/>
  <c r="L385" i="2" s="1"/>
  <c r="M385" i="2" s="1"/>
  <c r="J386" i="2"/>
  <c r="L386" i="2" s="1"/>
  <c r="M386" i="2" s="1"/>
  <c r="J387" i="2"/>
  <c r="L387" i="2" s="1"/>
  <c r="M387" i="2" s="1"/>
  <c r="J388" i="2"/>
  <c r="L388" i="2" s="1"/>
  <c r="M388" i="2" s="1"/>
  <c r="J389" i="2"/>
  <c r="L389" i="2" s="1"/>
  <c r="M389" i="2" s="1"/>
  <c r="J390" i="2"/>
  <c r="L390" i="2" s="1"/>
  <c r="M390" i="2" s="1"/>
  <c r="J391" i="2"/>
  <c r="L391" i="2" s="1"/>
  <c r="M391" i="2" s="1"/>
  <c r="J392" i="2"/>
  <c r="L392" i="2" s="1"/>
  <c r="M392" i="2" s="1"/>
  <c r="J393" i="2"/>
  <c r="L393" i="2" s="1"/>
  <c r="M393" i="2" s="1"/>
  <c r="J394" i="2"/>
  <c r="L394" i="2" s="1"/>
  <c r="M394" i="2" s="1"/>
  <c r="J395" i="2"/>
  <c r="L395" i="2" s="1"/>
  <c r="M395" i="2" s="1"/>
  <c r="J396" i="2"/>
  <c r="L396" i="2" s="1"/>
  <c r="M396" i="2" s="1"/>
  <c r="J397" i="2"/>
  <c r="L397" i="2" s="1"/>
  <c r="M397" i="2" s="1"/>
  <c r="J398" i="2"/>
  <c r="L398" i="2" s="1"/>
  <c r="M398" i="2" s="1"/>
  <c r="J399" i="2"/>
  <c r="L399" i="2" s="1"/>
  <c r="M399" i="2" s="1"/>
  <c r="J400" i="2"/>
  <c r="L400" i="2" s="1"/>
  <c r="M400" i="2" s="1"/>
  <c r="J401" i="2"/>
  <c r="L401" i="2" s="1"/>
  <c r="M401" i="2" s="1"/>
  <c r="J402" i="2"/>
  <c r="L402" i="2" s="1"/>
  <c r="M402" i="2" s="1"/>
  <c r="J403" i="2"/>
  <c r="L403" i="2" s="1"/>
  <c r="M403" i="2" s="1"/>
  <c r="J404" i="2"/>
  <c r="L404" i="2" s="1"/>
  <c r="M404" i="2" s="1"/>
  <c r="J405" i="2"/>
  <c r="L405" i="2" s="1"/>
  <c r="M405" i="2" s="1"/>
  <c r="J406" i="2"/>
  <c r="L406" i="2" s="1"/>
  <c r="M406" i="2" s="1"/>
  <c r="J407" i="2"/>
  <c r="L407" i="2" s="1"/>
  <c r="M407" i="2" s="1"/>
  <c r="J408" i="2"/>
  <c r="L408" i="2" s="1"/>
  <c r="M408" i="2" s="1"/>
  <c r="J409" i="2"/>
  <c r="L409" i="2" s="1"/>
  <c r="M409" i="2" s="1"/>
  <c r="J410" i="2"/>
  <c r="L410" i="2" s="1"/>
  <c r="M410" i="2" s="1"/>
  <c r="J411" i="2"/>
  <c r="L411" i="2" s="1"/>
  <c r="M411" i="2" s="1"/>
  <c r="J412" i="2"/>
  <c r="L412" i="2" s="1"/>
  <c r="M412" i="2" s="1"/>
  <c r="J413" i="2"/>
  <c r="L413" i="2" s="1"/>
  <c r="M413" i="2" s="1"/>
  <c r="J414" i="2"/>
  <c r="L414" i="2" s="1"/>
  <c r="M414" i="2" s="1"/>
  <c r="J415" i="2"/>
  <c r="L415" i="2" s="1"/>
  <c r="M415" i="2" s="1"/>
  <c r="J416" i="2"/>
  <c r="L416" i="2" s="1"/>
  <c r="M416" i="2" s="1"/>
  <c r="J417" i="2"/>
  <c r="L417" i="2" s="1"/>
  <c r="M417" i="2" s="1"/>
  <c r="J418" i="2"/>
  <c r="L418" i="2" s="1"/>
  <c r="M418" i="2" s="1"/>
  <c r="J419" i="2"/>
  <c r="L419" i="2" s="1"/>
  <c r="M419" i="2" s="1"/>
  <c r="J420" i="2"/>
  <c r="L420" i="2" s="1"/>
  <c r="M420" i="2" s="1"/>
  <c r="J421" i="2"/>
  <c r="L421" i="2" s="1"/>
  <c r="M421" i="2" s="1"/>
  <c r="J422" i="2"/>
  <c r="L422" i="2" s="1"/>
  <c r="M422" i="2" s="1"/>
  <c r="J423" i="2"/>
  <c r="L423" i="2" s="1"/>
  <c r="M423" i="2" s="1"/>
  <c r="J424" i="2"/>
  <c r="L424" i="2" s="1"/>
  <c r="M424" i="2" s="1"/>
  <c r="J425" i="2"/>
  <c r="L425" i="2" s="1"/>
  <c r="M425" i="2" s="1"/>
  <c r="J426" i="2"/>
  <c r="L426" i="2" s="1"/>
  <c r="M426" i="2" s="1"/>
  <c r="J427" i="2"/>
  <c r="L427" i="2" s="1"/>
  <c r="M427" i="2" s="1"/>
  <c r="J428" i="2"/>
  <c r="L428" i="2" s="1"/>
  <c r="M428" i="2" s="1"/>
  <c r="J429" i="2"/>
  <c r="L429" i="2" s="1"/>
  <c r="M429" i="2" s="1"/>
  <c r="J430" i="2"/>
  <c r="L430" i="2" s="1"/>
  <c r="M430" i="2" s="1"/>
  <c r="J431" i="2"/>
  <c r="L431" i="2" s="1"/>
  <c r="M431" i="2" s="1"/>
  <c r="J432" i="2"/>
  <c r="L432" i="2" s="1"/>
  <c r="M432" i="2" s="1"/>
  <c r="J433" i="2"/>
  <c r="L433" i="2" s="1"/>
  <c r="M433" i="2" s="1"/>
  <c r="J434" i="2"/>
  <c r="L434" i="2" s="1"/>
  <c r="M434" i="2" s="1"/>
  <c r="J435" i="2"/>
  <c r="L435" i="2" s="1"/>
  <c r="M435" i="2" s="1"/>
  <c r="J436" i="2"/>
  <c r="L436" i="2" s="1"/>
  <c r="M436" i="2" s="1"/>
  <c r="J437" i="2"/>
  <c r="L437" i="2" s="1"/>
  <c r="M437" i="2" s="1"/>
  <c r="J438" i="2"/>
  <c r="L438" i="2" s="1"/>
  <c r="M438" i="2" s="1"/>
  <c r="J439" i="2"/>
  <c r="L439" i="2" s="1"/>
  <c r="M439" i="2" s="1"/>
  <c r="J440" i="2"/>
  <c r="L440" i="2" s="1"/>
  <c r="M440" i="2" s="1"/>
  <c r="J441" i="2"/>
  <c r="L441" i="2" s="1"/>
  <c r="M441" i="2" s="1"/>
  <c r="J442" i="2"/>
  <c r="L442" i="2" s="1"/>
  <c r="M442" i="2" s="1"/>
  <c r="J443" i="2"/>
  <c r="L443" i="2" s="1"/>
  <c r="M443" i="2" s="1"/>
  <c r="J444" i="2"/>
  <c r="L444" i="2" s="1"/>
  <c r="M444" i="2" s="1"/>
  <c r="J445" i="2"/>
  <c r="L445" i="2" s="1"/>
  <c r="M445" i="2" s="1"/>
  <c r="J446" i="2"/>
  <c r="L446" i="2" s="1"/>
  <c r="M446" i="2" s="1"/>
  <c r="J447" i="2"/>
  <c r="L447" i="2" s="1"/>
  <c r="M447" i="2" s="1"/>
  <c r="J448" i="2"/>
  <c r="L448" i="2" s="1"/>
  <c r="M448" i="2" s="1"/>
  <c r="J449" i="2"/>
  <c r="L449" i="2" s="1"/>
  <c r="M449" i="2" s="1"/>
  <c r="J450" i="2"/>
  <c r="L450" i="2" s="1"/>
  <c r="M450" i="2" s="1"/>
  <c r="J451" i="2"/>
  <c r="L451" i="2" s="1"/>
  <c r="M451" i="2" s="1"/>
  <c r="J452" i="2"/>
  <c r="L452" i="2" s="1"/>
  <c r="M452" i="2" s="1"/>
  <c r="J453" i="2"/>
  <c r="L453" i="2" s="1"/>
  <c r="M453" i="2" s="1"/>
  <c r="J454" i="2"/>
  <c r="L454" i="2" s="1"/>
  <c r="M454" i="2" s="1"/>
  <c r="J455" i="2"/>
  <c r="L455" i="2" s="1"/>
  <c r="M455" i="2" s="1"/>
  <c r="J456" i="2"/>
  <c r="L456" i="2" s="1"/>
  <c r="M456" i="2" s="1"/>
  <c r="J457" i="2"/>
  <c r="L457" i="2" s="1"/>
  <c r="M457" i="2" s="1"/>
  <c r="J458" i="2"/>
  <c r="L458" i="2" s="1"/>
  <c r="M458" i="2" s="1"/>
  <c r="J459" i="2"/>
  <c r="L459" i="2" s="1"/>
  <c r="M459" i="2" s="1"/>
  <c r="J460" i="2"/>
  <c r="L460" i="2" s="1"/>
  <c r="M460" i="2" s="1"/>
  <c r="J461" i="2"/>
  <c r="L461" i="2" s="1"/>
  <c r="M461" i="2" s="1"/>
  <c r="J462" i="2"/>
  <c r="L462" i="2" s="1"/>
  <c r="M462" i="2" s="1"/>
  <c r="J463" i="2"/>
  <c r="L463" i="2" s="1"/>
  <c r="M463" i="2" s="1"/>
  <c r="J464" i="2"/>
  <c r="L464" i="2" s="1"/>
  <c r="M464" i="2" s="1"/>
  <c r="J465" i="2"/>
  <c r="L465" i="2" s="1"/>
  <c r="M465" i="2" s="1"/>
  <c r="J466" i="2"/>
  <c r="L466" i="2" s="1"/>
  <c r="M466" i="2" s="1"/>
  <c r="J467" i="2"/>
  <c r="L467" i="2" s="1"/>
  <c r="M467" i="2" s="1"/>
  <c r="J468" i="2"/>
  <c r="L468" i="2" s="1"/>
  <c r="M468" i="2" s="1"/>
  <c r="J469" i="2"/>
  <c r="L469" i="2" s="1"/>
  <c r="M469" i="2" s="1"/>
  <c r="J470" i="2"/>
  <c r="L470" i="2" s="1"/>
  <c r="M470" i="2" s="1"/>
  <c r="J471" i="2"/>
  <c r="L471" i="2" s="1"/>
  <c r="M471" i="2" s="1"/>
  <c r="J472" i="2"/>
  <c r="L472" i="2" s="1"/>
  <c r="M472" i="2" s="1"/>
  <c r="J473" i="2"/>
  <c r="L473" i="2" s="1"/>
  <c r="M473" i="2" s="1"/>
  <c r="J474" i="2"/>
  <c r="L474" i="2" s="1"/>
  <c r="M474" i="2" s="1"/>
  <c r="J475" i="2"/>
  <c r="L475" i="2" s="1"/>
  <c r="M475" i="2" s="1"/>
  <c r="J476" i="2"/>
  <c r="L476" i="2" s="1"/>
  <c r="M476" i="2" s="1"/>
  <c r="J477" i="2"/>
  <c r="L477" i="2" s="1"/>
  <c r="M477" i="2" s="1"/>
  <c r="J478" i="2"/>
  <c r="L478" i="2" s="1"/>
  <c r="M478" i="2" s="1"/>
  <c r="J479" i="2"/>
  <c r="L479" i="2" s="1"/>
  <c r="M479" i="2" s="1"/>
  <c r="J480" i="2"/>
  <c r="L480" i="2" s="1"/>
  <c r="M480" i="2" s="1"/>
  <c r="J481" i="2"/>
  <c r="L481" i="2" s="1"/>
  <c r="M481" i="2" s="1"/>
  <c r="J482" i="2"/>
  <c r="L482" i="2" s="1"/>
  <c r="M482" i="2" s="1"/>
  <c r="J483" i="2"/>
  <c r="L483" i="2" s="1"/>
  <c r="M483" i="2" s="1"/>
  <c r="J484" i="2"/>
  <c r="L484" i="2" s="1"/>
  <c r="M484" i="2" s="1"/>
  <c r="J485" i="2"/>
  <c r="L485" i="2" s="1"/>
  <c r="M485" i="2" s="1"/>
  <c r="J486" i="2"/>
  <c r="L486" i="2" s="1"/>
  <c r="M486" i="2" s="1"/>
  <c r="J487" i="2"/>
  <c r="L487" i="2" s="1"/>
  <c r="M487" i="2" s="1"/>
  <c r="J488" i="2"/>
  <c r="L488" i="2" s="1"/>
  <c r="M488" i="2" s="1"/>
  <c r="J489" i="2"/>
  <c r="L489" i="2" s="1"/>
  <c r="M489" i="2" s="1"/>
  <c r="J490" i="2"/>
  <c r="L490" i="2" s="1"/>
  <c r="M490" i="2" s="1"/>
  <c r="J491" i="2"/>
  <c r="L491" i="2" s="1"/>
  <c r="M491" i="2" s="1"/>
  <c r="J492" i="2"/>
  <c r="L492" i="2" s="1"/>
  <c r="M492" i="2" s="1"/>
  <c r="J493" i="2"/>
  <c r="L493" i="2" s="1"/>
  <c r="M493" i="2" s="1"/>
  <c r="J494" i="2"/>
  <c r="L494" i="2" s="1"/>
  <c r="M494" i="2" s="1"/>
  <c r="J495" i="2"/>
  <c r="L495" i="2" s="1"/>
  <c r="M495" i="2" s="1"/>
  <c r="J496" i="2"/>
  <c r="L496" i="2" s="1"/>
  <c r="M496" i="2" s="1"/>
  <c r="J497" i="2"/>
  <c r="L497" i="2" s="1"/>
  <c r="M497" i="2" s="1"/>
  <c r="J498" i="2"/>
  <c r="L498" i="2" s="1"/>
  <c r="M498" i="2" s="1"/>
  <c r="J499" i="2"/>
  <c r="L499" i="2" s="1"/>
  <c r="M499" i="2" s="1"/>
  <c r="J500" i="2"/>
  <c r="L500" i="2" s="1"/>
  <c r="M500" i="2" s="1"/>
  <c r="J501" i="2"/>
  <c r="L501" i="2" s="1"/>
  <c r="M501" i="2" s="1"/>
  <c r="J502" i="2"/>
  <c r="L502" i="2" s="1"/>
  <c r="M502" i="2" s="1"/>
  <c r="J503" i="2"/>
  <c r="L503" i="2" s="1"/>
  <c r="M503" i="2" s="1"/>
  <c r="J504" i="2"/>
  <c r="L504" i="2" s="1"/>
  <c r="M504" i="2" s="1"/>
  <c r="J505" i="2"/>
  <c r="L505" i="2" s="1"/>
  <c r="M505" i="2" s="1"/>
  <c r="J506" i="2"/>
  <c r="L506" i="2" s="1"/>
  <c r="M506" i="2" s="1"/>
  <c r="J507" i="2"/>
  <c r="L507" i="2" s="1"/>
  <c r="M507" i="2" s="1"/>
  <c r="J508" i="2"/>
  <c r="L508" i="2" s="1"/>
  <c r="M508" i="2" s="1"/>
  <c r="J509" i="2"/>
  <c r="L509" i="2" s="1"/>
  <c r="M509" i="2" s="1"/>
  <c r="J510" i="2"/>
  <c r="L510" i="2" s="1"/>
  <c r="M510" i="2" s="1"/>
  <c r="J511" i="2"/>
  <c r="L511" i="2" s="1"/>
  <c r="M511" i="2" s="1"/>
  <c r="J512" i="2"/>
  <c r="L512" i="2" s="1"/>
  <c r="M512" i="2" s="1"/>
  <c r="J513" i="2"/>
  <c r="L513" i="2" s="1"/>
  <c r="M513" i="2" s="1"/>
  <c r="J514" i="2"/>
  <c r="L514" i="2" s="1"/>
  <c r="M514" i="2" s="1"/>
  <c r="J515" i="2"/>
  <c r="L515" i="2" s="1"/>
  <c r="M515" i="2" s="1"/>
  <c r="J516" i="2"/>
  <c r="L516" i="2" s="1"/>
  <c r="M516" i="2" s="1"/>
  <c r="J517" i="2"/>
  <c r="L517" i="2" s="1"/>
  <c r="M517" i="2" s="1"/>
  <c r="J518" i="2"/>
  <c r="L518" i="2" s="1"/>
  <c r="M518" i="2" s="1"/>
  <c r="J519" i="2"/>
  <c r="L519" i="2" s="1"/>
  <c r="M519" i="2" s="1"/>
  <c r="J520" i="2"/>
  <c r="L520" i="2" s="1"/>
  <c r="M520" i="2" s="1"/>
  <c r="J521" i="2"/>
  <c r="L521" i="2" s="1"/>
  <c r="M521" i="2" s="1"/>
  <c r="J522" i="2"/>
  <c r="L522" i="2" s="1"/>
  <c r="M522" i="2" s="1"/>
  <c r="J523" i="2"/>
  <c r="L523" i="2" s="1"/>
  <c r="M523" i="2" s="1"/>
  <c r="J524" i="2"/>
  <c r="L524" i="2" s="1"/>
  <c r="M524" i="2" s="1"/>
  <c r="J525" i="2"/>
  <c r="L525" i="2" s="1"/>
  <c r="M525" i="2" s="1"/>
  <c r="J526" i="2"/>
  <c r="L526" i="2" s="1"/>
  <c r="M526" i="2" s="1"/>
  <c r="J527" i="2"/>
  <c r="L527" i="2" s="1"/>
  <c r="M527" i="2" s="1"/>
  <c r="J528" i="2"/>
  <c r="L528" i="2" s="1"/>
  <c r="M528" i="2" s="1"/>
  <c r="J529" i="2"/>
  <c r="L529" i="2" s="1"/>
  <c r="M529" i="2" s="1"/>
  <c r="J530" i="2"/>
  <c r="L530" i="2" s="1"/>
  <c r="M530" i="2" s="1"/>
  <c r="J531" i="2"/>
  <c r="L531" i="2" s="1"/>
  <c r="M531" i="2" s="1"/>
  <c r="J532" i="2"/>
  <c r="L532" i="2" s="1"/>
  <c r="M532" i="2" s="1"/>
  <c r="J533" i="2"/>
  <c r="L533" i="2" s="1"/>
  <c r="M533" i="2" s="1"/>
  <c r="J534" i="2"/>
  <c r="L534" i="2" s="1"/>
  <c r="M534" i="2" s="1"/>
  <c r="J535" i="2"/>
  <c r="L535" i="2" s="1"/>
  <c r="M535" i="2" s="1"/>
  <c r="J536" i="2"/>
  <c r="L536" i="2" s="1"/>
  <c r="M536" i="2" s="1"/>
  <c r="J537" i="2"/>
  <c r="L537" i="2" s="1"/>
  <c r="M537" i="2" s="1"/>
  <c r="J538" i="2"/>
  <c r="L538" i="2" s="1"/>
  <c r="M538" i="2" s="1"/>
  <c r="J539" i="2"/>
  <c r="L539" i="2" s="1"/>
  <c r="M539" i="2" s="1"/>
  <c r="J540" i="2"/>
  <c r="L540" i="2" s="1"/>
  <c r="M540" i="2" s="1"/>
  <c r="J541" i="2"/>
  <c r="L541" i="2" s="1"/>
  <c r="M541" i="2" s="1"/>
  <c r="J542" i="2"/>
  <c r="L542" i="2" s="1"/>
  <c r="M542" i="2" s="1"/>
  <c r="J543" i="2"/>
  <c r="L543" i="2" s="1"/>
  <c r="M543" i="2" s="1"/>
  <c r="J544" i="2"/>
  <c r="L544" i="2" s="1"/>
  <c r="M544" i="2" s="1"/>
  <c r="J545" i="2"/>
  <c r="L545" i="2" s="1"/>
  <c r="M545" i="2" s="1"/>
  <c r="J546" i="2"/>
  <c r="L546" i="2" s="1"/>
  <c r="M546" i="2" s="1"/>
  <c r="J547" i="2"/>
  <c r="L547" i="2" s="1"/>
  <c r="M547" i="2" s="1"/>
  <c r="J548" i="2"/>
  <c r="L548" i="2" s="1"/>
  <c r="M548" i="2" s="1"/>
  <c r="J549" i="2"/>
  <c r="L549" i="2" s="1"/>
  <c r="M549" i="2" s="1"/>
  <c r="J550" i="2"/>
  <c r="L550" i="2" s="1"/>
  <c r="M550" i="2" s="1"/>
  <c r="J551" i="2"/>
  <c r="L551" i="2" s="1"/>
  <c r="M551" i="2" s="1"/>
  <c r="J552" i="2"/>
  <c r="L552" i="2" s="1"/>
  <c r="M552" i="2" s="1"/>
  <c r="J553" i="2"/>
  <c r="L553" i="2" s="1"/>
  <c r="M553" i="2" s="1"/>
  <c r="J554" i="2"/>
  <c r="L554" i="2" s="1"/>
  <c r="M554" i="2" s="1"/>
  <c r="J555" i="2"/>
  <c r="L555" i="2" s="1"/>
  <c r="M555" i="2" s="1"/>
  <c r="J556" i="2"/>
  <c r="L556" i="2" s="1"/>
  <c r="M556" i="2" s="1"/>
  <c r="J557" i="2"/>
  <c r="L557" i="2" s="1"/>
  <c r="M557" i="2" s="1"/>
  <c r="J558" i="2"/>
  <c r="L558" i="2" s="1"/>
  <c r="M558" i="2" s="1"/>
  <c r="J559" i="2"/>
  <c r="L559" i="2" s="1"/>
  <c r="M559" i="2" s="1"/>
  <c r="J560" i="2"/>
  <c r="L560" i="2" s="1"/>
  <c r="M560" i="2" s="1"/>
  <c r="J561" i="2"/>
  <c r="L561" i="2" s="1"/>
  <c r="M561" i="2" s="1"/>
  <c r="J562" i="2"/>
  <c r="L562" i="2" s="1"/>
  <c r="M562" i="2" s="1"/>
  <c r="J563" i="2"/>
  <c r="L563" i="2" s="1"/>
  <c r="M563" i="2" s="1"/>
  <c r="J564" i="2"/>
  <c r="L564" i="2" s="1"/>
  <c r="M564" i="2" s="1"/>
  <c r="J565" i="2"/>
  <c r="L565" i="2" s="1"/>
  <c r="M565" i="2" s="1"/>
  <c r="J566" i="2"/>
  <c r="L566" i="2" s="1"/>
  <c r="M566" i="2" s="1"/>
  <c r="J567" i="2"/>
  <c r="L567" i="2" s="1"/>
  <c r="M567" i="2" s="1"/>
  <c r="J568" i="2"/>
  <c r="L568" i="2" s="1"/>
  <c r="M568" i="2" s="1"/>
  <c r="J569" i="2"/>
  <c r="L569" i="2" s="1"/>
  <c r="M569" i="2" s="1"/>
  <c r="J570" i="2"/>
  <c r="L570" i="2" s="1"/>
  <c r="M570" i="2" s="1"/>
  <c r="J571" i="2"/>
  <c r="L571" i="2" s="1"/>
  <c r="M571" i="2" s="1"/>
  <c r="J572" i="2"/>
  <c r="L572" i="2" s="1"/>
  <c r="M572" i="2" s="1"/>
  <c r="J573" i="2"/>
  <c r="L573" i="2" s="1"/>
  <c r="M573" i="2" s="1"/>
  <c r="J574" i="2"/>
  <c r="L574" i="2" s="1"/>
  <c r="M574" i="2" s="1"/>
  <c r="J575" i="2"/>
  <c r="L575" i="2" s="1"/>
  <c r="M575" i="2" s="1"/>
  <c r="J576" i="2"/>
  <c r="L576" i="2" s="1"/>
  <c r="M576" i="2" s="1"/>
  <c r="J577" i="2"/>
  <c r="L577" i="2" s="1"/>
  <c r="M577" i="2" s="1"/>
  <c r="J578" i="2"/>
  <c r="L578" i="2" s="1"/>
  <c r="M578" i="2" s="1"/>
  <c r="J579" i="2"/>
  <c r="L579" i="2" s="1"/>
  <c r="M579" i="2" s="1"/>
  <c r="J580" i="2"/>
  <c r="L580" i="2" s="1"/>
  <c r="M580" i="2" s="1"/>
  <c r="J581" i="2"/>
  <c r="L581" i="2" s="1"/>
  <c r="M581" i="2" s="1"/>
  <c r="J582" i="2"/>
  <c r="L582" i="2" s="1"/>
  <c r="M582" i="2" s="1"/>
  <c r="J583" i="2"/>
  <c r="L583" i="2" s="1"/>
  <c r="M583" i="2" s="1"/>
  <c r="J584" i="2"/>
  <c r="L584" i="2" s="1"/>
  <c r="M584" i="2" s="1"/>
  <c r="J585" i="2"/>
  <c r="L585" i="2" s="1"/>
  <c r="M585" i="2" s="1"/>
  <c r="J586" i="2"/>
  <c r="L586" i="2" s="1"/>
  <c r="M586" i="2" s="1"/>
  <c r="J587" i="2"/>
  <c r="L587" i="2" s="1"/>
  <c r="M587" i="2" s="1"/>
  <c r="J588" i="2"/>
  <c r="L588" i="2" s="1"/>
  <c r="M588" i="2" s="1"/>
  <c r="J589" i="2"/>
  <c r="L589" i="2" s="1"/>
  <c r="M589" i="2" s="1"/>
  <c r="J590" i="2"/>
  <c r="L590" i="2" s="1"/>
  <c r="M590" i="2" s="1"/>
  <c r="J591" i="2"/>
  <c r="L591" i="2" s="1"/>
  <c r="M591" i="2" s="1"/>
  <c r="J592" i="2"/>
  <c r="L592" i="2" s="1"/>
  <c r="M592" i="2" s="1"/>
  <c r="J593" i="2"/>
  <c r="L593" i="2" s="1"/>
  <c r="M593" i="2" s="1"/>
  <c r="J594" i="2"/>
  <c r="L594" i="2" s="1"/>
  <c r="M594" i="2" s="1"/>
  <c r="J595" i="2"/>
  <c r="L595" i="2" s="1"/>
  <c r="M595" i="2" s="1"/>
  <c r="J596" i="2"/>
  <c r="L596" i="2" s="1"/>
  <c r="M596" i="2" s="1"/>
  <c r="J597" i="2"/>
  <c r="L597" i="2" s="1"/>
  <c r="M597" i="2" s="1"/>
  <c r="J598" i="2"/>
  <c r="L598" i="2" s="1"/>
  <c r="M598" i="2" s="1"/>
  <c r="J599" i="2"/>
  <c r="L599" i="2" s="1"/>
  <c r="M599" i="2" s="1"/>
  <c r="J600" i="2"/>
  <c r="L600" i="2" s="1"/>
  <c r="M600" i="2" s="1"/>
  <c r="J601" i="2"/>
  <c r="L601" i="2" s="1"/>
  <c r="M601" i="2" s="1"/>
  <c r="J602" i="2"/>
  <c r="L602" i="2" s="1"/>
  <c r="M602" i="2" s="1"/>
  <c r="J603" i="2"/>
  <c r="L603" i="2" s="1"/>
  <c r="M603" i="2" s="1"/>
  <c r="J604" i="2"/>
  <c r="L604" i="2" s="1"/>
  <c r="M604" i="2" s="1"/>
  <c r="J605" i="2"/>
  <c r="L605" i="2" s="1"/>
  <c r="M605" i="2" s="1"/>
  <c r="J606" i="2"/>
  <c r="L606" i="2" s="1"/>
  <c r="M606" i="2" s="1"/>
  <c r="J607" i="2"/>
  <c r="L607" i="2" s="1"/>
  <c r="M607" i="2" s="1"/>
  <c r="J608" i="2"/>
  <c r="L608" i="2" s="1"/>
  <c r="M608" i="2" s="1"/>
  <c r="J609" i="2"/>
  <c r="L609" i="2" s="1"/>
  <c r="M609" i="2" s="1"/>
  <c r="J610" i="2"/>
  <c r="L610" i="2" s="1"/>
  <c r="M610" i="2" s="1"/>
  <c r="J611" i="2"/>
  <c r="L611" i="2" s="1"/>
  <c r="M611" i="2" s="1"/>
  <c r="J612" i="2"/>
  <c r="L612" i="2" s="1"/>
  <c r="M612" i="2" s="1"/>
  <c r="J613" i="2"/>
  <c r="L613" i="2" s="1"/>
  <c r="M613" i="2" s="1"/>
  <c r="J614" i="2"/>
  <c r="L614" i="2" s="1"/>
  <c r="M614" i="2" s="1"/>
  <c r="J615" i="2"/>
  <c r="L615" i="2" s="1"/>
  <c r="M615" i="2" s="1"/>
  <c r="J616" i="2"/>
  <c r="L616" i="2" s="1"/>
  <c r="M616" i="2" s="1"/>
  <c r="J617" i="2"/>
  <c r="L617" i="2" s="1"/>
  <c r="M617" i="2" s="1"/>
  <c r="J618" i="2"/>
  <c r="L618" i="2" s="1"/>
  <c r="M618" i="2" s="1"/>
  <c r="J619" i="2"/>
  <c r="L619" i="2" s="1"/>
  <c r="M619" i="2" s="1"/>
  <c r="J620" i="2"/>
  <c r="L620" i="2" s="1"/>
  <c r="M620" i="2" s="1"/>
  <c r="J621" i="2"/>
  <c r="L621" i="2" s="1"/>
  <c r="M621" i="2" s="1"/>
  <c r="J622" i="2"/>
  <c r="L622" i="2" s="1"/>
  <c r="M622" i="2" s="1"/>
  <c r="J623" i="2"/>
  <c r="L623" i="2" s="1"/>
  <c r="M623" i="2" s="1"/>
  <c r="J624" i="2"/>
  <c r="L624" i="2" s="1"/>
  <c r="M624" i="2" s="1"/>
  <c r="J625" i="2"/>
  <c r="L625" i="2" s="1"/>
  <c r="M625" i="2" s="1"/>
  <c r="J626" i="2"/>
  <c r="L626" i="2" s="1"/>
  <c r="M626" i="2" s="1"/>
  <c r="J627" i="2"/>
  <c r="L627" i="2" s="1"/>
  <c r="M627" i="2" s="1"/>
  <c r="J628" i="2"/>
  <c r="L628" i="2" s="1"/>
  <c r="M628" i="2" s="1"/>
  <c r="J629" i="2"/>
  <c r="L629" i="2" s="1"/>
  <c r="M629" i="2" s="1"/>
  <c r="J630" i="2"/>
  <c r="L630" i="2" s="1"/>
  <c r="M630" i="2" s="1"/>
  <c r="J631" i="2"/>
  <c r="L631" i="2" s="1"/>
  <c r="M631" i="2" s="1"/>
  <c r="J632" i="2"/>
  <c r="L632" i="2" s="1"/>
  <c r="M632" i="2" s="1"/>
  <c r="J633" i="2"/>
  <c r="L633" i="2" s="1"/>
  <c r="M633" i="2" s="1"/>
  <c r="J634" i="2"/>
  <c r="L634" i="2" s="1"/>
  <c r="M634" i="2" s="1"/>
  <c r="J635" i="2"/>
  <c r="L635" i="2" s="1"/>
  <c r="M635" i="2" s="1"/>
  <c r="J636" i="2"/>
  <c r="L636" i="2" s="1"/>
  <c r="M636" i="2" s="1"/>
  <c r="J637" i="2"/>
  <c r="L637" i="2" s="1"/>
  <c r="M637" i="2" s="1"/>
  <c r="J638" i="2"/>
  <c r="L638" i="2" s="1"/>
  <c r="M638" i="2" s="1"/>
  <c r="J639" i="2"/>
  <c r="L639" i="2" s="1"/>
  <c r="M639" i="2" s="1"/>
  <c r="J640" i="2"/>
  <c r="L640" i="2" s="1"/>
  <c r="M640" i="2" s="1"/>
  <c r="J641" i="2"/>
  <c r="L641" i="2" s="1"/>
  <c r="M641" i="2" s="1"/>
  <c r="J642" i="2"/>
  <c r="L642" i="2" s="1"/>
  <c r="M642" i="2" s="1"/>
  <c r="J643" i="2"/>
  <c r="L643" i="2" s="1"/>
  <c r="M643" i="2" s="1"/>
  <c r="J644" i="2"/>
  <c r="L644" i="2" s="1"/>
  <c r="M644" i="2" s="1"/>
  <c r="J645" i="2"/>
  <c r="L645" i="2" s="1"/>
  <c r="M645" i="2" s="1"/>
  <c r="J646" i="2"/>
  <c r="L646" i="2" s="1"/>
  <c r="M646" i="2" s="1"/>
  <c r="J647" i="2"/>
  <c r="L647" i="2" s="1"/>
  <c r="M647" i="2" s="1"/>
  <c r="J648" i="2"/>
  <c r="L648" i="2" s="1"/>
  <c r="M648" i="2" s="1"/>
  <c r="J649" i="2"/>
  <c r="L649" i="2" s="1"/>
  <c r="M649" i="2" s="1"/>
  <c r="J650" i="2"/>
  <c r="L650" i="2" s="1"/>
  <c r="M650" i="2" s="1"/>
  <c r="J651" i="2"/>
  <c r="L651" i="2" s="1"/>
  <c r="M651" i="2" s="1"/>
  <c r="J652" i="2"/>
  <c r="L652" i="2" s="1"/>
  <c r="M652" i="2" s="1"/>
  <c r="J653" i="2"/>
  <c r="L653" i="2" s="1"/>
  <c r="M653" i="2" s="1"/>
  <c r="J654" i="2"/>
  <c r="L654" i="2" s="1"/>
  <c r="M654" i="2" s="1"/>
  <c r="J655" i="2"/>
  <c r="L655" i="2" s="1"/>
  <c r="M655" i="2" s="1"/>
  <c r="J656" i="2"/>
  <c r="L656" i="2" s="1"/>
  <c r="M656" i="2" s="1"/>
  <c r="J657" i="2"/>
  <c r="L657" i="2" s="1"/>
  <c r="M657" i="2" s="1"/>
  <c r="J658" i="2"/>
  <c r="L658" i="2" s="1"/>
  <c r="M658" i="2" s="1"/>
  <c r="J659" i="2"/>
  <c r="L659" i="2" s="1"/>
  <c r="M659" i="2" s="1"/>
  <c r="J660" i="2"/>
  <c r="L660" i="2" s="1"/>
  <c r="M660" i="2" s="1"/>
  <c r="J661" i="2"/>
  <c r="L661" i="2" s="1"/>
  <c r="M661" i="2" s="1"/>
  <c r="J662" i="2"/>
  <c r="L662" i="2" s="1"/>
  <c r="M662" i="2" s="1"/>
  <c r="J663" i="2"/>
  <c r="L663" i="2" s="1"/>
  <c r="M663" i="2" s="1"/>
  <c r="J664" i="2"/>
  <c r="L664" i="2" s="1"/>
  <c r="M664" i="2" s="1"/>
  <c r="J665" i="2"/>
  <c r="L665" i="2" s="1"/>
  <c r="M665" i="2" s="1"/>
  <c r="J666" i="2"/>
  <c r="L666" i="2" s="1"/>
  <c r="M666" i="2" s="1"/>
  <c r="J667" i="2"/>
  <c r="L667" i="2" s="1"/>
  <c r="M667" i="2" s="1"/>
  <c r="J668" i="2"/>
  <c r="L668" i="2" s="1"/>
  <c r="M668" i="2" s="1"/>
  <c r="J669" i="2"/>
  <c r="L669" i="2" s="1"/>
  <c r="M669" i="2" s="1"/>
  <c r="J670" i="2"/>
  <c r="L670" i="2" s="1"/>
  <c r="M670" i="2" s="1"/>
  <c r="J671" i="2"/>
  <c r="L671" i="2" s="1"/>
  <c r="M671" i="2" s="1"/>
  <c r="J672" i="2"/>
  <c r="L672" i="2" s="1"/>
  <c r="M672" i="2" s="1"/>
  <c r="J673" i="2"/>
  <c r="L673" i="2" s="1"/>
  <c r="M673" i="2" s="1"/>
  <c r="J674" i="2"/>
  <c r="L674" i="2" s="1"/>
  <c r="M674" i="2" s="1"/>
  <c r="J675" i="2"/>
  <c r="L675" i="2" s="1"/>
  <c r="M675" i="2" s="1"/>
  <c r="J676" i="2"/>
  <c r="L676" i="2" s="1"/>
  <c r="M676" i="2" s="1"/>
  <c r="J677" i="2"/>
  <c r="L677" i="2" s="1"/>
  <c r="M677" i="2" s="1"/>
  <c r="J678" i="2"/>
  <c r="L678" i="2" s="1"/>
  <c r="M678" i="2" s="1"/>
  <c r="J679" i="2"/>
  <c r="L679" i="2" s="1"/>
  <c r="M679" i="2" s="1"/>
  <c r="J680" i="2"/>
  <c r="L680" i="2" s="1"/>
  <c r="M680" i="2" s="1"/>
  <c r="J681" i="2"/>
  <c r="L681" i="2" s="1"/>
  <c r="M681" i="2" s="1"/>
  <c r="J682" i="2"/>
  <c r="L682" i="2" s="1"/>
  <c r="M682" i="2" s="1"/>
  <c r="J683" i="2"/>
  <c r="L683" i="2" s="1"/>
  <c r="M683" i="2" s="1"/>
  <c r="J684" i="2"/>
  <c r="L684" i="2" s="1"/>
  <c r="M684" i="2" s="1"/>
  <c r="J685" i="2"/>
  <c r="L685" i="2" s="1"/>
  <c r="M685" i="2" s="1"/>
  <c r="J686" i="2"/>
  <c r="L686" i="2" s="1"/>
  <c r="M686" i="2" s="1"/>
  <c r="J687" i="2"/>
  <c r="L687" i="2" s="1"/>
  <c r="M687" i="2" s="1"/>
  <c r="J688" i="2"/>
  <c r="L688" i="2" s="1"/>
  <c r="M688" i="2" s="1"/>
  <c r="J689" i="2"/>
  <c r="L689" i="2" s="1"/>
  <c r="M689" i="2" s="1"/>
  <c r="J690" i="2"/>
  <c r="L690" i="2" s="1"/>
  <c r="M690" i="2" s="1"/>
  <c r="J691" i="2"/>
  <c r="L691" i="2" s="1"/>
  <c r="M691" i="2" s="1"/>
  <c r="J692" i="2"/>
  <c r="L692" i="2" s="1"/>
  <c r="M692" i="2" s="1"/>
  <c r="J693" i="2"/>
  <c r="L693" i="2" s="1"/>
  <c r="M693" i="2" s="1"/>
  <c r="J694" i="2"/>
  <c r="L694" i="2" s="1"/>
  <c r="M694" i="2" s="1"/>
  <c r="J695" i="2"/>
  <c r="L695" i="2" s="1"/>
  <c r="M695" i="2" s="1"/>
  <c r="J696" i="2"/>
  <c r="L696" i="2" s="1"/>
  <c r="M696" i="2" s="1"/>
  <c r="J697" i="2"/>
  <c r="L697" i="2" s="1"/>
  <c r="M697" i="2" s="1"/>
  <c r="J698" i="2"/>
  <c r="L698" i="2" s="1"/>
  <c r="M698" i="2" s="1"/>
  <c r="J699" i="2"/>
  <c r="L699" i="2" s="1"/>
  <c r="M699" i="2" s="1"/>
  <c r="J700" i="2"/>
  <c r="L700" i="2" s="1"/>
  <c r="M700" i="2" s="1"/>
  <c r="J701" i="2"/>
  <c r="L701" i="2" s="1"/>
  <c r="M701" i="2" s="1"/>
  <c r="J702" i="2"/>
  <c r="L702" i="2" s="1"/>
  <c r="M702" i="2" s="1"/>
  <c r="J703" i="2"/>
  <c r="L703" i="2" s="1"/>
  <c r="M703" i="2" s="1"/>
  <c r="J704" i="2"/>
  <c r="L704" i="2" s="1"/>
  <c r="M704" i="2" s="1"/>
  <c r="J705" i="2"/>
  <c r="L705" i="2" s="1"/>
  <c r="M705" i="2" s="1"/>
  <c r="J706" i="2"/>
  <c r="L706" i="2" s="1"/>
  <c r="M706" i="2" s="1"/>
  <c r="J707" i="2"/>
  <c r="L707" i="2" s="1"/>
  <c r="M707" i="2" s="1"/>
  <c r="J708" i="2"/>
  <c r="L708" i="2" s="1"/>
  <c r="M708" i="2" s="1"/>
  <c r="J709" i="2"/>
  <c r="L709" i="2" s="1"/>
  <c r="M709" i="2" s="1"/>
  <c r="J710" i="2"/>
  <c r="L710" i="2" s="1"/>
  <c r="M710" i="2" s="1"/>
  <c r="J711" i="2"/>
  <c r="L711" i="2" s="1"/>
  <c r="M711" i="2" s="1"/>
  <c r="J712" i="2"/>
  <c r="L712" i="2" s="1"/>
  <c r="M712" i="2" s="1"/>
  <c r="J713" i="2"/>
  <c r="L713" i="2" s="1"/>
  <c r="M713" i="2" s="1"/>
  <c r="J714" i="2"/>
  <c r="L714" i="2" s="1"/>
  <c r="M714" i="2" s="1"/>
  <c r="J715" i="2"/>
  <c r="L715" i="2" s="1"/>
  <c r="M715" i="2" s="1"/>
  <c r="J716" i="2"/>
  <c r="L716" i="2" s="1"/>
  <c r="M716" i="2" s="1"/>
  <c r="J717" i="2"/>
  <c r="L717" i="2" s="1"/>
  <c r="M717" i="2" s="1"/>
  <c r="J718" i="2"/>
  <c r="L718" i="2" s="1"/>
  <c r="M718" i="2" s="1"/>
  <c r="J719" i="2"/>
  <c r="L719" i="2" s="1"/>
  <c r="M719" i="2" s="1"/>
  <c r="J720" i="2"/>
  <c r="L720" i="2" s="1"/>
  <c r="M720" i="2" s="1"/>
  <c r="J721" i="2"/>
  <c r="L721" i="2" s="1"/>
  <c r="M721" i="2" s="1"/>
  <c r="J722" i="2"/>
  <c r="L722" i="2" s="1"/>
  <c r="M722" i="2" s="1"/>
  <c r="J723" i="2"/>
  <c r="L723" i="2" s="1"/>
  <c r="M723" i="2" s="1"/>
  <c r="J724" i="2"/>
  <c r="L724" i="2" s="1"/>
  <c r="M724" i="2" s="1"/>
  <c r="J725" i="2"/>
  <c r="L725" i="2" s="1"/>
  <c r="M725" i="2" s="1"/>
  <c r="J726" i="2"/>
  <c r="L726" i="2" s="1"/>
  <c r="M726" i="2" s="1"/>
  <c r="J727" i="2"/>
  <c r="L727" i="2" s="1"/>
  <c r="M727" i="2" s="1"/>
  <c r="J728" i="2"/>
  <c r="L728" i="2" s="1"/>
  <c r="M728" i="2" s="1"/>
  <c r="J729" i="2"/>
  <c r="L729" i="2" s="1"/>
  <c r="M729" i="2" s="1"/>
  <c r="J730" i="2"/>
  <c r="L730" i="2" s="1"/>
  <c r="M730" i="2" s="1"/>
  <c r="J731" i="2"/>
  <c r="L731" i="2" s="1"/>
  <c r="M731" i="2" s="1"/>
  <c r="J732" i="2"/>
  <c r="L732" i="2" s="1"/>
  <c r="M732" i="2" s="1"/>
  <c r="J733" i="2"/>
  <c r="L733" i="2" s="1"/>
  <c r="M733" i="2" s="1"/>
  <c r="J734" i="2"/>
  <c r="L734" i="2" s="1"/>
  <c r="M734" i="2" s="1"/>
  <c r="J735" i="2"/>
  <c r="L735" i="2" s="1"/>
  <c r="M735" i="2" s="1"/>
  <c r="J736" i="2"/>
  <c r="L736" i="2" s="1"/>
  <c r="M736" i="2" s="1"/>
  <c r="J737" i="2"/>
  <c r="L737" i="2" s="1"/>
  <c r="M737" i="2" s="1"/>
  <c r="J738" i="2"/>
  <c r="L738" i="2" s="1"/>
  <c r="M738" i="2" s="1"/>
  <c r="J739" i="2"/>
  <c r="L739" i="2" s="1"/>
  <c r="M739" i="2" s="1"/>
  <c r="J740" i="2"/>
  <c r="L740" i="2" s="1"/>
  <c r="M740" i="2" s="1"/>
  <c r="J741" i="2"/>
  <c r="L741" i="2" s="1"/>
  <c r="M741" i="2" s="1"/>
  <c r="J742" i="2"/>
  <c r="L742" i="2" s="1"/>
  <c r="M742" i="2" s="1"/>
  <c r="J743" i="2"/>
  <c r="L743" i="2" s="1"/>
  <c r="M743" i="2" s="1"/>
  <c r="J744" i="2"/>
  <c r="L744" i="2" s="1"/>
  <c r="M744" i="2" s="1"/>
  <c r="J745" i="2"/>
  <c r="L745" i="2" s="1"/>
  <c r="M745" i="2" s="1"/>
  <c r="J746" i="2"/>
  <c r="L746" i="2" s="1"/>
  <c r="M746" i="2" s="1"/>
  <c r="J747" i="2"/>
  <c r="L747" i="2" s="1"/>
  <c r="M747" i="2" s="1"/>
  <c r="J748" i="2"/>
  <c r="L748" i="2" s="1"/>
  <c r="M748" i="2" s="1"/>
  <c r="J749" i="2"/>
  <c r="L749" i="2" s="1"/>
  <c r="M749" i="2" s="1"/>
  <c r="J750" i="2"/>
  <c r="L750" i="2" s="1"/>
  <c r="M750" i="2" s="1"/>
  <c r="J751" i="2"/>
  <c r="L751" i="2" s="1"/>
  <c r="M751" i="2" s="1"/>
  <c r="J752" i="2"/>
  <c r="L752" i="2" s="1"/>
  <c r="M752" i="2" s="1"/>
  <c r="J753" i="2"/>
  <c r="L753" i="2" s="1"/>
  <c r="M753" i="2" s="1"/>
  <c r="J754" i="2"/>
  <c r="L754" i="2" s="1"/>
  <c r="M754" i="2" s="1"/>
  <c r="J755" i="2"/>
  <c r="L755" i="2" s="1"/>
  <c r="M755" i="2" s="1"/>
  <c r="J756" i="2"/>
  <c r="L756" i="2" s="1"/>
  <c r="M756" i="2" s="1"/>
  <c r="J757" i="2"/>
  <c r="L757" i="2" s="1"/>
  <c r="M757" i="2" s="1"/>
  <c r="J758" i="2"/>
  <c r="L758" i="2" s="1"/>
  <c r="M758" i="2" s="1"/>
  <c r="J759" i="2"/>
  <c r="L759" i="2" s="1"/>
  <c r="M759" i="2" s="1"/>
  <c r="J760" i="2"/>
  <c r="L760" i="2" s="1"/>
  <c r="M760" i="2" s="1"/>
  <c r="J761" i="2"/>
  <c r="L761" i="2" s="1"/>
  <c r="M761" i="2" s="1"/>
  <c r="J762" i="2"/>
  <c r="L762" i="2" s="1"/>
  <c r="M762" i="2" s="1"/>
  <c r="J763" i="2"/>
  <c r="L763" i="2" s="1"/>
  <c r="M763" i="2" s="1"/>
  <c r="J764" i="2"/>
  <c r="L764" i="2" s="1"/>
  <c r="M764" i="2" s="1"/>
  <c r="J765" i="2"/>
  <c r="L765" i="2" s="1"/>
  <c r="M765" i="2" s="1"/>
  <c r="J766" i="2"/>
  <c r="L766" i="2" s="1"/>
  <c r="M766" i="2" s="1"/>
  <c r="J767" i="2"/>
  <c r="L767" i="2" s="1"/>
  <c r="M767" i="2" s="1"/>
  <c r="J768" i="2"/>
  <c r="L768" i="2" s="1"/>
  <c r="M768" i="2" s="1"/>
  <c r="J769" i="2"/>
  <c r="L769" i="2" s="1"/>
  <c r="M769" i="2" s="1"/>
  <c r="J770" i="2"/>
  <c r="L770" i="2" s="1"/>
  <c r="M770" i="2" s="1"/>
  <c r="J771" i="2"/>
  <c r="L771" i="2" s="1"/>
  <c r="M771" i="2" s="1"/>
  <c r="J772" i="2"/>
  <c r="L772" i="2" s="1"/>
  <c r="M772" i="2" s="1"/>
  <c r="J773" i="2"/>
  <c r="L773" i="2" s="1"/>
  <c r="M773" i="2" s="1"/>
  <c r="J774" i="2"/>
  <c r="L774" i="2" s="1"/>
  <c r="M774" i="2" s="1"/>
  <c r="J775" i="2"/>
  <c r="L775" i="2" s="1"/>
  <c r="M775" i="2" s="1"/>
  <c r="J776" i="2"/>
  <c r="L776" i="2" s="1"/>
  <c r="M776" i="2" s="1"/>
  <c r="J777" i="2"/>
  <c r="L777" i="2" s="1"/>
  <c r="M777" i="2" s="1"/>
  <c r="J778" i="2"/>
  <c r="L778" i="2" s="1"/>
  <c r="M778" i="2" s="1"/>
  <c r="J779" i="2"/>
  <c r="L779" i="2" s="1"/>
  <c r="M779" i="2" s="1"/>
  <c r="J780" i="2"/>
  <c r="L780" i="2" s="1"/>
  <c r="M780" i="2" s="1"/>
  <c r="J781" i="2"/>
  <c r="L781" i="2" s="1"/>
  <c r="M781" i="2" s="1"/>
  <c r="J782" i="2"/>
  <c r="L782" i="2" s="1"/>
  <c r="M782" i="2" s="1"/>
  <c r="J783" i="2"/>
  <c r="L783" i="2" s="1"/>
  <c r="M783" i="2" s="1"/>
  <c r="J784" i="2"/>
  <c r="L784" i="2" s="1"/>
  <c r="M784" i="2" s="1"/>
  <c r="J785" i="2"/>
  <c r="L785" i="2" s="1"/>
  <c r="M785" i="2" s="1"/>
  <c r="J786" i="2"/>
  <c r="L786" i="2" s="1"/>
  <c r="M786" i="2" s="1"/>
  <c r="J787" i="2"/>
  <c r="L787" i="2" s="1"/>
  <c r="M787" i="2" s="1"/>
  <c r="J788" i="2"/>
  <c r="L788" i="2" s="1"/>
  <c r="M788" i="2" s="1"/>
  <c r="J789" i="2"/>
  <c r="L789" i="2" s="1"/>
  <c r="M789" i="2" s="1"/>
  <c r="J790" i="2"/>
  <c r="L790" i="2" s="1"/>
  <c r="M790" i="2" s="1"/>
  <c r="J791" i="2"/>
  <c r="L791" i="2" s="1"/>
  <c r="M791" i="2" s="1"/>
  <c r="J792" i="2"/>
  <c r="L792" i="2" s="1"/>
  <c r="M792" i="2" s="1"/>
  <c r="J793" i="2"/>
  <c r="L793" i="2" s="1"/>
  <c r="M793" i="2" s="1"/>
  <c r="J794" i="2"/>
  <c r="L794" i="2" s="1"/>
  <c r="M794" i="2" s="1"/>
  <c r="J795" i="2"/>
  <c r="L795" i="2" s="1"/>
  <c r="M795" i="2" s="1"/>
  <c r="J796" i="2"/>
  <c r="L796" i="2" s="1"/>
  <c r="M796" i="2" s="1"/>
  <c r="J797" i="2"/>
  <c r="L797" i="2" s="1"/>
  <c r="M797" i="2" s="1"/>
  <c r="J798" i="2"/>
  <c r="L798" i="2" s="1"/>
  <c r="M798" i="2" s="1"/>
  <c r="J799" i="2"/>
  <c r="L799" i="2" s="1"/>
  <c r="M799" i="2" s="1"/>
  <c r="J800" i="2"/>
  <c r="L800" i="2" s="1"/>
  <c r="M800" i="2" s="1"/>
  <c r="J801" i="2"/>
  <c r="L801" i="2" s="1"/>
  <c r="M801" i="2" s="1"/>
  <c r="J802" i="2"/>
  <c r="L802" i="2" s="1"/>
  <c r="M802" i="2" s="1"/>
  <c r="J803" i="2"/>
  <c r="L803" i="2" s="1"/>
  <c r="M803" i="2" s="1"/>
  <c r="J804" i="2"/>
  <c r="L804" i="2" s="1"/>
  <c r="M804" i="2" s="1"/>
  <c r="J805" i="2"/>
  <c r="L805" i="2" s="1"/>
  <c r="M805" i="2" s="1"/>
  <c r="J806" i="2"/>
  <c r="L806" i="2" s="1"/>
  <c r="M806" i="2" s="1"/>
  <c r="J807" i="2"/>
  <c r="L807" i="2" s="1"/>
  <c r="M807" i="2" s="1"/>
  <c r="J808" i="2"/>
  <c r="L808" i="2" s="1"/>
  <c r="M808" i="2" s="1"/>
  <c r="J809" i="2"/>
  <c r="L809" i="2" s="1"/>
  <c r="M809" i="2" s="1"/>
  <c r="J810" i="2"/>
  <c r="L810" i="2" s="1"/>
  <c r="M810" i="2" s="1"/>
  <c r="J811" i="2"/>
  <c r="L811" i="2" s="1"/>
  <c r="M811" i="2" s="1"/>
  <c r="J812" i="2"/>
  <c r="L812" i="2" s="1"/>
  <c r="M812" i="2" s="1"/>
  <c r="J813" i="2"/>
  <c r="L813" i="2" s="1"/>
  <c r="M813" i="2" s="1"/>
  <c r="J814" i="2"/>
  <c r="L814" i="2" s="1"/>
  <c r="M814" i="2" s="1"/>
  <c r="J815" i="2"/>
  <c r="L815" i="2" s="1"/>
  <c r="M815" i="2" s="1"/>
  <c r="J816" i="2"/>
  <c r="L816" i="2" s="1"/>
  <c r="M816" i="2" s="1"/>
  <c r="J817" i="2"/>
  <c r="L817" i="2" s="1"/>
  <c r="M817" i="2" s="1"/>
  <c r="J818" i="2"/>
  <c r="L818" i="2" s="1"/>
  <c r="M818" i="2" s="1"/>
  <c r="J819" i="2"/>
  <c r="L819" i="2" s="1"/>
  <c r="M819" i="2" s="1"/>
  <c r="J820" i="2"/>
  <c r="L820" i="2" s="1"/>
  <c r="M820" i="2" s="1"/>
  <c r="J821" i="2"/>
  <c r="L821" i="2" s="1"/>
  <c r="M821" i="2" s="1"/>
  <c r="J822" i="2"/>
  <c r="L822" i="2" s="1"/>
  <c r="M822" i="2" s="1"/>
  <c r="J823" i="2"/>
  <c r="L823" i="2" s="1"/>
  <c r="M823" i="2" s="1"/>
  <c r="J824" i="2"/>
  <c r="L824" i="2" s="1"/>
  <c r="M824" i="2" s="1"/>
  <c r="J825" i="2"/>
  <c r="L825" i="2" s="1"/>
  <c r="M825" i="2" s="1"/>
  <c r="J826" i="2"/>
  <c r="L826" i="2" s="1"/>
  <c r="M826" i="2" s="1"/>
  <c r="J827" i="2"/>
  <c r="L827" i="2" s="1"/>
  <c r="M827" i="2" s="1"/>
  <c r="J828" i="2"/>
  <c r="L828" i="2" s="1"/>
  <c r="M828" i="2" s="1"/>
  <c r="J829" i="2"/>
  <c r="L829" i="2" s="1"/>
  <c r="M829" i="2" s="1"/>
  <c r="J830" i="2"/>
  <c r="L830" i="2" s="1"/>
  <c r="M830" i="2" s="1"/>
  <c r="J831" i="2"/>
  <c r="L831" i="2" s="1"/>
  <c r="M831" i="2" s="1"/>
  <c r="J832" i="2"/>
  <c r="L832" i="2" s="1"/>
  <c r="M832" i="2" s="1"/>
  <c r="J833" i="2"/>
  <c r="L833" i="2" s="1"/>
  <c r="M833" i="2" s="1"/>
  <c r="J834" i="2"/>
  <c r="L834" i="2" s="1"/>
  <c r="M834" i="2" s="1"/>
  <c r="J835" i="2"/>
  <c r="L835" i="2" s="1"/>
  <c r="M835" i="2" s="1"/>
  <c r="J836" i="2"/>
  <c r="L836" i="2" s="1"/>
  <c r="M836" i="2" s="1"/>
  <c r="J837" i="2"/>
  <c r="L837" i="2" s="1"/>
  <c r="M837" i="2" s="1"/>
  <c r="J838" i="2"/>
  <c r="L838" i="2" s="1"/>
  <c r="M838" i="2" s="1"/>
  <c r="J839" i="2"/>
  <c r="L839" i="2" s="1"/>
  <c r="M839" i="2" s="1"/>
  <c r="J840" i="2"/>
  <c r="L840" i="2" s="1"/>
  <c r="M840" i="2" s="1"/>
  <c r="J841" i="2"/>
  <c r="L841" i="2" s="1"/>
  <c r="M841" i="2" s="1"/>
  <c r="J842" i="2"/>
  <c r="L842" i="2" s="1"/>
  <c r="M842" i="2" s="1"/>
  <c r="J843" i="2"/>
  <c r="L843" i="2" s="1"/>
  <c r="M843" i="2" s="1"/>
  <c r="J844" i="2"/>
  <c r="L844" i="2" s="1"/>
  <c r="M844" i="2" s="1"/>
  <c r="J845" i="2"/>
  <c r="L845" i="2" s="1"/>
  <c r="M845" i="2" s="1"/>
  <c r="J846" i="2"/>
  <c r="L846" i="2" s="1"/>
  <c r="M846" i="2" s="1"/>
  <c r="J847" i="2"/>
  <c r="L847" i="2" s="1"/>
  <c r="M847" i="2" s="1"/>
  <c r="J848" i="2"/>
  <c r="L848" i="2" s="1"/>
  <c r="M848" i="2" s="1"/>
  <c r="J849" i="2"/>
  <c r="L849" i="2" s="1"/>
  <c r="M849" i="2" s="1"/>
  <c r="J850" i="2"/>
  <c r="L850" i="2" s="1"/>
  <c r="M850" i="2" s="1"/>
  <c r="J851" i="2"/>
  <c r="L851" i="2" s="1"/>
  <c r="M851" i="2" s="1"/>
  <c r="J852" i="2"/>
  <c r="L852" i="2" s="1"/>
  <c r="M852" i="2" s="1"/>
  <c r="J853" i="2"/>
  <c r="L853" i="2" s="1"/>
  <c r="M853" i="2" s="1"/>
  <c r="J854" i="2"/>
  <c r="L854" i="2" s="1"/>
  <c r="M854" i="2" s="1"/>
  <c r="J855" i="2"/>
  <c r="L855" i="2" s="1"/>
  <c r="M855" i="2" s="1"/>
  <c r="J856" i="2"/>
  <c r="L856" i="2" s="1"/>
  <c r="M856" i="2" s="1"/>
  <c r="J857" i="2"/>
  <c r="L857" i="2" s="1"/>
  <c r="M857" i="2" s="1"/>
  <c r="J858" i="2"/>
  <c r="L858" i="2" s="1"/>
  <c r="M858" i="2" s="1"/>
  <c r="J859" i="2"/>
  <c r="L859" i="2" s="1"/>
  <c r="M859" i="2" s="1"/>
  <c r="J860" i="2"/>
  <c r="L860" i="2" s="1"/>
  <c r="M860" i="2" s="1"/>
  <c r="J861" i="2"/>
  <c r="L861" i="2" s="1"/>
  <c r="M861" i="2" s="1"/>
  <c r="J862" i="2"/>
  <c r="L862" i="2" s="1"/>
  <c r="M862" i="2" s="1"/>
  <c r="J863" i="2"/>
  <c r="L863" i="2" s="1"/>
  <c r="M863" i="2" s="1"/>
  <c r="J864" i="2"/>
  <c r="L864" i="2" s="1"/>
  <c r="M864" i="2" s="1"/>
  <c r="J865" i="2"/>
  <c r="L865" i="2" s="1"/>
  <c r="M865" i="2" s="1"/>
  <c r="J866" i="2"/>
  <c r="L866" i="2" s="1"/>
  <c r="M866" i="2" s="1"/>
  <c r="J867" i="2"/>
  <c r="L867" i="2" s="1"/>
  <c r="M867" i="2" s="1"/>
  <c r="J868" i="2"/>
  <c r="L868" i="2" s="1"/>
  <c r="M868" i="2" s="1"/>
  <c r="J869" i="2"/>
  <c r="L869" i="2" s="1"/>
  <c r="M869" i="2" s="1"/>
  <c r="J870" i="2"/>
  <c r="L870" i="2" s="1"/>
  <c r="M870" i="2" s="1"/>
  <c r="J871" i="2"/>
  <c r="L871" i="2" s="1"/>
  <c r="M871" i="2" s="1"/>
  <c r="J872" i="2"/>
  <c r="L872" i="2" s="1"/>
  <c r="M872" i="2" s="1"/>
  <c r="J873" i="2"/>
  <c r="L873" i="2" s="1"/>
  <c r="M873" i="2" s="1"/>
  <c r="J874" i="2"/>
  <c r="L874" i="2" s="1"/>
  <c r="M874" i="2" s="1"/>
  <c r="J875" i="2"/>
  <c r="L875" i="2" s="1"/>
  <c r="M875" i="2" s="1"/>
  <c r="J876" i="2"/>
  <c r="L876" i="2" s="1"/>
  <c r="M876" i="2" s="1"/>
  <c r="J877" i="2"/>
  <c r="L877" i="2" s="1"/>
  <c r="M877" i="2" s="1"/>
  <c r="J878" i="2"/>
  <c r="L878" i="2" s="1"/>
  <c r="M878" i="2" s="1"/>
  <c r="J879" i="2"/>
  <c r="L879" i="2" s="1"/>
  <c r="M879" i="2" s="1"/>
  <c r="J880" i="2"/>
  <c r="L880" i="2" s="1"/>
  <c r="M880" i="2" s="1"/>
  <c r="J881" i="2"/>
  <c r="L881" i="2" s="1"/>
  <c r="M881" i="2" s="1"/>
  <c r="J882" i="2"/>
  <c r="L882" i="2" s="1"/>
  <c r="M882" i="2" s="1"/>
  <c r="J883" i="2"/>
  <c r="L883" i="2" s="1"/>
  <c r="M883" i="2" s="1"/>
  <c r="J884" i="2"/>
  <c r="L884" i="2" s="1"/>
  <c r="M884" i="2" s="1"/>
  <c r="J885" i="2"/>
  <c r="L885" i="2" s="1"/>
  <c r="M885" i="2" s="1"/>
  <c r="J886" i="2"/>
  <c r="L886" i="2" s="1"/>
  <c r="M886" i="2" s="1"/>
  <c r="J887" i="2"/>
  <c r="L887" i="2" s="1"/>
  <c r="M887" i="2" s="1"/>
  <c r="J888" i="2"/>
  <c r="L888" i="2" s="1"/>
  <c r="M888" i="2" s="1"/>
  <c r="J889" i="2"/>
  <c r="L889" i="2" s="1"/>
  <c r="M889" i="2" s="1"/>
  <c r="J890" i="2"/>
  <c r="L890" i="2" s="1"/>
  <c r="M890" i="2" s="1"/>
  <c r="J891" i="2"/>
  <c r="L891" i="2" s="1"/>
  <c r="M891" i="2" s="1"/>
  <c r="J892" i="2"/>
  <c r="L892" i="2" s="1"/>
  <c r="M892" i="2" s="1"/>
  <c r="J893" i="2"/>
  <c r="L893" i="2" s="1"/>
  <c r="M893" i="2" s="1"/>
  <c r="J894" i="2"/>
  <c r="L894" i="2" s="1"/>
  <c r="M894" i="2" s="1"/>
  <c r="J895" i="2"/>
  <c r="L895" i="2" s="1"/>
  <c r="M895" i="2" s="1"/>
  <c r="J896" i="2"/>
  <c r="L896" i="2" s="1"/>
  <c r="M896" i="2" s="1"/>
  <c r="J897" i="2"/>
  <c r="L897" i="2" s="1"/>
  <c r="M897" i="2" s="1"/>
  <c r="J898" i="2"/>
  <c r="L898" i="2" s="1"/>
  <c r="M898" i="2" s="1"/>
  <c r="J899" i="2"/>
  <c r="L899" i="2" s="1"/>
  <c r="M899" i="2" s="1"/>
  <c r="J900" i="2"/>
  <c r="L900" i="2" s="1"/>
  <c r="M900" i="2" s="1"/>
  <c r="J102" i="2"/>
  <c r="L102" i="2" s="1"/>
  <c r="M102" i="2" s="1"/>
  <c r="J101" i="2"/>
  <c r="L101" i="2" s="1"/>
  <c r="M101" i="2" s="1"/>
  <c r="B106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AN100" i="2"/>
  <c r="I101" i="2" s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O101" i="2" l="1"/>
  <c r="Q101" i="2" s="1"/>
  <c r="R101" i="2"/>
  <c r="S101" i="2" s="1"/>
  <c r="AK101" i="2" l="1"/>
  <c r="AD101" i="2"/>
  <c r="X101" i="2"/>
  <c r="AF101" i="2"/>
  <c r="Z101" i="2"/>
  <c r="T101" i="2"/>
  <c r="U101" i="2" l="1"/>
  <c r="V101" i="2" s="1"/>
  <c r="W101" i="2"/>
  <c r="Y101" i="2" s="1"/>
  <c r="AG101" i="2" l="1"/>
  <c r="AH101" i="2" s="1"/>
  <c r="AC101" i="2"/>
  <c r="AE101" i="2" s="1"/>
  <c r="AI101" i="2" s="1"/>
  <c r="AA101" i="2"/>
  <c r="AB101" i="2" s="1"/>
  <c r="AJ101" i="2" l="1"/>
  <c r="AN101" i="2"/>
  <c r="I102" i="2" s="1"/>
  <c r="AL101" i="2"/>
  <c r="AM101" i="2" s="1"/>
  <c r="N102" i="2" s="1"/>
  <c r="P102" i="2" s="1"/>
  <c r="R102" i="2" l="1"/>
  <c r="S102" i="2" s="1"/>
  <c r="AF102" i="2" s="1"/>
  <c r="O102" i="2"/>
  <c r="Q102" i="2" s="1"/>
  <c r="T102" i="2" l="1"/>
  <c r="U102" i="2" s="1"/>
  <c r="V102" i="2" s="1"/>
  <c r="Z102" i="2"/>
  <c r="AK102" i="2"/>
  <c r="AD102" i="2"/>
  <c r="X102" i="2"/>
  <c r="W102" i="2" l="1"/>
  <c r="Y102" i="2" s="1"/>
  <c r="AC102" i="2" l="1"/>
  <c r="AE102" i="2" s="1"/>
  <c r="AA102" i="2"/>
  <c r="AB102" i="2" s="1"/>
  <c r="AG102" i="2"/>
  <c r="AH102" i="2" s="1"/>
  <c r="AI102" i="2" l="1"/>
  <c r="AN102" i="2" s="1"/>
  <c r="I103" i="2" s="1"/>
  <c r="AL102" i="2" l="1"/>
  <c r="AM102" i="2" s="1"/>
  <c r="N103" i="2" s="1"/>
  <c r="O103" i="2" s="1"/>
  <c r="AJ102" i="2"/>
  <c r="R103" i="2"/>
  <c r="S103" i="2" s="1"/>
  <c r="T103" i="2" s="1"/>
  <c r="U103" i="2" l="1"/>
  <c r="V103" i="2" s="1"/>
  <c r="P103" i="2"/>
  <c r="Q103" i="2" s="1"/>
  <c r="Z103" i="2"/>
  <c r="AF103" i="2"/>
  <c r="AK103" i="2" l="1"/>
  <c r="AD103" i="2"/>
  <c r="W103" i="2"/>
  <c r="Y103" i="2" s="1"/>
  <c r="AG103" i="2" s="1"/>
  <c r="AH103" i="2" s="1"/>
  <c r="X103" i="2"/>
  <c r="AC103" i="2" l="1"/>
  <c r="AE103" i="2" s="1"/>
  <c r="AI103" i="2" s="1"/>
  <c r="AJ103" i="2" s="1"/>
  <c r="AA103" i="2"/>
  <c r="AB103" i="2" s="1"/>
  <c r="AN103" i="2" l="1"/>
  <c r="I104" i="2" s="1"/>
  <c r="AL103" i="2"/>
  <c r="R104" i="2" l="1"/>
  <c r="S104" i="2" s="1"/>
  <c r="AF104" i="2" s="1"/>
  <c r="AM103" i="2"/>
  <c r="N104" i="2" s="1"/>
  <c r="T104" i="2" l="1"/>
  <c r="U104" i="2" s="1"/>
  <c r="V104" i="2" s="1"/>
  <c r="Z104" i="2"/>
  <c r="O104" i="2"/>
  <c r="P104" i="2"/>
  <c r="Q104" i="2" l="1"/>
  <c r="AK104" i="2" l="1"/>
  <c r="AD104" i="2"/>
  <c r="W104" i="2"/>
  <c r="Y104" i="2" s="1"/>
  <c r="X104" i="2"/>
  <c r="AC104" i="2" l="1"/>
  <c r="AE104" i="2" s="1"/>
  <c r="AI104" i="2" s="1"/>
  <c r="AN104" i="2" s="1"/>
  <c r="I105" i="2" s="1"/>
  <c r="AG104" i="2"/>
  <c r="AH104" i="2" s="1"/>
  <c r="AA104" i="2"/>
  <c r="AB104" i="2" s="1"/>
  <c r="R105" i="2" l="1"/>
  <c r="S105" i="2" s="1"/>
  <c r="Z105" i="2" s="1"/>
  <c r="AL104" i="2"/>
  <c r="AM104" i="2" s="1"/>
  <c r="N105" i="2" s="1"/>
  <c r="AJ104" i="2"/>
  <c r="T105" i="2" l="1"/>
  <c r="U105" i="2" s="1"/>
  <c r="V105" i="2" s="1"/>
  <c r="AF105" i="2"/>
  <c r="P105" i="2"/>
  <c r="O105" i="2"/>
  <c r="Q105" i="2" l="1"/>
  <c r="W105" i="2" s="1"/>
  <c r="Y105" i="2" s="1"/>
  <c r="AK105" i="2" l="1"/>
  <c r="AD105" i="2"/>
  <c r="X105" i="2"/>
  <c r="AC105" i="2"/>
  <c r="AE105" i="2" s="1"/>
  <c r="AA105" i="2"/>
  <c r="AB105" i="2" s="1"/>
  <c r="AG105" i="2"/>
  <c r="AH105" i="2" s="1"/>
  <c r="AI105" i="2" l="1"/>
  <c r="AN105" i="2" s="1"/>
  <c r="I106" i="2" s="1"/>
  <c r="R106" i="2" s="1"/>
  <c r="S106" i="2" s="1"/>
  <c r="Z106" i="2" s="1"/>
  <c r="AL105" i="2" l="1"/>
  <c r="AM105" i="2" s="1"/>
  <c r="N106" i="2" s="1"/>
  <c r="AJ105" i="2"/>
  <c r="T106" i="2"/>
  <c r="AF106" i="2"/>
  <c r="P106" i="2" l="1"/>
  <c r="U106" i="2"/>
  <c r="V106" i="2" s="1"/>
  <c r="O106" i="2"/>
  <c r="Q106" i="2" l="1"/>
  <c r="AK106" i="2" s="1"/>
  <c r="W106" i="2" l="1"/>
  <c r="Y106" i="2" s="1"/>
  <c r="AA106" i="2" s="1"/>
  <c r="AB106" i="2" s="1"/>
  <c r="AD106" i="2"/>
  <c r="X106" i="2"/>
  <c r="AG106" i="2"/>
  <c r="AH106" i="2" s="1"/>
  <c r="AC106" i="2"/>
  <c r="AE106" i="2" s="1"/>
  <c r="AI106" i="2" l="1"/>
  <c r="AJ106" i="2" s="1"/>
  <c r="AN106" i="2" l="1"/>
  <c r="I107" i="2" s="1"/>
  <c r="R107" i="2" s="1"/>
  <c r="S107" i="2" s="1"/>
  <c r="T107" i="2" s="1"/>
  <c r="AL106" i="2"/>
  <c r="AM106" i="2" s="1"/>
  <c r="N107" i="2" s="1"/>
  <c r="O107" i="2" s="1"/>
  <c r="P107" i="2" l="1"/>
  <c r="Q107" i="2" s="1"/>
  <c r="AK107" i="2" s="1"/>
  <c r="U107" i="2"/>
  <c r="V107" i="2" s="1"/>
  <c r="Z107" i="2"/>
  <c r="AF107" i="2"/>
  <c r="X107" i="2" l="1"/>
  <c r="W107" i="2"/>
  <c r="Y107" i="2" s="1"/>
  <c r="AC107" i="2" s="1"/>
  <c r="AE107" i="2" s="1"/>
  <c r="AD107" i="2"/>
  <c r="AA107" i="2" l="1"/>
  <c r="AB107" i="2" s="1"/>
  <c r="AG107" i="2"/>
  <c r="AH107" i="2" s="1"/>
  <c r="AI107" i="2"/>
  <c r="AN107" i="2" s="1"/>
  <c r="I108" i="2" s="1"/>
  <c r="R108" i="2" s="1"/>
  <c r="S108" i="2" s="1"/>
  <c r="Z108" i="2" l="1"/>
  <c r="T108" i="2"/>
  <c r="AF108" i="2"/>
  <c r="AL107" i="2"/>
  <c r="AJ107" i="2"/>
  <c r="AM107" i="2" l="1"/>
  <c r="N108" i="2" s="1"/>
  <c r="U108" i="2" l="1"/>
  <c r="V108" i="2" s="1"/>
  <c r="P108" i="2"/>
  <c r="O108" i="2"/>
  <c r="Q108" i="2" s="1"/>
  <c r="AK108" i="2" s="1"/>
  <c r="X108" i="2" l="1"/>
  <c r="AD108" i="2"/>
  <c r="W108" i="2"/>
  <c r="Y108" i="2" s="1"/>
  <c r="AG108" i="2" s="1"/>
  <c r="AA108" i="2" l="1"/>
  <c r="AC108" i="2"/>
  <c r="AE108" i="2" s="1"/>
  <c r="AB108" i="2"/>
  <c r="AH108" i="2"/>
  <c r="AI108" i="2" l="1"/>
  <c r="AN108" i="2" s="1"/>
  <c r="I109" i="2" s="1"/>
  <c r="R109" i="2" s="1"/>
  <c r="S109" i="2" s="1"/>
  <c r="AL108" i="2" l="1"/>
  <c r="T109" i="2"/>
  <c r="Z109" i="2"/>
  <c r="AF109" i="2"/>
  <c r="AJ108" i="2"/>
  <c r="AM108" i="2" l="1"/>
  <c r="N109" i="2" s="1"/>
  <c r="U109" i="2" s="1"/>
  <c r="V109" i="2" s="1"/>
  <c r="O109" i="2" l="1"/>
  <c r="P109" i="2"/>
  <c r="Q109" i="2" l="1"/>
  <c r="AD109" i="2" s="1"/>
  <c r="AK109" i="2" l="1"/>
  <c r="X109" i="2"/>
  <c r="W109" i="2"/>
  <c r="Y109" i="2" s="1"/>
  <c r="AA109" i="2" s="1"/>
  <c r="AG109" i="2" l="1"/>
  <c r="AC109" i="2"/>
  <c r="AE109" i="2" s="1"/>
  <c r="AH109" i="2"/>
  <c r="AB109" i="2"/>
  <c r="AI109" i="2" l="1"/>
  <c r="AN109" i="2" s="1"/>
  <c r="I110" i="2" s="1"/>
  <c r="R110" i="2" s="1"/>
  <c r="S110" i="2" s="1"/>
  <c r="AJ109" i="2" l="1"/>
  <c r="T110" i="2"/>
  <c r="AF110" i="2"/>
  <c r="Z110" i="2"/>
  <c r="AL109" i="2"/>
  <c r="AM109" i="2" l="1"/>
  <c r="N110" i="2" s="1"/>
  <c r="U110" i="2" l="1"/>
  <c r="V110" i="2" s="1"/>
  <c r="P110" i="2"/>
  <c r="O110" i="2"/>
  <c r="Q110" i="2" l="1"/>
  <c r="AD110" i="2" s="1"/>
  <c r="X110" i="2" l="1"/>
  <c r="AK110" i="2"/>
  <c r="W110" i="2"/>
  <c r="Y110" i="2" s="1"/>
  <c r="AC110" i="2" s="1"/>
  <c r="AE110" i="2" s="1"/>
  <c r="AA110" i="2" l="1"/>
  <c r="AG110" i="2"/>
  <c r="AB110" i="2"/>
  <c r="AI110" i="2" s="1"/>
  <c r="AN110" i="2" s="1"/>
  <c r="AH110" i="2"/>
  <c r="AJ110" i="2" l="1"/>
  <c r="I111" i="2"/>
  <c r="R111" i="2" s="1"/>
  <c r="S111" i="2" s="1"/>
  <c r="AL110" i="2"/>
  <c r="AM110" i="2" l="1"/>
  <c r="N111" i="2" s="1"/>
  <c r="O111" i="2" s="1"/>
  <c r="T111" i="2"/>
  <c r="Z111" i="2"/>
  <c r="AF111" i="2"/>
  <c r="P111" i="2" l="1"/>
  <c r="Q111" i="2" s="1"/>
  <c r="AK111" i="2" s="1"/>
  <c r="U111" i="2"/>
  <c r="V111" i="2" s="1"/>
  <c r="W111" i="2" l="1"/>
  <c r="Y111" i="2" s="1"/>
  <c r="X111" i="2"/>
  <c r="AD111" i="2"/>
  <c r="AC111" i="2" l="1"/>
  <c r="AE111" i="2" s="1"/>
  <c r="AA111" i="2"/>
  <c r="AG111" i="2"/>
  <c r="AB111" i="2" l="1"/>
  <c r="AI111" i="2" s="1"/>
  <c r="AN111" i="2" s="1"/>
  <c r="AH111" i="2"/>
  <c r="AJ111" i="2" l="1"/>
  <c r="I112" i="2"/>
  <c r="R112" i="2" s="1"/>
  <c r="S112" i="2" s="1"/>
  <c r="AL111" i="2"/>
  <c r="AM111" i="2" l="1"/>
  <c r="N112" i="2" s="1"/>
  <c r="AF112" i="2"/>
  <c r="T112" i="2"/>
  <c r="Z112" i="2"/>
  <c r="P112" i="2" l="1"/>
  <c r="O112" i="2"/>
  <c r="U112" i="2"/>
  <c r="V112" i="2" s="1"/>
  <c r="Q112" i="2" l="1"/>
  <c r="AD112" i="2" s="1"/>
  <c r="AK112" i="2" l="1"/>
  <c r="W112" i="2"/>
  <c r="Y112" i="2" s="1"/>
  <c r="AC112" i="2" s="1"/>
  <c r="AE112" i="2" s="1"/>
  <c r="X112" i="2"/>
  <c r="AG112" i="2" l="1"/>
  <c r="AA112" i="2"/>
  <c r="AB112" i="2" s="1"/>
  <c r="AI112" i="2" s="1"/>
  <c r="AN112" i="2" s="1"/>
  <c r="AH112" i="2"/>
  <c r="AJ112" i="2" l="1"/>
  <c r="I113" i="2"/>
  <c r="R113" i="2" s="1"/>
  <c r="S113" i="2" s="1"/>
  <c r="AL112" i="2"/>
  <c r="AM112" i="2" l="1"/>
  <c r="N113" i="2" s="1"/>
  <c r="T113" i="2"/>
  <c r="Z113" i="2"/>
  <c r="AF113" i="2"/>
  <c r="O113" i="2" l="1"/>
  <c r="P113" i="2"/>
  <c r="Q113" i="2"/>
  <c r="AK113" i="2" s="1"/>
  <c r="U113" i="2"/>
  <c r="V113" i="2" s="1"/>
  <c r="W113" i="2" l="1"/>
  <c r="X113" i="2"/>
  <c r="AD113" i="2"/>
  <c r="Y113" i="2" l="1"/>
  <c r="AA113" i="2"/>
  <c r="AG113" i="2"/>
  <c r="AC113" i="2" l="1"/>
  <c r="AE113" i="2"/>
  <c r="AH113" i="2"/>
  <c r="AB113" i="2"/>
  <c r="AI113" i="2" l="1"/>
  <c r="AN113" i="2" s="1"/>
  <c r="AL113" i="2"/>
  <c r="AJ113" i="2" l="1"/>
  <c r="AM113" i="2"/>
  <c r="N114" i="2" s="1"/>
  <c r="I114" i="2"/>
  <c r="R114" i="2" s="1"/>
  <c r="S114" i="2" s="1"/>
  <c r="P114" i="2" l="1"/>
  <c r="O114" i="2"/>
  <c r="Q114" i="2" s="1"/>
  <c r="T114" i="2"/>
  <c r="AF114" i="2"/>
  <c r="Z114" i="2"/>
  <c r="AK114" i="2" l="1"/>
  <c r="AD114" i="2"/>
  <c r="U114" i="2"/>
  <c r="V114" i="2" s="1"/>
  <c r="W114" i="2"/>
  <c r="X114" i="2"/>
  <c r="Y114" i="2" l="1"/>
  <c r="AC114" i="2" l="1"/>
  <c r="AE114" i="2" s="1"/>
  <c r="AA114" i="2"/>
  <c r="AG114" i="2"/>
  <c r="AB114" i="2" l="1"/>
  <c r="AI114" i="2" s="1"/>
  <c r="AN114" i="2" s="1"/>
  <c r="AH114" i="2"/>
  <c r="I115" i="2" l="1"/>
  <c r="R115" i="2" s="1"/>
  <c r="S115" i="2" s="1"/>
  <c r="AL114" i="2"/>
  <c r="AJ114" i="2"/>
  <c r="AM114" i="2" l="1"/>
  <c r="N115" i="2" s="1"/>
  <c r="Z115" i="2"/>
  <c r="T115" i="2"/>
  <c r="AF115" i="2"/>
  <c r="P115" i="2" l="1"/>
  <c r="O115" i="2"/>
  <c r="Q115" i="2" s="1"/>
  <c r="AK115" i="2" s="1"/>
  <c r="U115" i="2"/>
  <c r="V115" i="2" s="1"/>
  <c r="X115" i="2" l="1"/>
  <c r="W115" i="2"/>
  <c r="AD115" i="2"/>
  <c r="Y115" i="2"/>
  <c r="AC115" i="2" l="1"/>
  <c r="AE115" i="2"/>
  <c r="AG115" i="2"/>
  <c r="AA115" i="2"/>
  <c r="AB115" i="2" l="1"/>
  <c r="AI115" i="2" s="1"/>
  <c r="AN115" i="2" s="1"/>
  <c r="AH115" i="2"/>
  <c r="I116" i="2" l="1"/>
  <c r="R116" i="2" s="1"/>
  <c r="S116" i="2" s="1"/>
  <c r="AL115" i="2"/>
  <c r="AJ115" i="2"/>
  <c r="AM115" i="2" l="1"/>
  <c r="N116" i="2" s="1"/>
  <c r="T116" i="2"/>
  <c r="AF116" i="2"/>
  <c r="Z116" i="2"/>
  <c r="P116" i="2" l="1"/>
  <c r="O116" i="2"/>
  <c r="Q116" i="2" s="1"/>
  <c r="AK116" i="2" s="1"/>
  <c r="U116" i="2"/>
  <c r="V116" i="2" s="1"/>
  <c r="W116" i="2" l="1"/>
  <c r="X116" i="2"/>
  <c r="AD116" i="2"/>
  <c r="Y116" i="2"/>
  <c r="AC116" i="2" l="1"/>
  <c r="AE116" i="2" s="1"/>
  <c r="AA116" i="2"/>
  <c r="AG116" i="2"/>
  <c r="AH116" i="2" l="1"/>
  <c r="AB116" i="2"/>
  <c r="AI116" i="2" s="1"/>
  <c r="AN116" i="2" s="1"/>
  <c r="AJ116" i="2" l="1"/>
  <c r="AL116" i="2"/>
  <c r="AM116" i="2" l="1"/>
  <c r="N117" i="2" s="1"/>
  <c r="I117" i="2"/>
  <c r="R117" i="2" s="1"/>
  <c r="S117" i="2" s="1"/>
  <c r="P117" i="2" l="1"/>
  <c r="O117" i="2"/>
  <c r="Q117" i="2" s="1"/>
  <c r="AF117" i="2"/>
  <c r="T117" i="2"/>
  <c r="Z117" i="2"/>
  <c r="AK117" i="2" l="1"/>
  <c r="AD117" i="2"/>
  <c r="W117" i="2"/>
  <c r="U117" i="2"/>
  <c r="V117" i="2" s="1"/>
  <c r="X117" i="2"/>
  <c r="Y117" i="2" l="1"/>
  <c r="AC117" i="2" l="1"/>
  <c r="AE117" i="2" s="1"/>
  <c r="AA117" i="2"/>
  <c r="AG117" i="2"/>
  <c r="AH117" i="2" l="1"/>
  <c r="AB117" i="2"/>
  <c r="AI117" i="2" s="1"/>
  <c r="AN117" i="2" s="1"/>
  <c r="AJ117" i="2" l="1"/>
  <c r="AL117" i="2"/>
  <c r="AM117" i="2" l="1"/>
  <c r="N118" i="2" s="1"/>
  <c r="I118" i="2"/>
  <c r="R118" i="2" s="1"/>
  <c r="S118" i="2" s="1"/>
  <c r="O118" i="2" l="1"/>
  <c r="P118" i="2"/>
  <c r="AF118" i="2"/>
  <c r="T118" i="2"/>
  <c r="Z118" i="2"/>
  <c r="Q118" i="2" l="1"/>
  <c r="AK118" i="2" s="1"/>
  <c r="U118" i="2"/>
  <c r="V118" i="2" s="1"/>
  <c r="X118" i="2" l="1"/>
  <c r="W118" i="2"/>
  <c r="AD118" i="2"/>
  <c r="Y118" i="2"/>
  <c r="AC118" i="2" l="1"/>
  <c r="AE118" i="2" s="1"/>
  <c r="AA118" i="2"/>
  <c r="AG118" i="2"/>
  <c r="AH118" i="2" l="1"/>
  <c r="AB118" i="2"/>
  <c r="AI118" i="2" s="1"/>
  <c r="AN118" i="2" s="1"/>
  <c r="AJ118" i="2" l="1"/>
  <c r="I119" i="2" l="1"/>
  <c r="R119" i="2" s="1"/>
  <c r="S119" i="2" s="1"/>
  <c r="AL118" i="2"/>
  <c r="AM118" i="2" l="1"/>
  <c r="N119" i="2" s="1"/>
  <c r="T119" i="2"/>
  <c r="Z119" i="2"/>
  <c r="AF119" i="2"/>
  <c r="O119" i="2" l="1"/>
  <c r="P119" i="2"/>
  <c r="U119" i="2"/>
  <c r="V119" i="2" s="1"/>
  <c r="Q119" i="2" l="1"/>
  <c r="AD119" i="2" l="1"/>
  <c r="AK119" i="2"/>
  <c r="X119" i="2"/>
  <c r="W119" i="2"/>
  <c r="Y119" i="2" s="1"/>
  <c r="AC119" i="2" l="1"/>
  <c r="AE119" i="2"/>
  <c r="AG119" i="2"/>
  <c r="AH119" i="2" s="1"/>
  <c r="AA119" i="2"/>
  <c r="AB119" i="2" s="1"/>
  <c r="AI119" i="2" s="1"/>
  <c r="AN119" i="2" s="1"/>
  <c r="AJ119" i="2" l="1"/>
  <c r="I120" i="2"/>
  <c r="R120" i="2" s="1"/>
  <c r="S120" i="2" s="1"/>
  <c r="AL119" i="2"/>
  <c r="AM119" i="2" l="1"/>
  <c r="N120" i="2" s="1"/>
  <c r="T120" i="2"/>
  <c r="AF120" i="2"/>
  <c r="Z120" i="2"/>
  <c r="O120" i="2" l="1"/>
  <c r="P120" i="2"/>
  <c r="U120" i="2"/>
  <c r="V120" i="2" s="1"/>
  <c r="Q120" i="2" l="1"/>
  <c r="AK120" i="2" l="1"/>
  <c r="AD120" i="2"/>
  <c r="W120" i="2"/>
  <c r="Y120" i="2" s="1"/>
  <c r="AG120" i="2" s="1"/>
  <c r="X120" i="2"/>
  <c r="AA120" i="2" l="1"/>
  <c r="AC120" i="2"/>
  <c r="AE120" i="2"/>
  <c r="AB120" i="2"/>
  <c r="AI120" i="2" s="1"/>
  <c r="AN120" i="2" s="1"/>
  <c r="AH120" i="2"/>
  <c r="AJ120" i="2" l="1"/>
  <c r="AL120" i="2"/>
  <c r="AM120" i="2" l="1"/>
  <c r="N121" i="2" s="1"/>
  <c r="I121" i="2"/>
  <c r="R121" i="2" s="1"/>
  <c r="S121" i="2" s="1"/>
  <c r="O121" i="2" l="1"/>
  <c r="P121" i="2"/>
  <c r="Z121" i="2"/>
  <c r="AF121" i="2"/>
  <c r="T121" i="2"/>
  <c r="Q121" i="2" l="1"/>
  <c r="X121" i="2" s="1"/>
  <c r="U121" i="2"/>
  <c r="V121" i="2" s="1"/>
  <c r="W121" i="2" l="1"/>
  <c r="AD121" i="2"/>
  <c r="AK121" i="2"/>
  <c r="Y121" i="2"/>
  <c r="AC121" i="2" l="1"/>
  <c r="AE121" i="2" s="1"/>
  <c r="AG121" i="2"/>
  <c r="AA121" i="2"/>
  <c r="AB121" i="2" l="1"/>
  <c r="AI121" i="2" s="1"/>
  <c r="AN121" i="2" s="1"/>
  <c r="AH121" i="2"/>
  <c r="AL121" i="2" l="1"/>
  <c r="I122" i="2"/>
  <c r="R122" i="2" s="1"/>
  <c r="S122" i="2" s="1"/>
  <c r="AJ121" i="2"/>
  <c r="AM121" i="2" l="1"/>
  <c r="N122" i="2" s="1"/>
  <c r="Z122" i="2"/>
  <c r="AF122" i="2"/>
  <c r="T122" i="2"/>
  <c r="P122" i="2" l="1"/>
  <c r="O122" i="2"/>
  <c r="Q122" i="2" s="1"/>
  <c r="W122" i="2" s="1"/>
  <c r="U122" i="2"/>
  <c r="V122" i="2" s="1"/>
  <c r="AD122" i="2" l="1"/>
  <c r="AK122" i="2"/>
  <c r="Y122" i="2"/>
  <c r="X122" i="2"/>
  <c r="AC122" i="2" l="1"/>
  <c r="AE122" i="2" s="1"/>
  <c r="AA122" i="2"/>
  <c r="AG122" i="2"/>
  <c r="AH122" i="2" l="1"/>
  <c r="AB122" i="2"/>
  <c r="AI122" i="2" s="1"/>
  <c r="AN122" i="2" s="1"/>
  <c r="I123" i="2" l="1"/>
  <c r="R123" i="2" s="1"/>
  <c r="S123" i="2" s="1"/>
  <c r="AJ122" i="2"/>
  <c r="AL122" i="2"/>
  <c r="AM122" i="2" l="1"/>
  <c r="N123" i="2" s="1"/>
  <c r="Z123" i="2"/>
  <c r="T123" i="2"/>
  <c r="AF123" i="2"/>
  <c r="O123" i="2" l="1"/>
  <c r="P123" i="2"/>
  <c r="U123" i="2"/>
  <c r="V123" i="2" s="1"/>
  <c r="Q123" i="2"/>
  <c r="AD123" i="2" l="1"/>
  <c r="AK123" i="2"/>
  <c r="X123" i="2"/>
  <c r="W123" i="2"/>
  <c r="Y123" i="2" l="1"/>
  <c r="AC123" i="2" l="1"/>
  <c r="AE123" i="2" s="1"/>
  <c r="AG123" i="2"/>
  <c r="AA123" i="2"/>
  <c r="AH123" i="2" l="1"/>
  <c r="AB123" i="2"/>
  <c r="AI123" i="2" s="1"/>
  <c r="AN123" i="2" s="1"/>
  <c r="AJ123" i="2" l="1"/>
  <c r="AL123" i="2"/>
  <c r="AM123" i="2" l="1"/>
  <c r="N124" i="2" s="1"/>
  <c r="I124" i="2"/>
  <c r="R124" i="2" s="1"/>
  <c r="S124" i="2" s="1"/>
  <c r="P124" i="2" l="1"/>
  <c r="O124" i="2"/>
  <c r="Q124" i="2" s="1"/>
  <c r="AF124" i="2"/>
  <c r="T124" i="2"/>
  <c r="Z124" i="2"/>
  <c r="AK124" i="2" l="1"/>
  <c r="AD124" i="2"/>
  <c r="U124" i="2"/>
  <c r="V124" i="2" s="1"/>
  <c r="W124" i="2"/>
  <c r="X124" i="2"/>
  <c r="Y124" i="2" l="1"/>
  <c r="AC124" i="2" l="1"/>
  <c r="AE124" i="2"/>
  <c r="AA124" i="2"/>
  <c r="AG124" i="2"/>
  <c r="AB124" i="2" l="1"/>
  <c r="AI124" i="2" s="1"/>
  <c r="AN124" i="2" s="1"/>
  <c r="AH124" i="2"/>
  <c r="AJ124" i="2" l="1"/>
  <c r="AL124" i="2"/>
  <c r="AM124" i="2" l="1"/>
  <c r="N125" i="2" s="1"/>
  <c r="I125" i="2"/>
  <c r="R125" i="2" s="1"/>
  <c r="S125" i="2" s="1"/>
  <c r="P125" i="2" l="1"/>
  <c r="O125" i="2"/>
  <c r="Q125" i="2" s="1"/>
  <c r="T125" i="2"/>
  <c r="AF125" i="2"/>
  <c r="Z125" i="2"/>
  <c r="AK125" i="2" l="1"/>
  <c r="AD125" i="2"/>
  <c r="U125" i="2"/>
  <c r="V125" i="2" s="1"/>
  <c r="W125" i="2"/>
  <c r="X125" i="2"/>
  <c r="Y125" i="2" l="1"/>
  <c r="AC125" i="2" l="1"/>
  <c r="AE125" i="2"/>
  <c r="AG125" i="2"/>
  <c r="AA125" i="2"/>
  <c r="AB125" i="2" l="1"/>
  <c r="AI125" i="2" s="1"/>
  <c r="AN125" i="2" s="1"/>
  <c r="AH125" i="2"/>
  <c r="AJ125" i="2" l="1"/>
  <c r="AL125" i="2"/>
  <c r="AM125" i="2" l="1"/>
  <c r="N126" i="2" s="1"/>
  <c r="I126" i="2"/>
  <c r="R126" i="2" s="1"/>
  <c r="S126" i="2" s="1"/>
  <c r="P126" i="2" l="1"/>
  <c r="O126" i="2"/>
  <c r="Q126" i="2" s="1"/>
  <c r="T126" i="2"/>
  <c r="Z126" i="2"/>
  <c r="AF126" i="2"/>
  <c r="AK126" i="2" l="1"/>
  <c r="AD126" i="2"/>
  <c r="U126" i="2"/>
  <c r="V126" i="2" s="1"/>
  <c r="W126" i="2"/>
  <c r="X126" i="2"/>
  <c r="Y126" i="2" l="1"/>
  <c r="AC126" i="2" l="1"/>
  <c r="AE126" i="2" s="1"/>
  <c r="AA126" i="2"/>
  <c r="AG126" i="2"/>
  <c r="AB126" i="2" l="1"/>
  <c r="AI126" i="2" s="1"/>
  <c r="AN126" i="2" s="1"/>
  <c r="AH126" i="2"/>
  <c r="AJ126" i="2" l="1"/>
  <c r="AL126" i="2"/>
  <c r="AM126" i="2" l="1"/>
  <c r="N127" i="2" s="1"/>
  <c r="I127" i="2"/>
  <c r="R127" i="2" s="1"/>
  <c r="S127" i="2" s="1"/>
  <c r="P127" i="2" l="1"/>
  <c r="O127" i="2"/>
  <c r="Q127" i="2" s="1"/>
  <c r="T127" i="2"/>
  <c r="Z127" i="2"/>
  <c r="AF127" i="2"/>
  <c r="AK127" i="2" l="1"/>
  <c r="AD127" i="2"/>
  <c r="W127" i="2"/>
  <c r="U127" i="2"/>
  <c r="V127" i="2" s="1"/>
  <c r="X127" i="2"/>
  <c r="Y127" i="2" l="1"/>
  <c r="AC127" i="2" l="1"/>
  <c r="AE127" i="2" s="1"/>
  <c r="AG127" i="2"/>
  <c r="AA127" i="2"/>
  <c r="AH127" i="2" l="1"/>
  <c r="AB127" i="2"/>
  <c r="AI127" i="2" s="1"/>
  <c r="AN127" i="2" s="1"/>
  <c r="AJ127" i="2" l="1"/>
  <c r="AL127" i="2"/>
  <c r="AM127" i="2" l="1"/>
  <c r="N128" i="2" s="1"/>
  <c r="I128" i="2"/>
  <c r="R128" i="2" s="1"/>
  <c r="S128" i="2" s="1"/>
  <c r="P128" i="2" l="1"/>
  <c r="O128" i="2"/>
  <c r="Q128" i="2" s="1"/>
  <c r="T128" i="2"/>
  <c r="Z128" i="2"/>
  <c r="AF128" i="2"/>
  <c r="AK128" i="2" l="1"/>
  <c r="AD128" i="2"/>
  <c r="W128" i="2"/>
  <c r="U128" i="2"/>
  <c r="V128" i="2" s="1"/>
  <c r="X128" i="2"/>
  <c r="Y128" i="2" l="1"/>
  <c r="AC128" i="2" l="1"/>
  <c r="AE128" i="2" s="1"/>
  <c r="AG128" i="2"/>
  <c r="AA128" i="2"/>
  <c r="AB128" i="2" l="1"/>
  <c r="AI128" i="2" s="1"/>
  <c r="AN128" i="2" s="1"/>
  <c r="AH128" i="2"/>
  <c r="I129" i="2" l="1"/>
  <c r="R129" i="2" s="1"/>
  <c r="S129" i="2" s="1"/>
  <c r="AL128" i="2"/>
  <c r="AJ128" i="2"/>
  <c r="AM128" i="2" l="1"/>
  <c r="N129" i="2" s="1"/>
  <c r="AF129" i="2"/>
  <c r="Z129" i="2"/>
  <c r="T129" i="2"/>
  <c r="O129" i="2" l="1"/>
  <c r="P129" i="2"/>
  <c r="U129" i="2"/>
  <c r="V129" i="2" s="1"/>
  <c r="Q129" i="2" l="1"/>
  <c r="AK129" i="2" s="1"/>
  <c r="X129" i="2" l="1"/>
  <c r="AD129" i="2"/>
  <c r="W129" i="2"/>
  <c r="Y129" i="2" s="1"/>
  <c r="AA129" i="2" s="1"/>
  <c r="AG129" i="2" l="1"/>
  <c r="AC129" i="2"/>
  <c r="AE129" i="2" s="1"/>
  <c r="AB129" i="2"/>
  <c r="AH129" i="2"/>
  <c r="AI129" i="2" l="1"/>
  <c r="AN129" i="2" s="1"/>
  <c r="AL129" i="2" l="1"/>
  <c r="AM129" i="2" s="1"/>
  <c r="N130" i="2" s="1"/>
  <c r="AJ129" i="2"/>
  <c r="I130" i="2"/>
  <c r="R130" i="2" s="1"/>
  <c r="S130" i="2" s="1"/>
  <c r="P130" i="2" l="1"/>
  <c r="O130" i="2"/>
  <c r="Z130" i="2"/>
  <c r="AF130" i="2"/>
  <c r="T130" i="2"/>
  <c r="Q130" i="2" l="1"/>
  <c r="AK130" i="2" s="1"/>
  <c r="U130" i="2"/>
  <c r="V130" i="2" s="1"/>
  <c r="X130" i="2"/>
  <c r="W130" i="2" l="1"/>
  <c r="AD130" i="2"/>
  <c r="Y130" i="2"/>
  <c r="AC130" i="2" l="1"/>
  <c r="AE130" i="2" s="1"/>
  <c r="AG130" i="2"/>
  <c r="AA130" i="2"/>
  <c r="AH130" i="2" l="1"/>
  <c r="AB130" i="2"/>
  <c r="AI130" i="2" s="1"/>
  <c r="AN130" i="2" s="1"/>
  <c r="AJ130" i="2" l="1"/>
  <c r="I131" i="2" l="1"/>
  <c r="R131" i="2" s="1"/>
  <c r="S131" i="2" s="1"/>
  <c r="AL130" i="2"/>
  <c r="AM130" i="2" l="1"/>
  <c r="N131" i="2" s="1"/>
  <c r="T131" i="2"/>
  <c r="AF131" i="2"/>
  <c r="Z131" i="2"/>
  <c r="P131" i="2" l="1"/>
  <c r="O131" i="2"/>
  <c r="Q131" i="2" s="1"/>
  <c r="AK131" i="2" s="1"/>
  <c r="U131" i="2"/>
  <c r="V131" i="2" s="1"/>
  <c r="X131" i="2" l="1"/>
  <c r="W131" i="2"/>
  <c r="Y131" i="2" s="1"/>
  <c r="AD131" i="2"/>
  <c r="AC131" i="2" l="1"/>
  <c r="AE131" i="2"/>
  <c r="AG131" i="2"/>
  <c r="AA131" i="2"/>
  <c r="AB131" i="2" l="1"/>
  <c r="AI131" i="2" s="1"/>
  <c r="AN131" i="2" s="1"/>
  <c r="AH131" i="2"/>
  <c r="AJ131" i="2" l="1"/>
  <c r="AL131" i="2"/>
  <c r="AM131" i="2" l="1"/>
  <c r="N132" i="2" s="1"/>
  <c r="I132" i="2"/>
  <c r="R132" i="2" s="1"/>
  <c r="S132" i="2" s="1"/>
  <c r="P132" i="2" l="1"/>
  <c r="O132" i="2"/>
  <c r="Q132" i="2" s="1"/>
  <c r="AF132" i="2"/>
  <c r="Z132" i="2"/>
  <c r="T132" i="2"/>
  <c r="AK132" i="2" l="1"/>
  <c r="AD132" i="2"/>
  <c r="W132" i="2"/>
  <c r="U132" i="2"/>
  <c r="V132" i="2" s="1"/>
  <c r="Y132" i="2" s="1"/>
  <c r="X132" i="2"/>
  <c r="AC132" i="2" l="1"/>
  <c r="AE132" i="2"/>
  <c r="AG132" i="2"/>
  <c r="AA132" i="2"/>
  <c r="AB132" i="2" l="1"/>
  <c r="AI132" i="2" s="1"/>
  <c r="AN132" i="2" s="1"/>
  <c r="AH132" i="2"/>
  <c r="I133" i="2" l="1"/>
  <c r="R133" i="2" s="1"/>
  <c r="S133" i="2" s="1"/>
  <c r="AL132" i="2"/>
  <c r="AJ132" i="2"/>
  <c r="AM132" i="2" l="1"/>
  <c r="N133" i="2" s="1"/>
  <c r="AF133" i="2"/>
  <c r="Z133" i="2"/>
  <c r="T133" i="2"/>
  <c r="O133" i="2" l="1"/>
  <c r="P133" i="2"/>
  <c r="U133" i="2"/>
  <c r="V133" i="2" s="1"/>
  <c r="Q133" i="2" l="1"/>
  <c r="AK133" i="2" l="1"/>
  <c r="AD133" i="2"/>
  <c r="W133" i="2"/>
  <c r="Y133" i="2" s="1"/>
  <c r="X133" i="2"/>
  <c r="AC133" i="2" l="1"/>
  <c r="AE133" i="2" s="1"/>
  <c r="AG133" i="2"/>
  <c r="AH133" i="2" s="1"/>
  <c r="AA133" i="2"/>
  <c r="AB133" i="2" s="1"/>
  <c r="AI133" i="2" l="1"/>
  <c r="AN133" i="2" s="1"/>
  <c r="I134" i="2" s="1"/>
  <c r="R134" i="2" s="1"/>
  <c r="S134" i="2" s="1"/>
  <c r="Z134" i="2" s="1"/>
  <c r="AJ133" i="2"/>
  <c r="AL133" i="2"/>
  <c r="AF134" i="2" l="1"/>
  <c r="T134" i="2"/>
  <c r="AM133" i="2"/>
  <c r="N134" i="2" s="1"/>
  <c r="O134" i="2" l="1"/>
  <c r="P134" i="2"/>
  <c r="U134" i="2"/>
  <c r="V134" i="2" s="1"/>
  <c r="Q134" i="2" l="1"/>
  <c r="AD134" i="2" l="1"/>
  <c r="X134" i="2"/>
  <c r="AK134" i="2"/>
  <c r="W134" i="2"/>
  <c r="Y134" i="2" s="1"/>
  <c r="AC134" i="2" l="1"/>
  <c r="AE134" i="2" s="1"/>
  <c r="AG134" i="2"/>
  <c r="AH134" i="2" s="1"/>
  <c r="AA134" i="2"/>
  <c r="AB134" i="2" s="1"/>
  <c r="AI134" i="2" l="1"/>
  <c r="AN134" i="2" s="1"/>
  <c r="AJ134" i="2"/>
  <c r="AL134" i="2"/>
  <c r="I135" i="2"/>
  <c r="R135" i="2" s="1"/>
  <c r="S135" i="2" s="1"/>
  <c r="AM134" i="2" l="1"/>
  <c r="N135" i="2" s="1"/>
  <c r="AF135" i="2"/>
  <c r="T135" i="2"/>
  <c r="Z135" i="2"/>
  <c r="P135" i="2" l="1"/>
  <c r="O135" i="2"/>
  <c r="Q135" i="2" s="1"/>
  <c r="X135" i="2" s="1"/>
  <c r="U135" i="2"/>
  <c r="V135" i="2" s="1"/>
  <c r="W135" i="2" l="1"/>
  <c r="AD135" i="2"/>
  <c r="AK135" i="2"/>
  <c r="Y135" i="2"/>
  <c r="AC135" i="2" l="1"/>
  <c r="AE135" i="2"/>
  <c r="AA135" i="2"/>
  <c r="AG135" i="2"/>
  <c r="AB135" i="2" l="1"/>
  <c r="AI135" i="2" s="1"/>
  <c r="AN135" i="2" s="1"/>
  <c r="AH135" i="2"/>
  <c r="AJ135" i="2" l="1"/>
  <c r="AL135" i="2"/>
  <c r="AM135" i="2" l="1"/>
  <c r="N136" i="2" s="1"/>
  <c r="I136" i="2"/>
  <c r="R136" i="2" s="1"/>
  <c r="S136" i="2" s="1"/>
  <c r="O136" i="2" l="1"/>
  <c r="P136" i="2"/>
  <c r="T136" i="2"/>
  <c r="AF136" i="2"/>
  <c r="Z136" i="2"/>
  <c r="Q136" i="2" l="1"/>
  <c r="AK136" i="2" s="1"/>
  <c r="U136" i="2"/>
  <c r="V136" i="2" s="1"/>
  <c r="X136" i="2"/>
  <c r="W136" i="2" l="1"/>
  <c r="AD136" i="2"/>
  <c r="Y136" i="2"/>
  <c r="AC136" i="2" l="1"/>
  <c r="AE136" i="2" s="1"/>
  <c r="AA136" i="2"/>
  <c r="AG136" i="2"/>
  <c r="AB136" i="2" l="1"/>
  <c r="AI136" i="2" s="1"/>
  <c r="AN136" i="2" s="1"/>
  <c r="AH136" i="2"/>
  <c r="AJ136" i="2" l="1"/>
  <c r="AL136" i="2"/>
  <c r="AM136" i="2" l="1"/>
  <c r="N137" i="2" s="1"/>
  <c r="I137" i="2"/>
  <c r="R137" i="2" s="1"/>
  <c r="S137" i="2" s="1"/>
  <c r="O137" i="2" l="1"/>
  <c r="P137" i="2"/>
  <c r="Z137" i="2"/>
  <c r="AF137" i="2"/>
  <c r="T137" i="2"/>
  <c r="Q137" i="2" l="1"/>
  <c r="AK137" i="2" s="1"/>
  <c r="U137" i="2"/>
  <c r="V137" i="2" s="1"/>
  <c r="W137" i="2"/>
  <c r="AD137" i="2" l="1"/>
  <c r="X137" i="2"/>
  <c r="Y137" i="2"/>
  <c r="AC137" i="2" l="1"/>
  <c r="AE137" i="2"/>
  <c r="AG137" i="2"/>
  <c r="AA137" i="2"/>
  <c r="AB137" i="2" l="1"/>
  <c r="AI137" i="2" s="1"/>
  <c r="AN137" i="2" s="1"/>
  <c r="AH137" i="2"/>
  <c r="AJ137" i="2" l="1"/>
  <c r="AL137" i="2"/>
  <c r="AM137" i="2" l="1"/>
  <c r="N138" i="2" s="1"/>
  <c r="I138" i="2"/>
  <c r="R138" i="2" s="1"/>
  <c r="S138" i="2" s="1"/>
  <c r="P138" i="2" l="1"/>
  <c r="O138" i="2"/>
  <c r="Q138" i="2" s="1"/>
  <c r="T138" i="2"/>
  <c r="AF138" i="2"/>
  <c r="Z138" i="2"/>
  <c r="X138" i="2" l="1"/>
  <c r="AK138" i="2"/>
  <c r="AD138" i="2"/>
  <c r="U138" i="2"/>
  <c r="V138" i="2" s="1"/>
  <c r="W138" i="2"/>
  <c r="Y138" i="2" l="1"/>
  <c r="AC138" i="2" l="1"/>
  <c r="AE138" i="2" s="1"/>
  <c r="AA138" i="2"/>
  <c r="AG138" i="2"/>
  <c r="AH138" i="2" l="1"/>
  <c r="AB138" i="2"/>
  <c r="AI138" i="2" s="1"/>
  <c r="AN138" i="2" s="1"/>
  <c r="AL138" i="2" l="1"/>
  <c r="AM138" i="2" l="1"/>
  <c r="N139" i="2" s="1"/>
  <c r="AJ138" i="2"/>
  <c r="O139" i="2" l="1"/>
  <c r="P139" i="2"/>
  <c r="I139" i="2"/>
  <c r="R139" i="2" s="1"/>
  <c r="S139" i="2" s="1"/>
  <c r="Q139" i="2" l="1"/>
  <c r="AF139" i="2"/>
  <c r="AK139" i="2" s="1"/>
  <c r="Z139" i="2"/>
  <c r="T139" i="2"/>
  <c r="AD139" i="2" l="1"/>
  <c r="U139" i="2"/>
  <c r="V139" i="2" s="1"/>
  <c r="W139" i="2"/>
  <c r="X139" i="2"/>
  <c r="Y139" i="2" l="1"/>
  <c r="AC139" i="2" l="1"/>
  <c r="AE139" i="2"/>
  <c r="AA139" i="2"/>
  <c r="AG139" i="2"/>
  <c r="AH139" i="2" l="1"/>
  <c r="AB139" i="2"/>
  <c r="AI139" i="2" s="1"/>
  <c r="AN139" i="2" s="1"/>
  <c r="AJ139" i="2" l="1"/>
  <c r="AL139" i="2"/>
  <c r="AM139" i="2" l="1"/>
  <c r="N140" i="2" s="1"/>
  <c r="I140" i="2"/>
  <c r="R140" i="2" s="1"/>
  <c r="S140" i="2" s="1"/>
  <c r="O140" i="2" l="1"/>
  <c r="P140" i="2"/>
  <c r="Z140" i="2"/>
  <c r="AF140" i="2"/>
  <c r="T140" i="2"/>
  <c r="Q140" i="2" l="1"/>
  <c r="AK140" i="2" s="1"/>
  <c r="U140" i="2"/>
  <c r="V140" i="2" s="1"/>
  <c r="X140" i="2"/>
  <c r="W140" i="2" l="1"/>
  <c r="AD140" i="2"/>
  <c r="Y140" i="2"/>
  <c r="AC140" i="2" l="1"/>
  <c r="AE140" i="2" s="1"/>
  <c r="AG140" i="2"/>
  <c r="AA140" i="2"/>
  <c r="AB140" i="2" l="1"/>
  <c r="AI140" i="2" s="1"/>
  <c r="AN140" i="2" s="1"/>
  <c r="AH140" i="2"/>
  <c r="AJ140" i="2" l="1"/>
  <c r="AL140" i="2"/>
  <c r="AM140" i="2" l="1"/>
  <c r="N141" i="2" s="1"/>
  <c r="I141" i="2"/>
  <c r="R141" i="2" s="1"/>
  <c r="S141" i="2" s="1"/>
  <c r="O141" i="2" l="1"/>
  <c r="P141" i="2"/>
  <c r="Z141" i="2"/>
  <c r="AF141" i="2"/>
  <c r="T141" i="2"/>
  <c r="Q141" i="2" l="1"/>
  <c r="AK141" i="2" s="1"/>
  <c r="U141" i="2"/>
  <c r="V141" i="2" s="1"/>
  <c r="W141" i="2"/>
  <c r="X141" i="2"/>
  <c r="AD141" i="2" l="1"/>
  <c r="Y141" i="2"/>
  <c r="AC141" i="2" l="1"/>
  <c r="AE141" i="2" s="1"/>
  <c r="AG141" i="2"/>
  <c r="AA141" i="2"/>
  <c r="AB141" i="2" l="1"/>
  <c r="AI141" i="2" s="1"/>
  <c r="AN141" i="2" s="1"/>
  <c r="AH141" i="2"/>
  <c r="I142" i="2" l="1"/>
  <c r="R142" i="2" s="1"/>
  <c r="S142" i="2" s="1"/>
  <c r="AL141" i="2"/>
  <c r="AJ141" i="2"/>
  <c r="AM141" i="2" l="1"/>
  <c r="N142" i="2" s="1"/>
  <c r="T142" i="2"/>
  <c r="Z142" i="2"/>
  <c r="AF142" i="2"/>
  <c r="O142" i="2" l="1"/>
  <c r="P142" i="2"/>
  <c r="U142" i="2"/>
  <c r="V142" i="2" s="1"/>
  <c r="Q142" i="2" l="1"/>
  <c r="AK142" i="2" l="1"/>
  <c r="AD142" i="2"/>
  <c r="W142" i="2"/>
  <c r="Y142" i="2" s="1"/>
  <c r="AA142" i="2" s="1"/>
  <c r="X142" i="2"/>
  <c r="AG142" i="2" l="1"/>
  <c r="AC142" i="2"/>
  <c r="AE142" i="2" s="1"/>
  <c r="AB142" i="2"/>
  <c r="AH142" i="2"/>
  <c r="AI142" i="2" l="1"/>
  <c r="AN142" i="2" s="1"/>
  <c r="AL142" i="2" l="1"/>
  <c r="AJ142" i="2"/>
  <c r="AM142" i="2"/>
  <c r="N143" i="2" s="1"/>
  <c r="I143" i="2"/>
  <c r="R143" i="2" s="1"/>
  <c r="S143" i="2" s="1"/>
  <c r="P143" i="2" l="1"/>
  <c r="O143" i="2"/>
  <c r="Q143" i="2" s="1"/>
  <c r="AF143" i="2"/>
  <c r="Z143" i="2"/>
  <c r="T143" i="2"/>
  <c r="AK143" i="2" l="1"/>
  <c r="AD143" i="2"/>
  <c r="U143" i="2"/>
  <c r="V143" i="2" s="1"/>
  <c r="W143" i="2"/>
  <c r="X143" i="2"/>
  <c r="Y143" i="2" l="1"/>
  <c r="AC143" i="2" l="1"/>
  <c r="AE143" i="2"/>
  <c r="AG143" i="2"/>
  <c r="AA143" i="2"/>
  <c r="AH143" i="2" l="1"/>
  <c r="AB143" i="2"/>
  <c r="AI143" i="2" s="1"/>
  <c r="AN143" i="2" s="1"/>
  <c r="AJ143" i="2" l="1"/>
  <c r="AL143" i="2"/>
  <c r="AM143" i="2" l="1"/>
  <c r="N144" i="2" s="1"/>
  <c r="I144" i="2"/>
  <c r="R144" i="2" s="1"/>
  <c r="S144" i="2" s="1"/>
  <c r="P144" i="2" l="1"/>
  <c r="O144" i="2"/>
  <c r="Q144" i="2" s="1"/>
  <c r="AF144" i="2"/>
  <c r="Z144" i="2"/>
  <c r="T144" i="2"/>
  <c r="AK144" i="2" l="1"/>
  <c r="AD144" i="2"/>
  <c r="W144" i="2"/>
  <c r="U144" i="2"/>
  <c r="V144" i="2" s="1"/>
  <c r="X144" i="2"/>
  <c r="Y144" i="2" l="1"/>
  <c r="AC144" i="2" l="1"/>
  <c r="AE144" i="2" s="1"/>
  <c r="AG144" i="2"/>
  <c r="AA144" i="2"/>
  <c r="AH144" i="2" l="1"/>
  <c r="AB144" i="2"/>
  <c r="AI144" i="2" s="1"/>
  <c r="AN144" i="2" s="1"/>
  <c r="AJ144" i="2" l="1"/>
  <c r="AL144" i="2"/>
  <c r="AM144" i="2" l="1"/>
  <c r="N145" i="2" s="1"/>
  <c r="I145" i="2"/>
  <c r="R145" i="2" s="1"/>
  <c r="S145" i="2" s="1"/>
  <c r="P145" i="2" l="1"/>
  <c r="O145" i="2"/>
  <c r="Q145" i="2" s="1"/>
  <c r="AF145" i="2"/>
  <c r="Z145" i="2"/>
  <c r="T145" i="2"/>
  <c r="AK145" i="2" l="1"/>
  <c r="AD145" i="2"/>
  <c r="W145" i="2"/>
  <c r="U145" i="2"/>
  <c r="V145" i="2" s="1"/>
  <c r="X145" i="2"/>
  <c r="Y145" i="2" l="1"/>
  <c r="AG145" i="2"/>
  <c r="AH145" i="2" s="1"/>
  <c r="AA145" i="2"/>
  <c r="AC145" i="2" l="1"/>
  <c r="AE145" i="2"/>
  <c r="AB145" i="2"/>
  <c r="AI145" i="2" l="1"/>
  <c r="AN145" i="2" s="1"/>
  <c r="AJ145" i="2"/>
  <c r="AL145" i="2"/>
  <c r="AM145" i="2" l="1"/>
  <c r="N146" i="2" s="1"/>
  <c r="I146" i="2"/>
  <c r="R146" i="2" s="1"/>
  <c r="S146" i="2" s="1"/>
  <c r="P146" i="2" l="1"/>
  <c r="O146" i="2"/>
  <c r="Q146" i="2" s="1"/>
  <c r="T146" i="2"/>
  <c r="AF146" i="2"/>
  <c r="Z146" i="2"/>
  <c r="AK146" i="2" l="1"/>
  <c r="AD146" i="2"/>
  <c r="U146" i="2"/>
  <c r="V146" i="2" s="1"/>
  <c r="W146" i="2"/>
  <c r="X146" i="2"/>
  <c r="Y146" i="2" l="1"/>
  <c r="AG146" i="2"/>
  <c r="AA146" i="2"/>
  <c r="AC146" i="2" l="1"/>
  <c r="AE146" i="2"/>
  <c r="AB146" i="2"/>
  <c r="AH146" i="2"/>
  <c r="AI146" i="2" l="1"/>
  <c r="AN146" i="2" s="1"/>
  <c r="AJ146" i="2"/>
  <c r="AL146" i="2"/>
  <c r="AM146" i="2" l="1"/>
  <c r="N147" i="2" s="1"/>
  <c r="I147" i="2"/>
  <c r="R147" i="2" s="1"/>
  <c r="S147" i="2" s="1"/>
  <c r="O147" i="2" l="1"/>
  <c r="P147" i="2"/>
  <c r="Q147" i="2" s="1"/>
  <c r="Z147" i="2"/>
  <c r="AF147" i="2"/>
  <c r="T147" i="2"/>
  <c r="U147" i="2" s="1"/>
  <c r="V147" i="2" s="1"/>
  <c r="AK147" i="2" l="1"/>
  <c r="AD147" i="2"/>
  <c r="X147" i="2"/>
  <c r="W147" i="2"/>
  <c r="Y147" i="2" l="1"/>
  <c r="AC147" i="2" l="1"/>
  <c r="AE147" i="2"/>
  <c r="AG147" i="2"/>
  <c r="AA147" i="2"/>
  <c r="AH147" i="2" l="1"/>
  <c r="AB147" i="2"/>
  <c r="AI147" i="2" s="1"/>
  <c r="AN147" i="2" s="1"/>
  <c r="AJ147" i="2" l="1"/>
  <c r="AL147" i="2"/>
  <c r="AM147" i="2" l="1"/>
  <c r="N148" i="2" s="1"/>
  <c r="I148" i="2"/>
  <c r="R148" i="2" s="1"/>
  <c r="S148" i="2" s="1"/>
  <c r="P148" i="2" l="1"/>
  <c r="O148" i="2"/>
  <c r="Q148" i="2" s="1"/>
  <c r="AF148" i="2"/>
  <c r="Z148" i="2"/>
  <c r="T148" i="2"/>
  <c r="AK148" i="2" l="1"/>
  <c r="AD148" i="2"/>
  <c r="W148" i="2"/>
  <c r="U148" i="2"/>
  <c r="V148" i="2" s="1"/>
  <c r="X148" i="2"/>
  <c r="Y148" i="2" l="1"/>
  <c r="AC148" i="2" l="1"/>
  <c r="AE148" i="2" s="1"/>
  <c r="AG148" i="2"/>
  <c r="AH148" i="2" s="1"/>
  <c r="AA148" i="2"/>
  <c r="AB148" i="2" s="1"/>
  <c r="AI148" i="2" l="1"/>
  <c r="AL148" i="2" s="1"/>
  <c r="AM148" i="2" s="1"/>
  <c r="N149" i="2" s="1"/>
  <c r="AJ148" i="2"/>
  <c r="AN148" i="2"/>
  <c r="I149" i="2"/>
  <c r="R149" i="2" s="1"/>
  <c r="S149" i="2" s="1"/>
  <c r="O149" i="2" l="1"/>
  <c r="P149" i="2"/>
  <c r="AF149" i="2"/>
  <c r="Z149" i="2"/>
  <c r="T149" i="2"/>
  <c r="U149" i="2" s="1"/>
  <c r="V149" i="2" s="1"/>
  <c r="Q149" i="2" l="1"/>
  <c r="AK149" i="2" s="1"/>
  <c r="W149" i="2" l="1"/>
  <c r="X149" i="2"/>
  <c r="AD149" i="2"/>
  <c r="Y149" i="2"/>
  <c r="AC149" i="2" l="1"/>
  <c r="AE149" i="2" s="1"/>
  <c r="AA149" i="2"/>
  <c r="AG149" i="2"/>
  <c r="AB149" i="2" l="1"/>
  <c r="AI149" i="2" s="1"/>
  <c r="AN149" i="2" s="1"/>
  <c r="AH149" i="2"/>
  <c r="AL149" i="2" l="1"/>
  <c r="I150" i="2"/>
  <c r="R150" i="2" s="1"/>
  <c r="S150" i="2" s="1"/>
  <c r="AJ149" i="2"/>
  <c r="AM149" i="2" l="1"/>
  <c r="N150" i="2" s="1"/>
  <c r="AF150" i="2"/>
  <c r="T150" i="2"/>
  <c r="Z150" i="2"/>
  <c r="O150" i="2" l="1"/>
  <c r="P150" i="2"/>
  <c r="U150" i="2"/>
  <c r="V150" i="2" s="1"/>
  <c r="Q150" i="2" l="1"/>
  <c r="AD150" i="2" l="1"/>
  <c r="AK150" i="2"/>
  <c r="W150" i="2"/>
  <c r="Y150" i="2" s="1"/>
  <c r="X150" i="2"/>
  <c r="AC150" i="2" l="1"/>
  <c r="AE150" i="2"/>
  <c r="AG150" i="2"/>
  <c r="AH150" i="2" s="1"/>
  <c r="AA150" i="2"/>
  <c r="AB150" i="2" s="1"/>
  <c r="AI150" i="2" s="1"/>
  <c r="AN150" i="2" s="1"/>
  <c r="AJ150" i="2" l="1"/>
  <c r="AL150" i="2"/>
  <c r="AM150" i="2" l="1"/>
  <c r="N151" i="2" s="1"/>
  <c r="I151" i="2"/>
  <c r="R151" i="2" s="1"/>
  <c r="S151" i="2" s="1"/>
  <c r="O151" i="2" l="1"/>
  <c r="P151" i="2"/>
  <c r="T151" i="2"/>
  <c r="AF151" i="2"/>
  <c r="Z151" i="2"/>
  <c r="Q151" i="2" l="1"/>
  <c r="AK151" i="2" s="1"/>
  <c r="U151" i="2"/>
  <c r="V151" i="2" s="1"/>
  <c r="W151" i="2"/>
  <c r="X151" i="2"/>
  <c r="AD151" i="2" l="1"/>
  <c r="Y151" i="2"/>
  <c r="AC151" i="2" l="1"/>
  <c r="AE151" i="2" s="1"/>
  <c r="AA151" i="2"/>
  <c r="AG151" i="2"/>
  <c r="AB151" i="2" l="1"/>
  <c r="AI151" i="2" s="1"/>
  <c r="AN151" i="2" s="1"/>
  <c r="AH151" i="2"/>
  <c r="AJ151" i="2" l="1"/>
  <c r="AL151" i="2"/>
  <c r="AM151" i="2" l="1"/>
  <c r="N152" i="2" s="1"/>
  <c r="I152" i="2"/>
  <c r="R152" i="2" s="1"/>
  <c r="S152" i="2" s="1"/>
  <c r="P152" i="2" l="1"/>
  <c r="O152" i="2"/>
  <c r="Q152" i="2" s="1"/>
  <c r="Z152" i="2"/>
  <c r="AF152" i="2"/>
  <c r="T152" i="2"/>
  <c r="AK152" i="2" l="1"/>
  <c r="AD152" i="2"/>
  <c r="U152" i="2"/>
  <c r="V152" i="2" s="1"/>
  <c r="W152" i="2"/>
  <c r="X152" i="2"/>
  <c r="Y152" i="2" l="1"/>
  <c r="AC152" i="2" l="1"/>
  <c r="AE152" i="2" s="1"/>
  <c r="AG152" i="2"/>
  <c r="AA152" i="2"/>
  <c r="AB152" i="2" l="1"/>
  <c r="AI152" i="2" s="1"/>
  <c r="AN152" i="2" s="1"/>
  <c r="AH152" i="2"/>
  <c r="I153" i="2" l="1"/>
  <c r="R153" i="2" s="1"/>
  <c r="S153" i="2" s="1"/>
  <c r="T153" i="2" l="1"/>
  <c r="Z153" i="2"/>
  <c r="AF153" i="2"/>
  <c r="AL152" i="2"/>
  <c r="AJ152" i="2"/>
  <c r="AM152" i="2" l="1"/>
  <c r="N153" i="2" s="1"/>
  <c r="P153" i="2" l="1"/>
  <c r="O153" i="2"/>
  <c r="U153" i="2"/>
  <c r="V153" i="2" s="1"/>
  <c r="Q153" i="2" l="1"/>
  <c r="AD153" i="2" s="1"/>
  <c r="W153" i="2" l="1"/>
  <c r="Y153" i="2" s="1"/>
  <c r="AC153" i="2" s="1"/>
  <c r="AE153" i="2" s="1"/>
  <c r="AK153" i="2"/>
  <c r="AA153" i="2"/>
  <c r="AG153" i="2"/>
  <c r="AH153" i="2" s="1"/>
  <c r="X153" i="2"/>
  <c r="AB153" i="2"/>
  <c r="AI153" i="2" s="1"/>
  <c r="AN153" i="2" s="1"/>
  <c r="AJ153" i="2" l="1"/>
  <c r="I154" i="2"/>
  <c r="R154" i="2" s="1"/>
  <c r="S154" i="2" s="1"/>
  <c r="AL153" i="2"/>
  <c r="AM153" i="2" l="1"/>
  <c r="N154" i="2" s="1"/>
  <c r="Z154" i="2"/>
  <c r="T154" i="2"/>
  <c r="AF154" i="2"/>
  <c r="P154" i="2" l="1"/>
  <c r="O154" i="2"/>
  <c r="Q154" i="2" s="1"/>
  <c r="AD154" i="2" s="1"/>
  <c r="U154" i="2"/>
  <c r="V154" i="2" s="1"/>
  <c r="X154" i="2" l="1"/>
  <c r="W154" i="2"/>
  <c r="AK154" i="2"/>
  <c r="Y154" i="2"/>
  <c r="AC154" i="2" l="1"/>
  <c r="AE154" i="2" s="1"/>
  <c r="AG154" i="2"/>
  <c r="AA154" i="2"/>
  <c r="AB154" i="2" l="1"/>
  <c r="AI154" i="2" s="1"/>
  <c r="AN154" i="2" s="1"/>
  <c r="AH154" i="2"/>
  <c r="AJ154" i="2" l="1"/>
  <c r="I155" i="2"/>
  <c r="R155" i="2" s="1"/>
  <c r="S155" i="2" s="1"/>
  <c r="AL154" i="2"/>
  <c r="AM154" i="2" l="1"/>
  <c r="N155" i="2" s="1"/>
  <c r="Z155" i="2"/>
  <c r="AF155" i="2"/>
  <c r="T155" i="2"/>
  <c r="P155" i="2" l="1"/>
  <c r="O155" i="2"/>
  <c r="Q155" i="2" s="1"/>
  <c r="AD155" i="2" s="1"/>
  <c r="U155" i="2"/>
  <c r="V155" i="2" s="1"/>
  <c r="W155" i="2" l="1"/>
  <c r="AK155" i="2"/>
  <c r="X155" i="2"/>
  <c r="Y155" i="2"/>
  <c r="AC155" i="2" s="1"/>
  <c r="AA155" i="2" l="1"/>
  <c r="AG155" i="2"/>
  <c r="AH155" i="2" s="1"/>
  <c r="AE155" i="2"/>
  <c r="AB155" i="2"/>
  <c r="AI155" i="2" l="1"/>
  <c r="AN155" i="2" s="1"/>
  <c r="AJ155" i="2"/>
  <c r="I156" i="2"/>
  <c r="R156" i="2" s="1"/>
  <c r="S156" i="2" s="1"/>
  <c r="AL155" i="2"/>
  <c r="AM155" i="2" l="1"/>
  <c r="N156" i="2" s="1"/>
  <c r="T156" i="2"/>
  <c r="AF156" i="2"/>
  <c r="Z156" i="2"/>
  <c r="O156" i="2" l="1"/>
  <c r="P156" i="2"/>
  <c r="U156" i="2"/>
  <c r="V156" i="2" s="1"/>
  <c r="Q156" i="2" l="1"/>
  <c r="AD156" i="2" l="1"/>
  <c r="X156" i="2"/>
  <c r="W156" i="2"/>
  <c r="Y156" i="2" s="1"/>
  <c r="AA156" i="2" s="1"/>
  <c r="AK156" i="2"/>
  <c r="AG156" i="2" l="1"/>
  <c r="AC156" i="2"/>
  <c r="AE156" i="2" s="1"/>
  <c r="AH156" i="2"/>
  <c r="AB156" i="2"/>
  <c r="AI156" i="2" l="1"/>
  <c r="AN156" i="2" s="1"/>
  <c r="AJ156" i="2" l="1"/>
  <c r="I157" i="2"/>
  <c r="R157" i="2" s="1"/>
  <c r="S157" i="2" s="1"/>
  <c r="AL156" i="2"/>
  <c r="AM156" i="2" l="1"/>
  <c r="N157" i="2" s="1"/>
  <c r="AF157" i="2"/>
  <c r="Z157" i="2"/>
  <c r="T157" i="2"/>
  <c r="O157" i="2" l="1"/>
  <c r="P157" i="2"/>
  <c r="U157" i="2"/>
  <c r="V157" i="2" s="1"/>
  <c r="Q157" i="2" l="1"/>
  <c r="AK157" i="2" l="1"/>
  <c r="AD157" i="2"/>
  <c r="W157" i="2"/>
  <c r="Y157" i="2" s="1"/>
  <c r="AG157" i="2" s="1"/>
  <c r="AH157" i="2" s="1"/>
  <c r="X157" i="2"/>
  <c r="AA157" i="2" l="1"/>
  <c r="AB157" i="2" s="1"/>
  <c r="AC157" i="2"/>
  <c r="AE157" i="2" s="1"/>
  <c r="AI157" i="2" s="1"/>
  <c r="AN157" i="2" l="1"/>
  <c r="I158" i="2" s="1"/>
  <c r="R158" i="2" s="1"/>
  <c r="S158" i="2" s="1"/>
  <c r="T158" i="2" s="1"/>
  <c r="AJ157" i="2"/>
  <c r="AL157" i="2"/>
  <c r="AM157" i="2" s="1"/>
  <c r="N158" i="2" s="1"/>
  <c r="AF158" i="2" l="1"/>
  <c r="Z158" i="2"/>
  <c r="O158" i="2"/>
  <c r="P158" i="2"/>
  <c r="U158" i="2"/>
  <c r="V158" i="2" s="1"/>
  <c r="Q158" i="2" l="1"/>
  <c r="AD158" i="2" l="1"/>
  <c r="AK158" i="2"/>
  <c r="W158" i="2"/>
  <c r="Y158" i="2" s="1"/>
  <c r="AA158" i="2" s="1"/>
  <c r="X158" i="2"/>
  <c r="AG158" i="2" l="1"/>
  <c r="AC158" i="2"/>
  <c r="AE158" i="2" s="1"/>
  <c r="AB158" i="2"/>
  <c r="AH158" i="2"/>
  <c r="AI158" i="2" l="1"/>
  <c r="AN158" i="2" s="1"/>
  <c r="AJ158" i="2"/>
  <c r="AL158" i="2"/>
  <c r="AM158" i="2" l="1"/>
  <c r="N159" i="2" s="1"/>
  <c r="I159" i="2"/>
  <c r="R159" i="2" s="1"/>
  <c r="S159" i="2" s="1"/>
  <c r="P159" i="2" l="1"/>
  <c r="O159" i="2"/>
  <c r="Q159" i="2" s="1"/>
  <c r="AF159" i="2"/>
  <c r="T159" i="2"/>
  <c r="Z159" i="2"/>
  <c r="AK159" i="2" l="1"/>
  <c r="AD159" i="2"/>
  <c r="U159" i="2"/>
  <c r="V159" i="2" s="1"/>
  <c r="W159" i="2"/>
  <c r="X159" i="2"/>
  <c r="Y159" i="2" l="1"/>
  <c r="AC159" i="2" l="1"/>
  <c r="AE159" i="2" s="1"/>
  <c r="AA159" i="2"/>
  <c r="AG159" i="2"/>
  <c r="AH159" i="2" l="1"/>
  <c r="AB159" i="2"/>
  <c r="AI159" i="2" s="1"/>
  <c r="AN159" i="2" s="1"/>
  <c r="AJ159" i="2" l="1"/>
  <c r="I160" i="2" l="1"/>
  <c r="R160" i="2" s="1"/>
  <c r="S160" i="2" s="1"/>
  <c r="AL159" i="2"/>
  <c r="AM159" i="2" l="1"/>
  <c r="N160" i="2" s="1"/>
  <c r="Z160" i="2"/>
  <c r="T160" i="2"/>
  <c r="AF160" i="2"/>
  <c r="O160" i="2" l="1"/>
  <c r="P160" i="2"/>
  <c r="U160" i="2"/>
  <c r="V160" i="2" s="1"/>
  <c r="Q160" i="2" l="1"/>
  <c r="AD160" i="2" s="1"/>
  <c r="AK160" i="2" l="1"/>
  <c r="W160" i="2"/>
  <c r="Y160" i="2" s="1"/>
  <c r="X160" i="2"/>
  <c r="AG160" i="2" l="1"/>
  <c r="AH160" i="2" s="1"/>
  <c r="AC160" i="2"/>
  <c r="AE160" i="2" s="1"/>
  <c r="AA160" i="2"/>
  <c r="AB160" i="2" s="1"/>
  <c r="AI160" i="2" l="1"/>
  <c r="AJ160" i="2" s="1"/>
  <c r="AL160" i="2"/>
  <c r="AM160" i="2" s="1"/>
  <c r="N161" i="2" s="1"/>
  <c r="AN160" i="2"/>
  <c r="I161" i="2"/>
  <c r="R161" i="2" s="1"/>
  <c r="S161" i="2" s="1"/>
  <c r="O161" i="2" l="1"/>
  <c r="P161" i="2"/>
  <c r="Q161" i="2" s="1"/>
  <c r="T161" i="2"/>
  <c r="U161" i="2" s="1"/>
  <c r="V161" i="2" s="1"/>
  <c r="Z161" i="2"/>
  <c r="AF161" i="2"/>
  <c r="AK161" i="2" l="1"/>
  <c r="AD161" i="2"/>
  <c r="X161" i="2"/>
  <c r="W161" i="2"/>
  <c r="Y161" i="2" l="1"/>
  <c r="AC161" i="2" l="1"/>
  <c r="AE161" i="2" s="1"/>
  <c r="AG161" i="2"/>
  <c r="AA161" i="2"/>
  <c r="AB161" i="2" l="1"/>
  <c r="AI161" i="2" s="1"/>
  <c r="AN161" i="2" s="1"/>
  <c r="AH161" i="2"/>
  <c r="AJ161" i="2" l="1"/>
  <c r="AL161" i="2"/>
  <c r="AM161" i="2" l="1"/>
  <c r="N162" i="2" s="1"/>
  <c r="I162" i="2"/>
  <c r="R162" i="2" s="1"/>
  <c r="S162" i="2" s="1"/>
  <c r="P162" i="2" l="1"/>
  <c r="O162" i="2"/>
  <c r="AF162" i="2"/>
  <c r="Z162" i="2"/>
  <c r="T162" i="2"/>
  <c r="Q162" i="2" l="1"/>
  <c r="AK162" i="2" s="1"/>
  <c r="U162" i="2"/>
  <c r="V162" i="2" s="1"/>
  <c r="W162" i="2"/>
  <c r="X162" i="2"/>
  <c r="AD162" i="2" l="1"/>
  <c r="Y162" i="2"/>
  <c r="AC162" i="2" s="1"/>
  <c r="AA162" i="2"/>
  <c r="AG162" i="2" l="1"/>
  <c r="AH162" i="2" s="1"/>
  <c r="AE162" i="2"/>
  <c r="AB162" i="2"/>
  <c r="AI162" i="2" l="1"/>
  <c r="AN162" i="2" s="1"/>
  <c r="AJ162" i="2"/>
  <c r="AL162" i="2"/>
  <c r="AM162" i="2" l="1"/>
  <c r="N163" i="2" s="1"/>
  <c r="I163" i="2"/>
  <c r="R163" i="2" s="1"/>
  <c r="S163" i="2" s="1"/>
  <c r="O163" i="2" l="1"/>
  <c r="P163" i="2"/>
  <c r="Q163" i="2" s="1"/>
  <c r="T163" i="2"/>
  <c r="AF163" i="2"/>
  <c r="Z163" i="2"/>
  <c r="AK163" i="2" l="1"/>
  <c r="AD163" i="2"/>
  <c r="U163" i="2"/>
  <c r="V163" i="2" s="1"/>
  <c r="W163" i="2"/>
  <c r="X163" i="2"/>
  <c r="Y163" i="2" l="1"/>
  <c r="AC163" i="2" s="1"/>
  <c r="AA163" i="2" l="1"/>
  <c r="AG163" i="2"/>
  <c r="AH163" i="2" s="1"/>
  <c r="AE163" i="2"/>
  <c r="AB163" i="2"/>
  <c r="AI163" i="2" l="1"/>
  <c r="AN163" i="2" s="1"/>
  <c r="AJ163" i="2"/>
  <c r="AL163" i="2"/>
  <c r="AM163" i="2" l="1"/>
  <c r="N164" i="2" s="1"/>
  <c r="I164" i="2"/>
  <c r="R164" i="2" s="1"/>
  <c r="S164" i="2" s="1"/>
  <c r="O164" i="2" l="1"/>
  <c r="P164" i="2"/>
  <c r="Z164" i="2"/>
  <c r="T164" i="2"/>
  <c r="AF164" i="2"/>
  <c r="Q164" i="2" l="1"/>
  <c r="AK164" i="2" s="1"/>
  <c r="U164" i="2"/>
  <c r="V164" i="2" s="1"/>
  <c r="W164" i="2"/>
  <c r="X164" i="2"/>
  <c r="AD164" i="2" l="1"/>
  <c r="Y164" i="2"/>
  <c r="AA164" i="2" s="1"/>
  <c r="AB164" i="2" s="1"/>
  <c r="AC164" i="2"/>
  <c r="AG164" i="2" l="1"/>
  <c r="AH164" i="2" s="1"/>
  <c r="AE164" i="2"/>
  <c r="AI164" i="2" s="1"/>
  <c r="AJ164" i="2" l="1"/>
  <c r="AL164" i="2"/>
  <c r="AM164" i="2" s="1"/>
  <c r="N165" i="2" s="1"/>
  <c r="AN164" i="2"/>
  <c r="I165" i="2"/>
  <c r="R165" i="2" s="1"/>
  <c r="S165" i="2" s="1"/>
  <c r="P165" i="2" l="1"/>
  <c r="O165" i="2"/>
  <c r="Q165" i="2" s="1"/>
  <c r="Z165" i="2"/>
  <c r="T165" i="2"/>
  <c r="AF165" i="2"/>
  <c r="AK165" i="2" l="1"/>
  <c r="AD165" i="2"/>
  <c r="U165" i="2"/>
  <c r="V165" i="2" s="1"/>
  <c r="W165" i="2"/>
  <c r="X165" i="2"/>
  <c r="Y165" i="2" l="1"/>
  <c r="AA165" i="2" s="1"/>
  <c r="AB165" i="2" s="1"/>
  <c r="AC165" i="2" l="1"/>
  <c r="AG165" i="2"/>
  <c r="AH165" i="2" s="1"/>
  <c r="AE165" i="2"/>
  <c r="AI165" i="2" s="1"/>
  <c r="AN165" i="2" l="1"/>
  <c r="AJ165" i="2"/>
  <c r="I166" i="2"/>
  <c r="R166" i="2" s="1"/>
  <c r="S166" i="2" s="1"/>
  <c r="AL165" i="2"/>
  <c r="AM165" i="2" l="1"/>
  <c r="N166" i="2" s="1"/>
  <c r="AF166" i="2"/>
  <c r="Z166" i="2"/>
  <c r="T166" i="2"/>
  <c r="P166" i="2" l="1"/>
  <c r="O166" i="2"/>
  <c r="Q166" i="2" s="1"/>
  <c r="AK166" i="2" s="1"/>
  <c r="U166" i="2"/>
  <c r="V166" i="2" s="1"/>
  <c r="W166" i="2" l="1"/>
  <c r="X166" i="2"/>
  <c r="AD166" i="2"/>
  <c r="Y166" i="2"/>
  <c r="AG166" i="2" l="1"/>
  <c r="AH166" i="2" s="1"/>
  <c r="AC166" i="2"/>
  <c r="AE166" i="2" s="1"/>
  <c r="AA166" i="2"/>
  <c r="AB166" i="2" s="1"/>
  <c r="AI166" i="2" l="1"/>
  <c r="AN166" i="2" s="1"/>
  <c r="AL166" i="2"/>
  <c r="AJ166" i="2"/>
  <c r="I167" i="2"/>
  <c r="R167" i="2" s="1"/>
  <c r="S167" i="2" s="1"/>
  <c r="AM166" i="2" l="1"/>
  <c r="N167" i="2" s="1"/>
  <c r="Z167" i="2"/>
  <c r="AF167" i="2"/>
  <c r="T167" i="2"/>
  <c r="P167" i="2" l="1"/>
  <c r="O167" i="2"/>
  <c r="Q167" i="2" s="1"/>
  <c r="AK167" i="2" s="1"/>
  <c r="U167" i="2"/>
  <c r="V167" i="2" s="1"/>
  <c r="W167" i="2" l="1"/>
  <c r="X167" i="2"/>
  <c r="AD167" i="2"/>
  <c r="Y167" i="2"/>
  <c r="AA167" i="2" s="1"/>
  <c r="AC167" i="2" l="1"/>
  <c r="AE167" i="2"/>
  <c r="AG167" i="2"/>
  <c r="AH167" i="2" s="1"/>
  <c r="AB167" i="2"/>
  <c r="AI167" i="2" l="1"/>
  <c r="AN167" i="2" s="1"/>
  <c r="AJ167" i="2"/>
  <c r="AL167" i="2"/>
  <c r="AM167" i="2" l="1"/>
  <c r="N168" i="2" s="1"/>
  <c r="I168" i="2"/>
  <c r="R168" i="2" s="1"/>
  <c r="S168" i="2" s="1"/>
  <c r="P168" i="2" l="1"/>
  <c r="O168" i="2"/>
  <c r="Q168" i="2" s="1"/>
  <c r="T168" i="2"/>
  <c r="Z168" i="2"/>
  <c r="AF168" i="2"/>
  <c r="AK168" i="2" l="1"/>
  <c r="X168" i="2"/>
  <c r="AD168" i="2"/>
  <c r="U168" i="2"/>
  <c r="V168" i="2" s="1"/>
  <c r="W168" i="2"/>
  <c r="Y168" i="2" l="1"/>
  <c r="AG168" i="2" s="1"/>
  <c r="AA168" i="2"/>
  <c r="AC168" i="2" l="1"/>
  <c r="AE168" i="2"/>
  <c r="AB168" i="2"/>
  <c r="AH168" i="2"/>
  <c r="AI168" i="2" l="1"/>
  <c r="AN168" i="2" s="1"/>
  <c r="I169" i="2"/>
  <c r="R169" i="2" s="1"/>
  <c r="S169" i="2" s="1"/>
  <c r="AL168" i="2"/>
  <c r="AJ168" i="2"/>
  <c r="AM168" i="2" l="1"/>
  <c r="N169" i="2" s="1"/>
  <c r="Z169" i="2"/>
  <c r="AF169" i="2"/>
  <c r="T169" i="2"/>
  <c r="P169" i="2" l="1"/>
  <c r="O169" i="2"/>
  <c r="Q169" i="2" s="1"/>
  <c r="AK169" i="2" s="1"/>
  <c r="U169" i="2"/>
  <c r="V169" i="2" s="1"/>
  <c r="W169" i="2" l="1"/>
  <c r="X169" i="2"/>
  <c r="AD169" i="2"/>
  <c r="Y169" i="2"/>
  <c r="AA169" i="2" s="1"/>
  <c r="AB169" i="2" s="1"/>
  <c r="AC169" i="2" l="1"/>
  <c r="AG169" i="2"/>
  <c r="AH169" i="2" s="1"/>
  <c r="AE169" i="2"/>
  <c r="AI169" i="2" s="1"/>
  <c r="AJ169" i="2" l="1"/>
  <c r="AN169" i="2"/>
  <c r="AL169" i="2"/>
  <c r="AM169" i="2" l="1"/>
  <c r="N170" i="2" s="1"/>
  <c r="I170" i="2"/>
  <c r="R170" i="2" s="1"/>
  <c r="S170" i="2" s="1"/>
  <c r="P170" i="2" l="1"/>
  <c r="O170" i="2"/>
  <c r="Q170" i="2" s="1"/>
  <c r="Z170" i="2"/>
  <c r="T170" i="2"/>
  <c r="AF170" i="2"/>
  <c r="AK170" i="2" l="1"/>
  <c r="AD170" i="2"/>
  <c r="U170" i="2"/>
  <c r="V170" i="2" s="1"/>
  <c r="W170" i="2"/>
  <c r="X170" i="2"/>
  <c r="Y170" i="2" l="1"/>
  <c r="AC170" i="2" s="1"/>
  <c r="AA170" i="2" l="1"/>
  <c r="AG170" i="2"/>
  <c r="AH170" i="2" s="1"/>
  <c r="AE170" i="2"/>
  <c r="AB170" i="2"/>
  <c r="AI170" i="2" l="1"/>
  <c r="AN170" i="2" s="1"/>
  <c r="AJ170" i="2"/>
  <c r="AL170" i="2"/>
  <c r="AM170" i="2" l="1"/>
  <c r="N171" i="2" s="1"/>
  <c r="I171" i="2"/>
  <c r="R171" i="2" s="1"/>
  <c r="S171" i="2" s="1"/>
  <c r="P171" i="2" l="1"/>
  <c r="O171" i="2"/>
  <c r="Z171" i="2"/>
  <c r="AF171" i="2"/>
  <c r="T171" i="2"/>
  <c r="Q171" i="2"/>
  <c r="AD171" i="2" l="1"/>
  <c r="AK171" i="2"/>
  <c r="X171" i="2"/>
  <c r="U171" i="2"/>
  <c r="V171" i="2" s="1"/>
  <c r="W171" i="2"/>
  <c r="Y171" i="2" l="1"/>
  <c r="AA171" i="2" s="1"/>
  <c r="AB171" i="2" s="1"/>
  <c r="AC171" i="2" l="1"/>
  <c r="AG171" i="2"/>
  <c r="AH171" i="2" s="1"/>
  <c r="AE171" i="2"/>
  <c r="AI171" i="2" s="1"/>
  <c r="AJ171" i="2" l="1"/>
  <c r="AL171" i="2"/>
  <c r="AM171" i="2" s="1"/>
  <c r="N172" i="2" s="1"/>
  <c r="AN171" i="2"/>
  <c r="I172" i="2"/>
  <c r="R172" i="2" s="1"/>
  <c r="S172" i="2" s="1"/>
  <c r="P172" i="2" l="1"/>
  <c r="O172" i="2"/>
  <c r="Q172" i="2" s="1"/>
  <c r="T172" i="2"/>
  <c r="Z172" i="2"/>
  <c r="AF172" i="2"/>
  <c r="AK172" i="2" l="1"/>
  <c r="AD172" i="2"/>
  <c r="U172" i="2"/>
  <c r="V172" i="2" s="1"/>
  <c r="W172" i="2"/>
  <c r="X172" i="2"/>
  <c r="Y172" i="2" l="1"/>
  <c r="AC172" i="2" s="1"/>
  <c r="AA172" i="2" l="1"/>
  <c r="AG172" i="2"/>
  <c r="AH172" i="2" s="1"/>
  <c r="AE172" i="2"/>
  <c r="AB172" i="2"/>
  <c r="AI172" i="2" l="1"/>
  <c r="AN172" i="2" s="1"/>
  <c r="AJ172" i="2"/>
  <c r="AL172" i="2"/>
  <c r="AM172" i="2" l="1"/>
  <c r="N173" i="2" s="1"/>
  <c r="I173" i="2"/>
  <c r="R173" i="2" s="1"/>
  <c r="S173" i="2" s="1"/>
  <c r="P173" i="2" l="1"/>
  <c r="O173" i="2"/>
  <c r="Q173" i="2" s="1"/>
  <c r="AF173" i="2"/>
  <c r="Z173" i="2"/>
  <c r="T173" i="2"/>
  <c r="AK173" i="2" l="1"/>
  <c r="AD173" i="2"/>
  <c r="U173" i="2"/>
  <c r="V173" i="2" s="1"/>
  <c r="W173" i="2"/>
  <c r="X173" i="2"/>
  <c r="Y173" i="2" l="1"/>
  <c r="AA173" i="2" s="1"/>
  <c r="AB173" i="2" s="1"/>
  <c r="AC173" i="2"/>
  <c r="AG173" i="2" l="1"/>
  <c r="AH173" i="2" s="1"/>
  <c r="AE173" i="2"/>
  <c r="AI173" i="2" s="1"/>
  <c r="AN173" i="2" l="1"/>
  <c r="I174" i="2" s="1"/>
  <c r="R174" i="2" s="1"/>
  <c r="S174" i="2" s="1"/>
  <c r="Z174" i="2" s="1"/>
  <c r="AJ173" i="2"/>
  <c r="AL173" i="2"/>
  <c r="AM173" i="2" s="1"/>
  <c r="N174" i="2" s="1"/>
  <c r="AF174" i="2" l="1"/>
  <c r="T174" i="2"/>
  <c r="U174" i="2" s="1"/>
  <c r="V174" i="2" s="1"/>
  <c r="O174" i="2"/>
  <c r="P174" i="2"/>
  <c r="Q174" i="2" l="1"/>
  <c r="X174" i="2" s="1"/>
  <c r="AK174" i="2" l="1"/>
  <c r="AD174" i="2"/>
  <c r="W174" i="2"/>
  <c r="Y174" i="2" s="1"/>
  <c r="AC174" i="2" s="1"/>
  <c r="AE174" i="2" s="1"/>
  <c r="AA174" i="2" l="1"/>
  <c r="AG174" i="2"/>
  <c r="AB174" i="2"/>
  <c r="AI174" i="2" s="1"/>
  <c r="AN174" i="2" s="1"/>
  <c r="AH174" i="2"/>
  <c r="I175" i="2" l="1"/>
  <c r="R175" i="2" s="1"/>
  <c r="S175" i="2" s="1"/>
  <c r="AL174" i="2"/>
  <c r="AJ174" i="2"/>
  <c r="AM174" i="2" l="1"/>
  <c r="N175" i="2" s="1"/>
  <c r="T175" i="2"/>
  <c r="Z175" i="2"/>
  <c r="AF175" i="2"/>
  <c r="O175" i="2" l="1"/>
  <c r="P175" i="2"/>
  <c r="U175" i="2"/>
  <c r="V175" i="2" s="1"/>
  <c r="Q175" i="2" l="1"/>
  <c r="AK175" i="2" l="1"/>
  <c r="AD175" i="2"/>
  <c r="W175" i="2"/>
  <c r="Y175" i="2" s="1"/>
  <c r="AC175" i="2" s="1"/>
  <c r="X175" i="2"/>
  <c r="AG175" i="2" l="1"/>
  <c r="AH175" i="2" s="1"/>
  <c r="AA175" i="2"/>
  <c r="AB175" i="2" s="1"/>
  <c r="AE175" i="2"/>
  <c r="AI175" i="2" s="1"/>
  <c r="AJ175" i="2" l="1"/>
  <c r="AL175" i="2"/>
  <c r="AM175" i="2" s="1"/>
  <c r="N176" i="2" s="1"/>
  <c r="O176" i="2" s="1"/>
  <c r="AN175" i="2"/>
  <c r="I176" i="2" s="1"/>
  <c r="R176" i="2" s="1"/>
  <c r="S176" i="2" s="1"/>
  <c r="AF176" i="2" s="1"/>
  <c r="P176" i="2" l="1"/>
  <c r="Q176" i="2"/>
  <c r="AK176" i="2" s="1"/>
  <c r="T176" i="2"/>
  <c r="U176" i="2" s="1"/>
  <c r="V176" i="2" s="1"/>
  <c r="Z176" i="2"/>
  <c r="AD176" i="2" s="1"/>
  <c r="W176" i="2" l="1"/>
  <c r="X176" i="2"/>
  <c r="Y176" i="2"/>
  <c r="AG176" i="2" s="1"/>
  <c r="AA176" i="2" l="1"/>
  <c r="AB176" i="2" s="1"/>
  <c r="AC176" i="2"/>
  <c r="AE176" i="2"/>
  <c r="AH176" i="2"/>
  <c r="AI176" i="2" l="1"/>
  <c r="AN176" i="2" s="1"/>
  <c r="I177" i="2"/>
  <c r="R177" i="2" s="1"/>
  <c r="S177" i="2" s="1"/>
  <c r="AL176" i="2"/>
  <c r="AJ176" i="2"/>
  <c r="AM176" i="2" l="1"/>
  <c r="N177" i="2" s="1"/>
  <c r="T177" i="2"/>
  <c r="Z177" i="2"/>
  <c r="AF177" i="2"/>
  <c r="O177" i="2" l="1"/>
  <c r="P177" i="2"/>
  <c r="U177" i="2"/>
  <c r="V177" i="2" s="1"/>
  <c r="Q177" i="2" l="1"/>
  <c r="AD177" i="2" l="1"/>
  <c r="X177" i="2"/>
  <c r="AK177" i="2"/>
  <c r="W177" i="2"/>
  <c r="Y177" i="2" s="1"/>
  <c r="AC177" i="2" l="1"/>
  <c r="AE177" i="2"/>
  <c r="AG177" i="2"/>
  <c r="AH177" i="2" s="1"/>
  <c r="AA177" i="2"/>
  <c r="AB177" i="2" s="1"/>
  <c r="AI177" i="2" s="1"/>
  <c r="AN177" i="2" s="1"/>
  <c r="AJ177" i="2" l="1"/>
  <c r="AL177" i="2"/>
  <c r="AM177" i="2" l="1"/>
  <c r="N178" i="2" s="1"/>
  <c r="I178" i="2"/>
  <c r="R178" i="2" s="1"/>
  <c r="S178" i="2" s="1"/>
  <c r="P178" i="2" l="1"/>
  <c r="O178" i="2"/>
  <c r="AF178" i="2"/>
  <c r="Z178" i="2"/>
  <c r="T178" i="2"/>
  <c r="U178" i="2" s="1"/>
  <c r="V178" i="2" s="1"/>
  <c r="Q178" i="2" l="1"/>
  <c r="AK178" i="2" s="1"/>
  <c r="X178" i="2" l="1"/>
  <c r="W178" i="2"/>
  <c r="AD178" i="2"/>
  <c r="Y178" i="2"/>
  <c r="AC178" i="2" l="1"/>
  <c r="AE178" i="2"/>
  <c r="AG178" i="2"/>
  <c r="AA178" i="2"/>
  <c r="AH178" i="2" l="1"/>
  <c r="AB178" i="2"/>
  <c r="AI178" i="2" s="1"/>
  <c r="AN178" i="2" s="1"/>
  <c r="AJ178" i="2" l="1"/>
  <c r="I179" i="2"/>
  <c r="R179" i="2" s="1"/>
  <c r="S179" i="2" s="1"/>
  <c r="AL178" i="2"/>
  <c r="AM178" i="2" l="1"/>
  <c r="N179" i="2" s="1"/>
  <c r="AF179" i="2"/>
  <c r="Z179" i="2"/>
  <c r="T179" i="2"/>
  <c r="O179" i="2" l="1"/>
  <c r="P179" i="2"/>
  <c r="U179" i="2"/>
  <c r="V179" i="2" s="1"/>
  <c r="Q179" i="2"/>
  <c r="AK179" i="2" s="1"/>
  <c r="W179" i="2" l="1"/>
  <c r="AD179" i="2"/>
  <c r="X179" i="2"/>
  <c r="Y179" i="2" l="1"/>
  <c r="AC179" i="2" l="1"/>
  <c r="AE179" i="2" s="1"/>
  <c r="AG179" i="2"/>
  <c r="AH179" i="2" s="1"/>
  <c r="AA179" i="2"/>
  <c r="AB179" i="2" s="1"/>
  <c r="AI179" i="2" l="1"/>
  <c r="AJ179" i="2" s="1"/>
  <c r="AL179" i="2"/>
  <c r="AN179" i="2"/>
  <c r="I180" i="2"/>
  <c r="R180" i="2" s="1"/>
  <c r="S180" i="2" s="1"/>
  <c r="AM179" i="2" l="1"/>
  <c r="N180" i="2" s="1"/>
  <c r="T180" i="2"/>
  <c r="AF180" i="2"/>
  <c r="Z180" i="2"/>
  <c r="P180" i="2" l="1"/>
  <c r="O180" i="2"/>
  <c r="Q180" i="2" s="1"/>
  <c r="AK180" i="2" s="1"/>
  <c r="U180" i="2"/>
  <c r="V180" i="2" s="1"/>
  <c r="X180" i="2" l="1"/>
  <c r="AD180" i="2"/>
  <c r="W180" i="2"/>
  <c r="Y180" i="2" s="1"/>
  <c r="AC180" i="2" l="1"/>
  <c r="AE180" i="2" s="1"/>
  <c r="AA180" i="2"/>
  <c r="AG180" i="2"/>
  <c r="AB180" i="2" l="1"/>
  <c r="AI180" i="2" s="1"/>
  <c r="AN180" i="2" s="1"/>
  <c r="AH180" i="2"/>
  <c r="I181" i="2" l="1"/>
  <c r="R181" i="2" s="1"/>
  <c r="S181" i="2" s="1"/>
  <c r="AL180" i="2"/>
  <c r="AJ180" i="2"/>
  <c r="AM180" i="2" l="1"/>
  <c r="N181" i="2" s="1"/>
  <c r="Z181" i="2"/>
  <c r="T181" i="2"/>
  <c r="AF181" i="2"/>
  <c r="P181" i="2" l="1"/>
  <c r="O181" i="2"/>
  <c r="Q181" i="2" s="1"/>
  <c r="AK181" i="2" s="1"/>
  <c r="U181" i="2"/>
  <c r="V181" i="2" s="1"/>
  <c r="X181" i="2" l="1"/>
  <c r="W181" i="2"/>
  <c r="Y181" i="2" s="1"/>
  <c r="AD181" i="2"/>
  <c r="AG181" i="2" l="1"/>
  <c r="AA181" i="2"/>
  <c r="AC181" i="2"/>
  <c r="AE181" i="2" s="1"/>
  <c r="AB181" i="2"/>
  <c r="AH181" i="2"/>
  <c r="AI181" i="2" l="1"/>
  <c r="AN181" i="2" s="1"/>
  <c r="I182" i="2"/>
  <c r="R182" i="2" s="1"/>
  <c r="S182" i="2" s="1"/>
  <c r="AL181" i="2"/>
  <c r="AJ181" i="2"/>
  <c r="AM181" i="2" l="1"/>
  <c r="N182" i="2" s="1"/>
  <c r="Z182" i="2"/>
  <c r="AF182" i="2"/>
  <c r="T182" i="2"/>
  <c r="O182" i="2" l="1"/>
  <c r="P182" i="2"/>
  <c r="U182" i="2"/>
  <c r="V182" i="2" s="1"/>
  <c r="Q182" i="2"/>
  <c r="AD182" i="2" l="1"/>
  <c r="AK182" i="2"/>
  <c r="X182" i="2"/>
  <c r="W182" i="2"/>
  <c r="Y182" i="2" l="1"/>
  <c r="AC182" i="2" l="1"/>
  <c r="AE182" i="2" s="1"/>
  <c r="AG182" i="2"/>
  <c r="AA182" i="2"/>
  <c r="AH182" i="2" l="1"/>
  <c r="AB182" i="2"/>
  <c r="AI182" i="2" s="1"/>
  <c r="AN182" i="2" s="1"/>
  <c r="AJ182" i="2" l="1"/>
  <c r="I183" i="2" l="1"/>
  <c r="R183" i="2" s="1"/>
  <c r="S183" i="2" s="1"/>
  <c r="AL182" i="2"/>
  <c r="AM182" i="2" l="1"/>
  <c r="N183" i="2" s="1"/>
  <c r="Z183" i="2"/>
  <c r="T183" i="2"/>
  <c r="AF183" i="2"/>
  <c r="P183" i="2" l="1"/>
  <c r="O183" i="2"/>
  <c r="Q183" i="2" s="1"/>
  <c r="W183" i="2" s="1"/>
  <c r="Y183" i="2" s="1"/>
  <c r="U183" i="2"/>
  <c r="V183" i="2" s="1"/>
  <c r="X183" i="2" l="1"/>
  <c r="AD183" i="2"/>
  <c r="AK183" i="2"/>
  <c r="AA183" i="2"/>
  <c r="AG183" i="2"/>
  <c r="AH183" i="2" s="1"/>
  <c r="AC183" i="2"/>
  <c r="AE183" i="2" s="1"/>
  <c r="AB183" i="2"/>
  <c r="AI183" i="2" l="1"/>
  <c r="AN183" i="2" s="1"/>
  <c r="AJ183" i="2"/>
  <c r="AL183" i="2"/>
  <c r="AM183" i="2" l="1"/>
  <c r="N184" i="2" s="1"/>
  <c r="I184" i="2"/>
  <c r="R184" i="2" s="1"/>
  <c r="S184" i="2" s="1"/>
  <c r="O184" i="2" l="1"/>
  <c r="P184" i="2"/>
  <c r="T184" i="2"/>
  <c r="U184" i="2" s="1"/>
  <c r="V184" i="2" s="1"/>
  <c r="AF184" i="2"/>
  <c r="Z184" i="2"/>
  <c r="Q184" i="2"/>
  <c r="AD184" i="2" l="1"/>
  <c r="AK184" i="2"/>
  <c r="W184" i="2"/>
  <c r="X184" i="2"/>
  <c r="Y184" i="2" l="1"/>
  <c r="AC184" i="2" l="1"/>
  <c r="AE184" i="2" s="1"/>
  <c r="AG184" i="2"/>
  <c r="AA184" i="2"/>
  <c r="AB184" i="2" l="1"/>
  <c r="AI184" i="2" s="1"/>
  <c r="AN184" i="2" s="1"/>
  <c r="AH184" i="2"/>
  <c r="I185" i="2" l="1"/>
  <c r="R185" i="2" s="1"/>
  <c r="S185" i="2" s="1"/>
  <c r="AL184" i="2"/>
  <c r="AJ184" i="2"/>
  <c r="AM184" i="2" l="1"/>
  <c r="N185" i="2" s="1"/>
  <c r="Z185" i="2"/>
  <c r="AF185" i="2"/>
  <c r="T185" i="2"/>
  <c r="O185" i="2" l="1"/>
  <c r="P185" i="2"/>
  <c r="U185" i="2"/>
  <c r="V185" i="2" s="1"/>
  <c r="Q185" i="2"/>
  <c r="X185" i="2" s="1"/>
  <c r="AD185" i="2" l="1"/>
  <c r="AK185" i="2"/>
  <c r="W185" i="2"/>
  <c r="Y185" i="2" s="1"/>
  <c r="AC185" i="2" l="1"/>
  <c r="AE185" i="2" s="1"/>
  <c r="AA185" i="2"/>
  <c r="AG185" i="2"/>
  <c r="AB185" i="2" l="1"/>
  <c r="AI185" i="2" s="1"/>
  <c r="AN185" i="2" s="1"/>
  <c r="AH185" i="2"/>
  <c r="AL185" i="2" l="1"/>
  <c r="I186" i="2"/>
  <c r="R186" i="2" s="1"/>
  <c r="S186" i="2" s="1"/>
  <c r="AJ185" i="2"/>
  <c r="AM185" i="2" l="1"/>
  <c r="N186" i="2" s="1"/>
  <c r="Z186" i="2"/>
  <c r="T186" i="2"/>
  <c r="AF186" i="2"/>
  <c r="O186" i="2" l="1"/>
  <c r="P186" i="2"/>
  <c r="U186" i="2"/>
  <c r="V186" i="2" s="1"/>
  <c r="Q186" i="2" l="1"/>
  <c r="AK186" i="2" l="1"/>
  <c r="X186" i="2"/>
  <c r="AD186" i="2"/>
  <c r="W186" i="2"/>
  <c r="Y186" i="2" s="1"/>
  <c r="AA186" i="2" s="1"/>
  <c r="AC186" i="2" l="1"/>
  <c r="AE186" i="2"/>
  <c r="AG186" i="2"/>
  <c r="AH186" i="2" s="1"/>
  <c r="AB186" i="2"/>
  <c r="AI186" i="2" s="1"/>
  <c r="AN186" i="2" s="1"/>
  <c r="I187" i="2" l="1"/>
  <c r="R187" i="2" s="1"/>
  <c r="S187" i="2" s="1"/>
  <c r="AL186" i="2"/>
  <c r="AJ186" i="2"/>
  <c r="AM186" i="2" l="1"/>
  <c r="N187" i="2" s="1"/>
  <c r="T187" i="2"/>
  <c r="AF187" i="2"/>
  <c r="Z187" i="2"/>
  <c r="P187" i="2" l="1"/>
  <c r="O187" i="2"/>
  <c r="Q187" i="2" s="1"/>
  <c r="AK187" i="2" s="1"/>
  <c r="U187" i="2"/>
  <c r="V187" i="2" s="1"/>
  <c r="X187" i="2" l="1"/>
  <c r="W187" i="2"/>
  <c r="AD187" i="2"/>
  <c r="Y187" i="2"/>
  <c r="AA187" i="2" s="1"/>
  <c r="AG187" i="2" l="1"/>
  <c r="AH187" i="2" s="1"/>
  <c r="AC187" i="2"/>
  <c r="AE187" i="2" s="1"/>
  <c r="AB187" i="2"/>
  <c r="AI187" i="2" l="1"/>
  <c r="AN187" i="2" s="1"/>
  <c r="I188" i="2"/>
  <c r="R188" i="2" s="1"/>
  <c r="S188" i="2" s="1"/>
  <c r="AJ187" i="2"/>
  <c r="AL187" i="2"/>
  <c r="AM187" i="2" l="1"/>
  <c r="N188" i="2" s="1"/>
  <c r="T188" i="2"/>
  <c r="Z188" i="2"/>
  <c r="AF188" i="2"/>
  <c r="P188" i="2" l="1"/>
  <c r="O188" i="2"/>
  <c r="Q188" i="2" s="1"/>
  <c r="AK188" i="2" s="1"/>
  <c r="U188" i="2"/>
  <c r="V188" i="2" s="1"/>
  <c r="X188" i="2" l="1"/>
  <c r="W188" i="2"/>
  <c r="AD188" i="2"/>
  <c r="Y188" i="2"/>
  <c r="AA188" i="2" s="1"/>
  <c r="AB188" i="2" s="1"/>
  <c r="AG188" i="2" l="1"/>
  <c r="AC188" i="2"/>
  <c r="AE188" i="2" s="1"/>
  <c r="AI188" i="2" s="1"/>
  <c r="AN188" i="2" s="1"/>
  <c r="AH188" i="2"/>
  <c r="I189" i="2" l="1"/>
  <c r="R189" i="2" s="1"/>
  <c r="S189" i="2" s="1"/>
  <c r="AL188" i="2"/>
  <c r="AJ188" i="2"/>
  <c r="AM188" i="2" l="1"/>
  <c r="N189" i="2" s="1"/>
  <c r="Z189" i="2"/>
  <c r="AF189" i="2"/>
  <c r="T189" i="2"/>
  <c r="P189" i="2" l="1"/>
  <c r="O189" i="2"/>
  <c r="U189" i="2"/>
  <c r="V189" i="2" s="1"/>
  <c r="Q189" i="2" l="1"/>
  <c r="AK189" i="2" s="1"/>
  <c r="W189" i="2" l="1"/>
  <c r="Y189" i="2" s="1"/>
  <c r="AD189" i="2"/>
  <c r="X189" i="2"/>
  <c r="AC189" i="2"/>
  <c r="AE189" i="2" s="1"/>
  <c r="AG189" i="2"/>
  <c r="AA189" i="2"/>
  <c r="AH189" i="2" l="1"/>
  <c r="AB189" i="2"/>
  <c r="AI189" i="2" s="1"/>
  <c r="AN189" i="2" s="1"/>
  <c r="AJ189" i="2" l="1"/>
  <c r="I190" i="2" l="1"/>
  <c r="R190" i="2" s="1"/>
  <c r="S190" i="2" s="1"/>
  <c r="AL189" i="2"/>
  <c r="AM189" i="2" l="1"/>
  <c r="N190" i="2" s="1"/>
  <c r="AF190" i="2"/>
  <c r="Z190" i="2"/>
  <c r="T190" i="2"/>
  <c r="P190" i="2" l="1"/>
  <c r="O190" i="2"/>
  <c r="U190" i="2"/>
  <c r="V190" i="2" s="1"/>
  <c r="Q190" i="2" l="1"/>
  <c r="AK190" i="2" s="1"/>
  <c r="AD190" i="2" l="1"/>
  <c r="X190" i="2"/>
  <c r="W190" i="2"/>
  <c r="Y190" i="2" s="1"/>
  <c r="AC190" i="2" s="1"/>
  <c r="AG190" i="2" l="1"/>
  <c r="AE190" i="2"/>
  <c r="AA190" i="2"/>
  <c r="AB190" i="2" s="1"/>
  <c r="AH190" i="2"/>
  <c r="AI190" i="2" l="1"/>
  <c r="AN190" i="2" s="1"/>
  <c r="AJ190" i="2"/>
  <c r="I191" i="2" l="1"/>
  <c r="R191" i="2" s="1"/>
  <c r="S191" i="2" s="1"/>
  <c r="AL190" i="2"/>
  <c r="AM190" i="2" l="1"/>
  <c r="N191" i="2" s="1"/>
  <c r="T191" i="2"/>
  <c r="AF191" i="2"/>
  <c r="Z191" i="2"/>
  <c r="O191" i="2" l="1"/>
  <c r="P191" i="2"/>
  <c r="U191" i="2"/>
  <c r="V191" i="2" s="1"/>
  <c r="Q191" i="2" l="1"/>
  <c r="AK191" i="2" l="1"/>
  <c r="AD191" i="2"/>
  <c r="W191" i="2"/>
  <c r="Y191" i="2" s="1"/>
  <c r="X191" i="2"/>
  <c r="AC191" i="2" l="1"/>
  <c r="AE191" i="2" s="1"/>
  <c r="AG191" i="2"/>
  <c r="AH191" i="2" s="1"/>
  <c r="AA191" i="2"/>
  <c r="AB191" i="2" s="1"/>
  <c r="AI191" i="2" l="1"/>
  <c r="AN191" i="2" s="1"/>
  <c r="I192" i="2" s="1"/>
  <c r="R192" i="2" s="1"/>
  <c r="S192" i="2" s="1"/>
  <c r="Z192" i="2" s="1"/>
  <c r="AL191" i="2"/>
  <c r="AJ191" i="2"/>
  <c r="T192" i="2" l="1"/>
  <c r="AF192" i="2"/>
  <c r="AM191" i="2"/>
  <c r="N192" i="2" s="1"/>
  <c r="P192" i="2" l="1"/>
  <c r="O192" i="2"/>
  <c r="Q192" i="2" s="1"/>
  <c r="W192" i="2" s="1"/>
  <c r="Y192" i="2" s="1"/>
  <c r="U192" i="2"/>
  <c r="V192" i="2" s="1"/>
  <c r="AC192" i="2" l="1"/>
  <c r="AE192" i="2"/>
  <c r="AD192" i="2"/>
  <c r="X192" i="2"/>
  <c r="AK192" i="2"/>
  <c r="AA192" i="2"/>
  <c r="AG192" i="2"/>
  <c r="AH192" i="2" l="1"/>
  <c r="AB192" i="2"/>
  <c r="AI192" i="2" s="1"/>
  <c r="AN192" i="2" s="1"/>
  <c r="I193" i="2" l="1"/>
  <c r="R193" i="2" s="1"/>
  <c r="S193" i="2" s="1"/>
  <c r="AJ192" i="2"/>
  <c r="AL192" i="2"/>
  <c r="AM192" i="2" l="1"/>
  <c r="N193" i="2" s="1"/>
  <c r="T193" i="2"/>
  <c r="AF193" i="2"/>
  <c r="Z193" i="2"/>
  <c r="P193" i="2" l="1"/>
  <c r="O193" i="2"/>
  <c r="U193" i="2"/>
  <c r="V193" i="2" s="1"/>
  <c r="Q193" i="2" l="1"/>
  <c r="AD193" i="2" s="1"/>
  <c r="X193" i="2" l="1"/>
  <c r="W193" i="2"/>
  <c r="Y193" i="2" s="1"/>
  <c r="AK193" i="2"/>
  <c r="AC193" i="2" l="1"/>
  <c r="AE193" i="2" s="1"/>
  <c r="AA193" i="2"/>
  <c r="AG193" i="2"/>
  <c r="AB193" i="2" l="1"/>
  <c r="AI193" i="2" s="1"/>
  <c r="AN193" i="2" s="1"/>
  <c r="AH193" i="2"/>
  <c r="I194" i="2" l="1"/>
  <c r="R194" i="2" s="1"/>
  <c r="S194" i="2" s="1"/>
  <c r="AL193" i="2"/>
  <c r="AJ193" i="2"/>
  <c r="AM193" i="2" l="1"/>
  <c r="N194" i="2" s="1"/>
  <c r="AF194" i="2"/>
  <c r="T194" i="2"/>
  <c r="Z194" i="2"/>
  <c r="P194" i="2" l="1"/>
  <c r="O194" i="2"/>
  <c r="Q194" i="2" s="1"/>
  <c r="AK194" i="2" s="1"/>
  <c r="U194" i="2"/>
  <c r="V194" i="2" s="1"/>
  <c r="W194" i="2" l="1"/>
  <c r="X194" i="2"/>
  <c r="AD194" i="2"/>
  <c r="Y194" i="2"/>
  <c r="AC194" i="2" l="1"/>
  <c r="AE194" i="2"/>
  <c r="AG194" i="2"/>
  <c r="AA194" i="2"/>
  <c r="AB194" i="2" l="1"/>
  <c r="AI194" i="2" s="1"/>
  <c r="AN194" i="2" s="1"/>
  <c r="AH194" i="2"/>
  <c r="I195" i="2" l="1"/>
  <c r="R195" i="2" s="1"/>
  <c r="S195" i="2" s="1"/>
  <c r="AL194" i="2"/>
  <c r="AJ194" i="2"/>
  <c r="AM194" i="2" l="1"/>
  <c r="N195" i="2" s="1"/>
  <c r="T195" i="2"/>
  <c r="Z195" i="2"/>
  <c r="AF195" i="2"/>
  <c r="O195" i="2" l="1"/>
  <c r="P195" i="2"/>
  <c r="U195" i="2"/>
  <c r="V195" i="2" s="1"/>
  <c r="Q195" i="2" l="1"/>
  <c r="AK195" i="2" l="1"/>
  <c r="W195" i="2"/>
  <c r="Y195" i="2" s="1"/>
  <c r="AA195" i="2" s="1"/>
  <c r="X195" i="2"/>
  <c r="AD195" i="2"/>
  <c r="AG195" i="2" l="1"/>
  <c r="AC195" i="2"/>
  <c r="AE195" i="2" s="1"/>
  <c r="AH195" i="2"/>
  <c r="AB195" i="2"/>
  <c r="AI195" i="2" l="1"/>
  <c r="AN195" i="2" s="1"/>
  <c r="AJ195" i="2"/>
  <c r="I196" i="2" l="1"/>
  <c r="R196" i="2" s="1"/>
  <c r="S196" i="2" s="1"/>
  <c r="AL195" i="2"/>
  <c r="AM195" i="2" l="1"/>
  <c r="N196" i="2" s="1"/>
  <c r="T196" i="2"/>
  <c r="AF196" i="2"/>
  <c r="Z196" i="2"/>
  <c r="O196" i="2" l="1"/>
  <c r="P196" i="2"/>
  <c r="Q196" i="2" s="1"/>
  <c r="U196" i="2"/>
  <c r="V196" i="2" s="1"/>
  <c r="AD196" i="2" l="1"/>
  <c r="AK196" i="2"/>
  <c r="W196" i="2"/>
  <c r="X196" i="2"/>
  <c r="Y196" i="2" l="1"/>
  <c r="AC196" i="2" l="1"/>
  <c r="AE196" i="2" s="1"/>
  <c r="AA196" i="2"/>
  <c r="AG196" i="2"/>
  <c r="AB196" i="2" l="1"/>
  <c r="AI196" i="2" s="1"/>
  <c r="AN196" i="2" s="1"/>
  <c r="AH196" i="2"/>
  <c r="AJ196" i="2" l="1"/>
  <c r="AL196" i="2"/>
  <c r="AM196" i="2" l="1"/>
  <c r="N197" i="2" s="1"/>
  <c r="I197" i="2"/>
  <c r="R197" i="2" s="1"/>
  <c r="S197" i="2" s="1"/>
  <c r="O197" i="2" l="1"/>
  <c r="P197" i="2"/>
  <c r="T197" i="2"/>
  <c r="Z197" i="2"/>
  <c r="AF197" i="2"/>
  <c r="Q197" i="2"/>
  <c r="AD197" i="2" l="1"/>
  <c r="AK197" i="2"/>
  <c r="X197" i="2"/>
  <c r="W197" i="2"/>
  <c r="U197" i="2"/>
  <c r="V197" i="2" s="1"/>
  <c r="Y197" i="2" l="1"/>
  <c r="AG197" i="2" s="1"/>
  <c r="AA197" i="2" l="1"/>
  <c r="AC197" i="2"/>
  <c r="AE197" i="2" s="1"/>
  <c r="AB197" i="2"/>
  <c r="AH197" i="2"/>
  <c r="AI197" i="2" l="1"/>
  <c r="AN197" i="2" s="1"/>
  <c r="I198" i="2" s="1"/>
  <c r="R198" i="2" s="1"/>
  <c r="S198" i="2" s="1"/>
  <c r="AL197" i="2"/>
  <c r="AJ197" i="2"/>
  <c r="AM197" i="2" l="1"/>
  <c r="N198" i="2" s="1"/>
  <c r="AF198" i="2"/>
  <c r="Z198" i="2"/>
  <c r="T198" i="2"/>
  <c r="P198" i="2" l="1"/>
  <c r="O198" i="2"/>
  <c r="U198" i="2"/>
  <c r="V198" i="2" s="1"/>
  <c r="Q198" i="2"/>
  <c r="AK198" i="2" s="1"/>
  <c r="W198" i="2" l="1"/>
  <c r="Y198" i="2" s="1"/>
  <c r="AD198" i="2"/>
  <c r="X198" i="2"/>
  <c r="AC198" i="2" l="1"/>
  <c r="AE198" i="2" s="1"/>
  <c r="AG198" i="2"/>
  <c r="AA198" i="2"/>
  <c r="AB198" i="2" l="1"/>
  <c r="AI198" i="2" s="1"/>
  <c r="AN198" i="2" s="1"/>
  <c r="AH198" i="2"/>
  <c r="I199" i="2" l="1"/>
  <c r="R199" i="2" s="1"/>
  <c r="S199" i="2" s="1"/>
  <c r="AL198" i="2"/>
  <c r="AJ198" i="2"/>
  <c r="AM198" i="2" l="1"/>
  <c r="N199" i="2" s="1"/>
  <c r="AF199" i="2"/>
  <c r="Z199" i="2"/>
  <c r="T199" i="2"/>
  <c r="O199" i="2" l="1"/>
  <c r="P199" i="2"/>
  <c r="Q199" i="2"/>
  <c r="X199" i="2" s="1"/>
  <c r="U199" i="2"/>
  <c r="V199" i="2" s="1"/>
  <c r="AD199" i="2" l="1"/>
  <c r="AK199" i="2"/>
  <c r="W199" i="2"/>
  <c r="Y199" i="2" l="1"/>
  <c r="AC199" i="2" l="1"/>
  <c r="AE199" i="2" s="1"/>
  <c r="AA199" i="2"/>
  <c r="AB199" i="2" s="1"/>
  <c r="AG199" i="2"/>
  <c r="AH199" i="2" s="1"/>
  <c r="AI199" i="2" l="1"/>
  <c r="AJ199" i="2" s="1"/>
  <c r="AN199" i="2" l="1"/>
  <c r="I200" i="2" s="1"/>
  <c r="R200" i="2" s="1"/>
  <c r="S200" i="2" s="1"/>
  <c r="AF200" i="2" s="1"/>
  <c r="AL199" i="2"/>
  <c r="AM199" i="2" s="1"/>
  <c r="N200" i="2" s="1"/>
  <c r="P200" i="2" s="1"/>
  <c r="Z200" i="2" l="1"/>
  <c r="T200" i="2"/>
  <c r="U200" i="2" s="1"/>
  <c r="V200" i="2" s="1"/>
  <c r="O200" i="2"/>
  <c r="Q200" i="2" s="1"/>
  <c r="AK200" i="2" l="1"/>
  <c r="W200" i="2"/>
  <c r="Y200" i="2" s="1"/>
  <c r="AC200" i="2" s="1"/>
  <c r="AE200" i="2" s="1"/>
  <c r="AI200" i="2" s="1"/>
  <c r="AN200" i="2" s="1"/>
  <c r="X200" i="2"/>
  <c r="AD200" i="2"/>
  <c r="AA200" i="2" l="1"/>
  <c r="AB200" i="2" s="1"/>
  <c r="AG200" i="2"/>
  <c r="AH200" i="2" s="1"/>
  <c r="AJ200" i="2"/>
  <c r="AL200" i="2"/>
  <c r="AM200" i="2" l="1"/>
  <c r="N201" i="2" s="1"/>
  <c r="I201" i="2"/>
  <c r="R201" i="2" s="1"/>
  <c r="S201" i="2" s="1"/>
  <c r="P201" i="2" l="1"/>
  <c r="O201" i="2"/>
  <c r="Q201" i="2" s="1"/>
  <c r="AF201" i="2"/>
  <c r="T201" i="2"/>
  <c r="Z201" i="2"/>
  <c r="X201" i="2" l="1"/>
  <c r="AK201" i="2"/>
  <c r="AD201" i="2"/>
  <c r="U201" i="2"/>
  <c r="V201" i="2" s="1"/>
  <c r="W201" i="2"/>
  <c r="Y201" i="2" l="1"/>
  <c r="AG201" i="2" s="1"/>
  <c r="AA201" i="2" l="1"/>
  <c r="AC201" i="2"/>
  <c r="AE201" i="2" s="1"/>
  <c r="AB201" i="2"/>
  <c r="AH201" i="2"/>
  <c r="AI201" i="2" l="1"/>
  <c r="AN201" i="2" s="1"/>
  <c r="I202" i="2" s="1"/>
  <c r="R202" i="2" s="1"/>
  <c r="S202" i="2" s="1"/>
  <c r="AJ201" i="2" l="1"/>
  <c r="AL201" i="2"/>
  <c r="AM201" i="2" s="1"/>
  <c r="N202" i="2" s="1"/>
  <c r="AF202" i="2"/>
  <c r="T202" i="2"/>
  <c r="Z202" i="2"/>
  <c r="O202" i="2" l="1"/>
  <c r="P202" i="2"/>
  <c r="U202" i="2"/>
  <c r="V202" i="2" s="1"/>
  <c r="Q202" i="2"/>
  <c r="AD202" i="2" l="1"/>
  <c r="AK202" i="2"/>
  <c r="X202" i="2"/>
  <c r="W202" i="2"/>
  <c r="Y202" i="2" l="1"/>
  <c r="AG202" i="2"/>
  <c r="AA202" i="2"/>
  <c r="AC202" i="2" l="1"/>
  <c r="AE202" i="2"/>
  <c r="AH202" i="2"/>
  <c r="AB202" i="2"/>
  <c r="AI202" i="2" l="1"/>
  <c r="AN202" i="2" s="1"/>
  <c r="AJ202" i="2"/>
  <c r="I203" i="2" l="1"/>
  <c r="R203" i="2" s="1"/>
  <c r="S203" i="2" s="1"/>
  <c r="AL202" i="2"/>
  <c r="AM202" i="2" l="1"/>
  <c r="N203" i="2" s="1"/>
  <c r="T203" i="2"/>
  <c r="AF203" i="2"/>
  <c r="Z203" i="2"/>
  <c r="P203" i="2" l="1"/>
  <c r="O203" i="2"/>
  <c r="U203" i="2"/>
  <c r="V203" i="2" s="1"/>
  <c r="Q203" i="2" l="1"/>
  <c r="AD203" i="2" s="1"/>
  <c r="X203" i="2" l="1"/>
  <c r="W203" i="2"/>
  <c r="AK203" i="2"/>
  <c r="Y203" i="2"/>
  <c r="AC203" i="2" l="1"/>
  <c r="AE203" i="2" s="1"/>
  <c r="AA203" i="2"/>
  <c r="AG203" i="2"/>
  <c r="AH203" i="2" l="1"/>
  <c r="AB203" i="2"/>
  <c r="AI203" i="2" s="1"/>
  <c r="AN203" i="2" s="1"/>
  <c r="AJ203" i="2" l="1"/>
  <c r="I204" i="2" l="1"/>
  <c r="R204" i="2" s="1"/>
  <c r="S204" i="2" s="1"/>
  <c r="AL203" i="2"/>
  <c r="AM203" i="2" l="1"/>
  <c r="N204" i="2" s="1"/>
  <c r="Z204" i="2"/>
  <c r="T204" i="2"/>
  <c r="AF204" i="2"/>
  <c r="O204" i="2" l="1"/>
  <c r="P204" i="2"/>
  <c r="U204" i="2"/>
  <c r="V204" i="2" s="1"/>
  <c r="Q204" i="2" l="1"/>
  <c r="AK204" i="2" l="1"/>
  <c r="AD204" i="2"/>
  <c r="X204" i="2"/>
  <c r="W204" i="2"/>
  <c r="Y204" i="2" s="1"/>
  <c r="AA204" i="2" s="1"/>
  <c r="AC204" i="2" l="1"/>
  <c r="AE204" i="2" s="1"/>
  <c r="AG204" i="2"/>
  <c r="AH204" i="2" s="1"/>
  <c r="AB204" i="2"/>
  <c r="AI204" i="2" l="1"/>
  <c r="AN204" i="2" s="1"/>
  <c r="AL204" i="2"/>
  <c r="I205" i="2"/>
  <c r="R205" i="2" s="1"/>
  <c r="S205" i="2" s="1"/>
  <c r="AJ204" i="2"/>
  <c r="AM204" i="2" l="1"/>
  <c r="N205" i="2" s="1"/>
  <c r="AF205" i="2"/>
  <c r="T205" i="2"/>
  <c r="Z205" i="2"/>
  <c r="P205" i="2" l="1"/>
  <c r="O205" i="2"/>
  <c r="Q205" i="2" s="1"/>
  <c r="U205" i="2"/>
  <c r="V205" i="2" s="1"/>
  <c r="AD205" i="2" l="1"/>
  <c r="AK205" i="2"/>
  <c r="X205" i="2"/>
  <c r="W205" i="2"/>
  <c r="Y205" i="2" l="1"/>
  <c r="AA205" i="2"/>
  <c r="AG205" i="2"/>
  <c r="AC205" i="2" l="1"/>
  <c r="AE205" i="2" s="1"/>
  <c r="AB205" i="2"/>
  <c r="AH205" i="2"/>
  <c r="AI205" i="2" l="1"/>
  <c r="AN205" i="2" s="1"/>
  <c r="I206" i="2"/>
  <c r="R206" i="2" s="1"/>
  <c r="S206" i="2" s="1"/>
  <c r="AL205" i="2"/>
  <c r="AJ205" i="2"/>
  <c r="AM205" i="2" l="1"/>
  <c r="N206" i="2" s="1"/>
  <c r="AF206" i="2"/>
  <c r="Z206" i="2"/>
  <c r="T206" i="2"/>
  <c r="O206" i="2" l="1"/>
  <c r="P206" i="2"/>
  <c r="U206" i="2"/>
  <c r="V206" i="2" s="1"/>
  <c r="Q206" i="2"/>
  <c r="AK206" i="2" s="1"/>
  <c r="W206" i="2" l="1"/>
  <c r="AD206" i="2"/>
  <c r="Y206" i="2"/>
  <c r="X206" i="2"/>
  <c r="AC206" i="2" l="1"/>
  <c r="AE206" i="2" s="1"/>
  <c r="AG206" i="2"/>
  <c r="AA206" i="2"/>
  <c r="AB206" i="2" l="1"/>
  <c r="AI206" i="2" s="1"/>
  <c r="AN206" i="2" s="1"/>
  <c r="AH206" i="2"/>
  <c r="I207" i="2" l="1"/>
  <c r="R207" i="2" s="1"/>
  <c r="S207" i="2" s="1"/>
  <c r="AL206" i="2"/>
  <c r="AJ206" i="2"/>
  <c r="AM206" i="2" l="1"/>
  <c r="N207" i="2" s="1"/>
  <c r="T207" i="2"/>
  <c r="Z207" i="2"/>
  <c r="AF207" i="2"/>
  <c r="O207" i="2" l="1"/>
  <c r="P207" i="2"/>
  <c r="U207" i="2"/>
  <c r="V207" i="2" s="1"/>
  <c r="Q207" i="2" l="1"/>
  <c r="X207" i="2" l="1"/>
  <c r="AD207" i="2"/>
  <c r="W207" i="2"/>
  <c r="Y207" i="2" s="1"/>
  <c r="AK207" i="2"/>
  <c r="AC207" i="2" l="1"/>
  <c r="AE207" i="2" s="1"/>
  <c r="AG207" i="2"/>
  <c r="AH207" i="2" s="1"/>
  <c r="AA207" i="2"/>
  <c r="AB207" i="2" s="1"/>
  <c r="AI207" i="2" l="1"/>
  <c r="AL207" i="2"/>
  <c r="AM207" i="2" s="1"/>
  <c r="N208" i="2" s="1"/>
  <c r="AN207" i="2" l="1"/>
  <c r="I208" i="2" s="1"/>
  <c r="R208" i="2" s="1"/>
  <c r="S208" i="2" s="1"/>
  <c r="AJ207" i="2"/>
  <c r="P208" i="2"/>
  <c r="O208" i="2"/>
  <c r="Q208" i="2" l="1"/>
  <c r="Z208" i="2"/>
  <c r="T208" i="2"/>
  <c r="AF208" i="2"/>
  <c r="AK208" i="2" s="1"/>
  <c r="AD208" i="2" l="1"/>
  <c r="U208" i="2"/>
  <c r="V208" i="2" s="1"/>
  <c r="W208" i="2"/>
  <c r="Y208" i="2" s="1"/>
  <c r="X208" i="2"/>
  <c r="AC208" i="2" l="1"/>
  <c r="AE208" i="2"/>
  <c r="AA208" i="2"/>
  <c r="AB208" i="2" s="1"/>
  <c r="AI208" i="2" s="1"/>
  <c r="AN208" i="2" s="1"/>
  <c r="AG208" i="2"/>
  <c r="AH208" i="2" s="1"/>
  <c r="I209" i="2"/>
  <c r="R209" i="2" s="1"/>
  <c r="S209" i="2" s="1"/>
  <c r="AJ208" i="2"/>
  <c r="AL208" i="2" l="1"/>
  <c r="AM208" i="2"/>
  <c r="N209" i="2" s="1"/>
  <c r="T209" i="2"/>
  <c r="AF209" i="2"/>
  <c r="Z209" i="2"/>
  <c r="O209" i="2" l="1"/>
  <c r="P209" i="2"/>
  <c r="U209" i="2"/>
  <c r="V209" i="2" s="1"/>
  <c r="Q209" i="2" l="1"/>
  <c r="AD209" i="2" l="1"/>
  <c r="X209" i="2"/>
  <c r="AK209" i="2"/>
  <c r="W209" i="2"/>
  <c r="Y209" i="2" s="1"/>
  <c r="AC209" i="2" l="1"/>
  <c r="AE209" i="2" s="1"/>
  <c r="AG209" i="2"/>
  <c r="AA209" i="2"/>
  <c r="AB209" i="2" s="1"/>
  <c r="AH209" i="2"/>
  <c r="AI209" i="2" l="1"/>
  <c r="AN209" i="2" s="1"/>
  <c r="AJ209" i="2"/>
  <c r="I210" i="2"/>
  <c r="R210" i="2" s="1"/>
  <c r="S210" i="2" s="1"/>
  <c r="AL209" i="2"/>
  <c r="AM209" i="2" l="1"/>
  <c r="N210" i="2" s="1"/>
  <c r="Z210" i="2"/>
  <c r="AF210" i="2"/>
  <c r="T210" i="2"/>
  <c r="O210" i="2" l="1"/>
  <c r="P210" i="2"/>
  <c r="U210" i="2"/>
  <c r="V210" i="2" s="1"/>
  <c r="Q210" i="2" l="1"/>
  <c r="AD210" i="2" l="1"/>
  <c r="AK210" i="2"/>
  <c r="X210" i="2"/>
  <c r="W210" i="2"/>
  <c r="Y210" i="2" s="1"/>
  <c r="AC210" i="2" l="1"/>
  <c r="AE210" i="2" s="1"/>
  <c r="AA210" i="2"/>
  <c r="AB210" i="2" s="1"/>
  <c r="AG210" i="2"/>
  <c r="AH210" i="2" s="1"/>
  <c r="AI210" i="2" l="1"/>
  <c r="AL210" i="2" s="1"/>
  <c r="AN210" i="2" l="1"/>
  <c r="I211" i="2" s="1"/>
  <c r="R211" i="2" s="1"/>
  <c r="S211" i="2" s="1"/>
  <c r="T211" i="2" s="1"/>
  <c r="AJ210" i="2"/>
  <c r="AM210" i="2"/>
  <c r="N211" i="2" s="1"/>
  <c r="Z211" i="2" l="1"/>
  <c r="AF211" i="2"/>
  <c r="P211" i="2"/>
  <c r="O211" i="2"/>
  <c r="U211" i="2"/>
  <c r="V211" i="2" s="1"/>
  <c r="Q211" i="2" l="1"/>
  <c r="AK211" i="2" s="1"/>
  <c r="AD211" i="2" l="1"/>
  <c r="W211" i="2"/>
  <c r="Y211" i="2" s="1"/>
  <c r="AC211" i="2" s="1"/>
  <c r="AE211" i="2" s="1"/>
  <c r="X211" i="2"/>
  <c r="AG211" i="2"/>
  <c r="AA211" i="2" l="1"/>
  <c r="AH211" i="2"/>
  <c r="AB211" i="2"/>
  <c r="AI211" i="2" s="1"/>
  <c r="AN211" i="2" s="1"/>
  <c r="I212" i="2" l="1"/>
  <c r="R212" i="2" s="1"/>
  <c r="S212" i="2" s="1"/>
  <c r="AJ211" i="2"/>
  <c r="AL211" i="2"/>
  <c r="AM211" i="2" l="1"/>
  <c r="N212" i="2" s="1"/>
  <c r="T212" i="2"/>
  <c r="Z212" i="2"/>
  <c r="AF212" i="2"/>
  <c r="O212" i="2" l="1"/>
  <c r="P212" i="2"/>
  <c r="U212" i="2"/>
  <c r="V212" i="2" s="1"/>
  <c r="Q212" i="2" l="1"/>
  <c r="AK212" i="2" l="1"/>
  <c r="AD212" i="2"/>
  <c r="W212" i="2"/>
  <c r="Y212" i="2" s="1"/>
  <c r="AA212" i="2" s="1"/>
  <c r="X212" i="2"/>
  <c r="AG212" i="2" l="1"/>
  <c r="AC212" i="2"/>
  <c r="AE212" i="2"/>
  <c r="AH212" i="2"/>
  <c r="AB212" i="2"/>
  <c r="AI212" i="2" l="1"/>
  <c r="AN212" i="2" s="1"/>
  <c r="AJ212" i="2"/>
  <c r="I213" i="2" l="1"/>
  <c r="R213" i="2" s="1"/>
  <c r="S213" i="2" s="1"/>
  <c r="AL212" i="2"/>
  <c r="AM212" i="2" l="1"/>
  <c r="N213" i="2" s="1"/>
  <c r="AF213" i="2"/>
  <c r="Z213" i="2"/>
  <c r="T213" i="2"/>
  <c r="O213" i="2" l="1"/>
  <c r="P213" i="2"/>
  <c r="U213" i="2"/>
  <c r="V213" i="2" s="1"/>
  <c r="Q213" i="2"/>
  <c r="AD213" i="2" l="1"/>
  <c r="AK213" i="2"/>
  <c r="W213" i="2"/>
  <c r="X213" i="2"/>
  <c r="Y213" i="2" l="1"/>
  <c r="AG213" i="2" s="1"/>
  <c r="AA213" i="2"/>
  <c r="AC213" i="2" l="1"/>
  <c r="AE213" i="2" s="1"/>
  <c r="AH213" i="2"/>
  <c r="AB213" i="2"/>
  <c r="AI213" i="2" l="1"/>
  <c r="AN213" i="2" s="1"/>
  <c r="I214" i="2"/>
  <c r="R214" i="2" s="1"/>
  <c r="S214" i="2" s="1"/>
  <c r="AJ213" i="2"/>
  <c r="AL213" i="2"/>
  <c r="AM213" i="2" l="1"/>
  <c r="N214" i="2" s="1"/>
  <c r="AF214" i="2"/>
  <c r="Z214" i="2"/>
  <c r="T214" i="2"/>
  <c r="O214" i="2" l="1"/>
  <c r="P214" i="2"/>
  <c r="U214" i="2"/>
  <c r="V214" i="2" s="1"/>
  <c r="Q214" i="2"/>
  <c r="AD214" i="2" l="1"/>
  <c r="AK214" i="2"/>
  <c r="X214" i="2"/>
  <c r="W214" i="2"/>
  <c r="Y214" i="2" l="1"/>
  <c r="AC214" i="2" l="1"/>
  <c r="AE214" i="2"/>
  <c r="AA214" i="2"/>
  <c r="AG214" i="2"/>
  <c r="AH214" i="2" l="1"/>
  <c r="AB214" i="2"/>
  <c r="AI214" i="2" s="1"/>
  <c r="AN214" i="2" s="1"/>
  <c r="I215" i="2" l="1"/>
  <c r="R215" i="2" s="1"/>
  <c r="S215" i="2" s="1"/>
  <c r="AJ214" i="2"/>
  <c r="AL214" i="2"/>
  <c r="AM214" i="2" l="1"/>
  <c r="N215" i="2" s="1"/>
  <c r="Z215" i="2"/>
  <c r="AF215" i="2"/>
  <c r="T215" i="2"/>
  <c r="P215" i="2" l="1"/>
  <c r="O215" i="2"/>
  <c r="Q215" i="2" s="1"/>
  <c r="AD215" i="2" s="1"/>
  <c r="U215" i="2"/>
  <c r="V215" i="2" s="1"/>
  <c r="X215" i="2" l="1"/>
  <c r="W215" i="2"/>
  <c r="AK215" i="2"/>
  <c r="Y215" i="2"/>
  <c r="AC215" i="2" l="1"/>
  <c r="AE215" i="2"/>
  <c r="AG215" i="2"/>
  <c r="AA215" i="2"/>
  <c r="AB215" i="2" l="1"/>
  <c r="AI215" i="2" s="1"/>
  <c r="AN215" i="2" s="1"/>
  <c r="AH215" i="2"/>
  <c r="I216" i="2" l="1"/>
  <c r="R216" i="2" s="1"/>
  <c r="S216" i="2" s="1"/>
  <c r="AL215" i="2"/>
  <c r="AJ215" i="2"/>
  <c r="AM215" i="2" l="1"/>
  <c r="N216" i="2" s="1"/>
  <c r="T216" i="2"/>
  <c r="AF216" i="2"/>
  <c r="Z216" i="2"/>
  <c r="O216" i="2" l="1"/>
  <c r="P216" i="2"/>
  <c r="Q216" i="2" s="1"/>
  <c r="U216" i="2"/>
  <c r="V216" i="2" s="1"/>
  <c r="AD216" i="2" l="1"/>
  <c r="AK216" i="2"/>
  <c r="W216" i="2"/>
  <c r="X216" i="2"/>
  <c r="Y216" i="2" l="1"/>
  <c r="AA216" i="2" l="1"/>
  <c r="AB216" i="2" s="1"/>
  <c r="AC216" i="2"/>
  <c r="AE216" i="2" s="1"/>
  <c r="AG216" i="2"/>
  <c r="AH216" i="2" s="1"/>
  <c r="AI216" i="2" l="1"/>
  <c r="AJ216" i="2" s="1"/>
  <c r="AN216" i="2" l="1"/>
  <c r="I217" i="2" s="1"/>
  <c r="R217" i="2" s="1"/>
  <c r="S217" i="2" s="1"/>
  <c r="AF217" i="2" s="1"/>
  <c r="AL216" i="2"/>
  <c r="AM216" i="2" s="1"/>
  <c r="N217" i="2" s="1"/>
  <c r="O217" i="2" s="1"/>
  <c r="P217" i="2" l="1"/>
  <c r="Q217" i="2"/>
  <c r="AK217" i="2" s="1"/>
  <c r="T217" i="2"/>
  <c r="U217" i="2" s="1"/>
  <c r="V217" i="2" s="1"/>
  <c r="Z217" i="2"/>
  <c r="W217" i="2" l="1"/>
  <c r="X217" i="2"/>
  <c r="AD217" i="2"/>
  <c r="Y217" i="2"/>
  <c r="AC217" i="2" l="1"/>
  <c r="AE217" i="2" s="1"/>
  <c r="AA217" i="2"/>
  <c r="AG217" i="2"/>
  <c r="AH217" i="2" l="1"/>
  <c r="AB217" i="2"/>
  <c r="AI217" i="2" s="1"/>
  <c r="AN217" i="2" s="1"/>
  <c r="AJ217" i="2" l="1"/>
  <c r="I218" i="2"/>
  <c r="R218" i="2" s="1"/>
  <c r="S218" i="2" s="1"/>
  <c r="AL217" i="2"/>
  <c r="AM217" i="2" l="1"/>
  <c r="N218" i="2" s="1"/>
  <c r="T218" i="2"/>
  <c r="Z218" i="2"/>
  <c r="AF218" i="2"/>
  <c r="O218" i="2" l="1"/>
  <c r="P218" i="2"/>
  <c r="U218" i="2"/>
  <c r="V218" i="2" s="1"/>
  <c r="Q218" i="2" l="1"/>
  <c r="AD218" i="2" l="1"/>
  <c r="AK218" i="2"/>
  <c r="X218" i="2"/>
  <c r="W218" i="2"/>
  <c r="Y218" i="2" s="1"/>
  <c r="AC218" i="2" l="1"/>
  <c r="AE218" i="2" s="1"/>
  <c r="AG218" i="2"/>
  <c r="AH218" i="2" s="1"/>
  <c r="AA218" i="2"/>
  <c r="AB218" i="2" s="1"/>
  <c r="AI218" i="2" l="1"/>
  <c r="AN218" i="2" s="1"/>
  <c r="I219" i="2" s="1"/>
  <c r="R219" i="2" s="1"/>
  <c r="S219" i="2" s="1"/>
  <c r="T219" i="2" s="1"/>
  <c r="AJ218" i="2" l="1"/>
  <c r="AF219" i="2"/>
  <c r="Z219" i="2"/>
  <c r="AL218" i="2"/>
  <c r="AM218" i="2" s="1"/>
  <c r="N219" i="2" s="1"/>
  <c r="O219" i="2" s="1"/>
  <c r="U219" i="2" l="1"/>
  <c r="V219" i="2" s="1"/>
  <c r="P219" i="2"/>
  <c r="Q219" i="2" s="1"/>
  <c r="AK219" i="2" s="1"/>
  <c r="AD219" i="2" l="1"/>
  <c r="X219" i="2"/>
  <c r="W219" i="2"/>
  <c r="Y219" i="2" s="1"/>
  <c r="AA219" i="2" s="1"/>
  <c r="AG219" i="2" l="1"/>
  <c r="AC219" i="2"/>
  <c r="AE219" i="2" s="1"/>
  <c r="AB219" i="2"/>
  <c r="AH219" i="2"/>
  <c r="AI219" i="2" l="1"/>
  <c r="AN219" i="2" s="1"/>
  <c r="I220" i="2"/>
  <c r="R220" i="2" s="1"/>
  <c r="S220" i="2" s="1"/>
  <c r="AL219" i="2"/>
  <c r="AJ219" i="2"/>
  <c r="AM219" i="2" l="1"/>
  <c r="N220" i="2" s="1"/>
  <c r="Z220" i="2"/>
  <c r="AF220" i="2"/>
  <c r="T220" i="2"/>
  <c r="P220" i="2" l="1"/>
  <c r="O220" i="2"/>
  <c r="Q220" i="2" s="1"/>
  <c r="AK220" i="2" s="1"/>
  <c r="U220" i="2"/>
  <c r="V220" i="2" s="1"/>
  <c r="W220" i="2" l="1"/>
  <c r="X220" i="2"/>
  <c r="AD220" i="2"/>
  <c r="Y220" i="2"/>
  <c r="AC220" i="2" l="1"/>
  <c r="AE220" i="2" s="1"/>
  <c r="AG220" i="2"/>
  <c r="AA220" i="2"/>
  <c r="AB220" i="2" s="1"/>
  <c r="AH220" i="2"/>
  <c r="AI220" i="2" l="1"/>
  <c r="AN220" i="2" s="1"/>
  <c r="AL220" i="2"/>
  <c r="AJ220" i="2" l="1"/>
  <c r="AM220" i="2"/>
  <c r="N221" i="2" s="1"/>
  <c r="I221" i="2"/>
  <c r="R221" i="2" s="1"/>
  <c r="S221" i="2" s="1"/>
  <c r="P221" i="2" l="1"/>
  <c r="O221" i="2"/>
  <c r="Q221" i="2" s="1"/>
  <c r="AF221" i="2"/>
  <c r="T221" i="2"/>
  <c r="Z221" i="2"/>
  <c r="AK221" i="2" l="1"/>
  <c r="AD221" i="2"/>
  <c r="U221" i="2"/>
  <c r="V221" i="2" s="1"/>
  <c r="W221" i="2"/>
  <c r="X221" i="2"/>
  <c r="Y221" i="2" l="1"/>
  <c r="AG221" i="2"/>
  <c r="AA221" i="2"/>
  <c r="AC221" i="2" l="1"/>
  <c r="AE221" i="2"/>
  <c r="AH221" i="2"/>
  <c r="AB221" i="2"/>
  <c r="AI221" i="2" s="1"/>
  <c r="AN221" i="2" s="1"/>
  <c r="AJ221" i="2" l="1"/>
  <c r="I222" i="2" l="1"/>
  <c r="R222" i="2" s="1"/>
  <c r="S222" i="2" s="1"/>
  <c r="AL221" i="2"/>
  <c r="AM221" i="2" l="1"/>
  <c r="N222" i="2" s="1"/>
  <c r="Z222" i="2"/>
  <c r="T222" i="2"/>
  <c r="AF222" i="2"/>
  <c r="P222" i="2" l="1"/>
  <c r="O222" i="2"/>
  <c r="Q222" i="2" s="1"/>
  <c r="AK222" i="2" s="1"/>
  <c r="U222" i="2"/>
  <c r="V222" i="2" s="1"/>
  <c r="W222" i="2" l="1"/>
  <c r="Y222" i="2" s="1"/>
  <c r="X222" i="2"/>
  <c r="AD222" i="2"/>
  <c r="AC222" i="2" l="1"/>
  <c r="AE222" i="2"/>
  <c r="AA222" i="2"/>
  <c r="AG222" i="2"/>
  <c r="AB222" i="2" l="1"/>
  <c r="AI222" i="2" s="1"/>
  <c r="AN222" i="2" s="1"/>
  <c r="AH222" i="2"/>
  <c r="AJ222" i="2" l="1"/>
  <c r="AL222" i="2"/>
  <c r="AM222" i="2" l="1"/>
  <c r="N223" i="2" s="1"/>
  <c r="I223" i="2"/>
  <c r="R223" i="2" s="1"/>
  <c r="S223" i="2" s="1"/>
  <c r="O223" i="2" l="1"/>
  <c r="P223" i="2"/>
  <c r="Z223" i="2"/>
  <c r="T223" i="2"/>
  <c r="AF223" i="2"/>
  <c r="Q223" i="2" l="1"/>
  <c r="AK223" i="2" s="1"/>
  <c r="AD223" i="2"/>
  <c r="U223" i="2"/>
  <c r="V223" i="2" s="1"/>
  <c r="W223" i="2"/>
  <c r="X223" i="2"/>
  <c r="Y223" i="2" l="1"/>
  <c r="AC223" i="2" l="1"/>
  <c r="AE223" i="2" s="1"/>
  <c r="AA223" i="2"/>
  <c r="AB223" i="2" s="1"/>
  <c r="AG223" i="2"/>
  <c r="AH223" i="2" s="1"/>
  <c r="AI223" i="2" l="1"/>
  <c r="AJ223" i="2" s="1"/>
  <c r="AN223" i="2" l="1"/>
  <c r="I224" i="2" s="1"/>
  <c r="R224" i="2" s="1"/>
  <c r="S224" i="2" s="1"/>
  <c r="AF224" i="2" s="1"/>
  <c r="AL223" i="2"/>
  <c r="AM223" i="2" s="1"/>
  <c r="N224" i="2" s="1"/>
  <c r="O224" i="2" s="1"/>
  <c r="Z224" i="2" l="1"/>
  <c r="T224" i="2"/>
  <c r="U224" i="2" s="1"/>
  <c r="V224" i="2" s="1"/>
  <c r="P224" i="2"/>
  <c r="Q224" i="2"/>
  <c r="AD224" i="2" s="1"/>
  <c r="W224" i="2" l="1"/>
  <c r="X224" i="2"/>
  <c r="AK224" i="2"/>
  <c r="Y224" i="2"/>
  <c r="AC224" i="2" l="1"/>
  <c r="AE224" i="2" s="1"/>
  <c r="AG224" i="2"/>
  <c r="AA224" i="2"/>
  <c r="AH224" i="2" l="1"/>
  <c r="AB224" i="2"/>
  <c r="AI224" i="2" s="1"/>
  <c r="AN224" i="2" s="1"/>
  <c r="AJ224" i="2" l="1"/>
  <c r="AL224" i="2"/>
  <c r="AM224" i="2" l="1"/>
  <c r="N225" i="2" s="1"/>
  <c r="O225" i="2" s="1"/>
  <c r="I225" i="2"/>
  <c r="R225" i="2" s="1"/>
  <c r="S225" i="2" s="1"/>
  <c r="P225" i="2" l="1"/>
  <c r="Q225" i="2"/>
  <c r="Z225" i="2"/>
  <c r="T225" i="2"/>
  <c r="AF225" i="2"/>
  <c r="AK225" i="2" l="1"/>
  <c r="AD225" i="2"/>
  <c r="U225" i="2"/>
  <c r="V225" i="2" s="1"/>
  <c r="W225" i="2"/>
  <c r="X225" i="2"/>
  <c r="Y225" i="2" l="1"/>
  <c r="AA225" i="2" s="1"/>
  <c r="AB225" i="2" s="1"/>
  <c r="AG225" i="2" l="1"/>
  <c r="AH225" i="2" s="1"/>
  <c r="AC225" i="2"/>
  <c r="AE225" i="2" s="1"/>
  <c r="AI225" i="2" s="1"/>
  <c r="AN225" i="2" l="1"/>
  <c r="AJ225" i="2"/>
  <c r="I226" i="2"/>
  <c r="R226" i="2" s="1"/>
  <c r="S226" i="2" s="1"/>
  <c r="AL225" i="2"/>
  <c r="AM225" i="2" l="1"/>
  <c r="N226" i="2" s="1"/>
  <c r="Z226" i="2"/>
  <c r="T226" i="2"/>
  <c r="AF226" i="2"/>
  <c r="O226" i="2" l="1"/>
  <c r="P226" i="2"/>
  <c r="U226" i="2"/>
  <c r="V226" i="2" s="1"/>
  <c r="Q226" i="2" l="1"/>
  <c r="AD226" i="2" l="1"/>
  <c r="AK226" i="2"/>
  <c r="W226" i="2"/>
  <c r="Y226" i="2" s="1"/>
  <c r="AG226" i="2" s="1"/>
  <c r="X226" i="2"/>
  <c r="AA226" i="2" l="1"/>
  <c r="AC226" i="2"/>
  <c r="AE226" i="2" s="1"/>
  <c r="AH226" i="2"/>
  <c r="AB226" i="2"/>
  <c r="AI226" i="2" l="1"/>
  <c r="AN226" i="2" s="1"/>
  <c r="AJ226" i="2" l="1"/>
  <c r="I227" i="2"/>
  <c r="R227" i="2" s="1"/>
  <c r="S227" i="2" s="1"/>
  <c r="AL226" i="2"/>
  <c r="AM226" i="2" l="1"/>
  <c r="N227" i="2" s="1"/>
  <c r="Z227" i="2"/>
  <c r="AF227" i="2"/>
  <c r="T227" i="2"/>
  <c r="P227" i="2" l="1"/>
  <c r="O227" i="2"/>
  <c r="Q227" i="2" s="1"/>
  <c r="AD227" i="2" s="1"/>
  <c r="U227" i="2"/>
  <c r="V227" i="2" s="1"/>
  <c r="AK227" i="2" l="1"/>
  <c r="W227" i="2"/>
  <c r="X227" i="2"/>
  <c r="Y227" i="2"/>
  <c r="AC227" i="2" l="1"/>
  <c r="AE227" i="2" s="1"/>
  <c r="AG227" i="2"/>
  <c r="AH227" i="2" s="1"/>
  <c r="AA227" i="2"/>
  <c r="AB227" i="2" s="1"/>
  <c r="AI227" i="2" l="1"/>
  <c r="AN227" i="2" s="1"/>
  <c r="AJ227" i="2"/>
  <c r="I228" i="2" l="1"/>
  <c r="R228" i="2" s="1"/>
  <c r="S228" i="2" s="1"/>
  <c r="AL227" i="2"/>
  <c r="AM227" i="2" l="1"/>
  <c r="N228" i="2" s="1"/>
  <c r="T228" i="2"/>
  <c r="Z228" i="2"/>
  <c r="AF228" i="2"/>
  <c r="O228" i="2" l="1"/>
  <c r="P228" i="2"/>
  <c r="U228" i="2"/>
  <c r="V228" i="2" s="1"/>
  <c r="Q228" i="2" l="1"/>
  <c r="AK228" i="2" l="1"/>
  <c r="AD228" i="2"/>
  <c r="X228" i="2"/>
  <c r="W228" i="2"/>
  <c r="Y228" i="2" s="1"/>
  <c r="AC228" i="2" l="1"/>
  <c r="AE228" i="2" s="1"/>
  <c r="AA228" i="2"/>
  <c r="AB228" i="2" s="1"/>
  <c r="AG228" i="2"/>
  <c r="AH228" i="2" s="1"/>
  <c r="AI228" i="2" l="1"/>
  <c r="AL228" i="2"/>
  <c r="AN228" i="2" l="1"/>
  <c r="I229" i="2" s="1"/>
  <c r="R229" i="2" s="1"/>
  <c r="S229" i="2" s="1"/>
  <c r="T229" i="2" s="1"/>
  <c r="AJ228" i="2"/>
  <c r="AM228" i="2"/>
  <c r="N229" i="2" s="1"/>
  <c r="AF229" i="2" l="1"/>
  <c r="Z229" i="2"/>
  <c r="P229" i="2"/>
  <c r="O229" i="2"/>
  <c r="Q229" i="2" s="1"/>
  <c r="U229" i="2"/>
  <c r="V229" i="2" s="1"/>
  <c r="AD229" i="2" l="1"/>
  <c r="AK229" i="2"/>
  <c r="W229" i="2"/>
  <c r="X229" i="2"/>
  <c r="Y229" i="2" l="1"/>
  <c r="AC229" i="2" l="1"/>
  <c r="AE229" i="2" s="1"/>
  <c r="AG229" i="2"/>
  <c r="AA229" i="2"/>
  <c r="AB229" i="2" l="1"/>
  <c r="AI229" i="2" s="1"/>
  <c r="AN229" i="2" s="1"/>
  <c r="AH229" i="2"/>
  <c r="I230" i="2" l="1"/>
  <c r="R230" i="2" s="1"/>
  <c r="S230" i="2" s="1"/>
  <c r="AL229" i="2"/>
  <c r="AJ229" i="2"/>
  <c r="AM229" i="2" l="1"/>
  <c r="N230" i="2" s="1"/>
  <c r="Z230" i="2"/>
  <c r="AF230" i="2"/>
  <c r="T230" i="2"/>
  <c r="O230" i="2" l="1"/>
  <c r="P230" i="2"/>
  <c r="U230" i="2"/>
  <c r="V230" i="2" s="1"/>
  <c r="Q230" i="2"/>
  <c r="AD230" i="2" l="1"/>
  <c r="AK230" i="2"/>
  <c r="W230" i="2"/>
  <c r="X230" i="2"/>
  <c r="Y230" i="2" l="1"/>
  <c r="AC230" i="2" l="1"/>
  <c r="AE230" i="2" s="1"/>
  <c r="AG230" i="2"/>
  <c r="AA230" i="2"/>
  <c r="AH230" i="2" l="1"/>
  <c r="AB230" i="2"/>
  <c r="AI230" i="2" s="1"/>
  <c r="AN230" i="2" s="1"/>
  <c r="AJ230" i="2" l="1"/>
  <c r="I231" i="2"/>
  <c r="R231" i="2" s="1"/>
  <c r="S231" i="2" s="1"/>
  <c r="AL230" i="2"/>
  <c r="AM230" i="2" l="1"/>
  <c r="N231" i="2" s="1"/>
  <c r="T231" i="2"/>
  <c r="Z231" i="2"/>
  <c r="AF231" i="2"/>
  <c r="P231" i="2" l="1"/>
  <c r="O231" i="2"/>
  <c r="Q231" i="2" s="1"/>
  <c r="AK231" i="2" s="1"/>
  <c r="U231" i="2"/>
  <c r="V231" i="2" s="1"/>
  <c r="W231" i="2" l="1"/>
  <c r="X231" i="2"/>
  <c r="AD231" i="2"/>
  <c r="Y231" i="2"/>
  <c r="AG231" i="2" s="1"/>
  <c r="AA231" i="2" l="1"/>
  <c r="AC231" i="2"/>
  <c r="AE231" i="2" s="1"/>
  <c r="AB231" i="2"/>
  <c r="AH231" i="2"/>
  <c r="AI231" i="2" l="1"/>
  <c r="AN231" i="2" s="1"/>
  <c r="I232" i="2"/>
  <c r="R232" i="2" s="1"/>
  <c r="S232" i="2" s="1"/>
  <c r="AL231" i="2"/>
  <c r="AJ231" i="2"/>
  <c r="AM231" i="2" l="1"/>
  <c r="N232" i="2" s="1"/>
  <c r="AF232" i="2"/>
  <c r="T232" i="2"/>
  <c r="Z232" i="2"/>
  <c r="O232" i="2" l="1"/>
  <c r="P232" i="2"/>
  <c r="Q232" i="2" s="1"/>
  <c r="U232" i="2"/>
  <c r="V232" i="2" s="1"/>
  <c r="AD232" i="2" l="1"/>
  <c r="AK232" i="2"/>
  <c r="W232" i="2"/>
  <c r="X232" i="2"/>
  <c r="Y232" i="2" l="1"/>
  <c r="AC232" i="2" s="1"/>
  <c r="AG232" i="2"/>
  <c r="AA232" i="2" l="1"/>
  <c r="AB232" i="2" s="1"/>
  <c r="AE232" i="2"/>
  <c r="AH232" i="2"/>
  <c r="AI232" i="2" l="1"/>
  <c r="AN232" i="2" s="1"/>
  <c r="AL232" i="2" l="1"/>
  <c r="AJ232" i="2"/>
  <c r="AM232" i="2"/>
  <c r="N233" i="2" s="1"/>
  <c r="I233" i="2"/>
  <c r="R233" i="2" s="1"/>
  <c r="S233" i="2" s="1"/>
  <c r="O233" i="2" l="1"/>
  <c r="P233" i="2"/>
  <c r="Q233" i="2" s="1"/>
  <c r="T233" i="2"/>
  <c r="U233" i="2" s="1"/>
  <c r="V233" i="2" s="1"/>
  <c r="Z233" i="2"/>
  <c r="AF233" i="2"/>
  <c r="AK233" i="2" l="1"/>
  <c r="AD233" i="2"/>
  <c r="X233" i="2"/>
  <c r="W233" i="2"/>
  <c r="Y233" i="2" l="1"/>
  <c r="AC233" i="2" l="1"/>
  <c r="AE233" i="2" s="1"/>
  <c r="AG233" i="2"/>
  <c r="AA233" i="2"/>
  <c r="AB233" i="2" l="1"/>
  <c r="AI233" i="2" s="1"/>
  <c r="AN233" i="2" s="1"/>
  <c r="AH233" i="2"/>
  <c r="I234" i="2" l="1"/>
  <c r="R234" i="2" s="1"/>
  <c r="S234" i="2" s="1"/>
  <c r="AL233" i="2"/>
  <c r="AJ233" i="2"/>
  <c r="AM233" i="2" l="1"/>
  <c r="N234" i="2" s="1"/>
  <c r="AF234" i="2"/>
  <c r="T234" i="2"/>
  <c r="Z234" i="2"/>
  <c r="O234" i="2" l="1"/>
  <c r="P234" i="2"/>
  <c r="U234" i="2"/>
  <c r="V234" i="2" s="1"/>
  <c r="Q234" i="2"/>
  <c r="AD234" i="2" l="1"/>
  <c r="AK234" i="2"/>
  <c r="W234" i="2"/>
  <c r="X234" i="2"/>
  <c r="Y234" i="2" l="1"/>
  <c r="AC234" i="2" l="1"/>
  <c r="AE234" i="2"/>
  <c r="AG234" i="2"/>
  <c r="AA234" i="2"/>
  <c r="AB234" i="2" l="1"/>
  <c r="AI234" i="2" s="1"/>
  <c r="AN234" i="2" s="1"/>
  <c r="AH234" i="2"/>
  <c r="I235" i="2" l="1"/>
  <c r="R235" i="2" s="1"/>
  <c r="S235" i="2" s="1"/>
  <c r="AL234" i="2"/>
  <c r="AJ234" i="2"/>
  <c r="AM234" i="2" l="1"/>
  <c r="N235" i="2" s="1"/>
  <c r="AF235" i="2"/>
  <c r="Z235" i="2"/>
  <c r="T235" i="2"/>
  <c r="O235" i="2" l="1"/>
  <c r="P235" i="2"/>
  <c r="U235" i="2"/>
  <c r="V235" i="2" s="1"/>
  <c r="Q235" i="2" l="1"/>
  <c r="AK235" i="2" l="1"/>
  <c r="AD235" i="2"/>
  <c r="X235" i="2"/>
  <c r="W235" i="2"/>
  <c r="Y235" i="2" s="1"/>
  <c r="AC235" i="2" l="1"/>
  <c r="AE235" i="2" s="1"/>
  <c r="AG235" i="2"/>
  <c r="AH235" i="2" s="1"/>
  <c r="AA235" i="2"/>
  <c r="AB235" i="2" s="1"/>
  <c r="AI235" i="2" l="1"/>
  <c r="AN235" i="2" s="1"/>
  <c r="AL235" i="2"/>
  <c r="AJ235" i="2"/>
  <c r="I236" i="2"/>
  <c r="R236" i="2" s="1"/>
  <c r="S236" i="2" s="1"/>
  <c r="AM235" i="2" l="1"/>
  <c r="N236" i="2" s="1"/>
  <c r="Z236" i="2"/>
  <c r="T236" i="2"/>
  <c r="AF236" i="2"/>
  <c r="O236" i="2" l="1"/>
  <c r="P236" i="2"/>
  <c r="U236" i="2"/>
  <c r="V236" i="2" s="1"/>
  <c r="Q236" i="2" l="1"/>
  <c r="AK236" i="2" s="1"/>
  <c r="AD236" i="2" l="1"/>
  <c r="X236" i="2"/>
  <c r="W236" i="2"/>
  <c r="Y236" i="2" s="1"/>
  <c r="AG236" i="2" s="1"/>
  <c r="AA236" i="2" l="1"/>
  <c r="AC236" i="2"/>
  <c r="AE236" i="2" s="1"/>
  <c r="AH236" i="2"/>
  <c r="AB236" i="2"/>
  <c r="AI236" i="2" l="1"/>
  <c r="AN236" i="2" s="1"/>
  <c r="AJ236" i="2"/>
  <c r="I237" i="2" l="1"/>
  <c r="R237" i="2" s="1"/>
  <c r="S237" i="2" s="1"/>
  <c r="AL236" i="2"/>
  <c r="AM236" i="2" l="1"/>
  <c r="N237" i="2" s="1"/>
  <c r="Z237" i="2"/>
  <c r="AF237" i="2"/>
  <c r="T237" i="2"/>
  <c r="P237" i="2" l="1"/>
  <c r="O237" i="2"/>
  <c r="Q237" i="2" s="1"/>
  <c r="AD237" i="2" s="1"/>
  <c r="U237" i="2"/>
  <c r="V237" i="2" s="1"/>
  <c r="X237" i="2" l="1"/>
  <c r="AK237" i="2"/>
  <c r="W237" i="2"/>
  <c r="Y237" i="2" s="1"/>
  <c r="AC237" i="2" l="1"/>
  <c r="AE237" i="2"/>
  <c r="AA237" i="2"/>
  <c r="AG237" i="2"/>
  <c r="AH237" i="2" l="1"/>
  <c r="AB237" i="2"/>
  <c r="AI237" i="2" s="1"/>
  <c r="AN237" i="2" s="1"/>
  <c r="I238" i="2" l="1"/>
  <c r="R238" i="2" s="1"/>
  <c r="S238" i="2" s="1"/>
  <c r="AJ237" i="2"/>
  <c r="AL237" i="2"/>
  <c r="AM237" i="2" l="1"/>
  <c r="N238" i="2" s="1"/>
  <c r="T238" i="2"/>
  <c r="AF238" i="2"/>
  <c r="Z238" i="2"/>
  <c r="O238" i="2" l="1"/>
  <c r="P238" i="2"/>
  <c r="U238" i="2"/>
  <c r="V238" i="2" s="1"/>
  <c r="Q238" i="2" l="1"/>
  <c r="AK238" i="2" l="1"/>
  <c r="X238" i="2"/>
  <c r="AD238" i="2"/>
  <c r="W238" i="2"/>
  <c r="Y238" i="2" s="1"/>
  <c r="AC238" i="2" l="1"/>
  <c r="AE238" i="2"/>
  <c r="AG238" i="2"/>
  <c r="AH238" i="2" s="1"/>
  <c r="AA238" i="2"/>
  <c r="AB238" i="2" s="1"/>
  <c r="AI238" i="2" s="1"/>
  <c r="AN238" i="2" s="1"/>
  <c r="AJ238" i="2" l="1"/>
  <c r="I239" i="2" l="1"/>
  <c r="R239" i="2" s="1"/>
  <c r="S239" i="2" s="1"/>
  <c r="AL238" i="2"/>
  <c r="AM238" i="2" l="1"/>
  <c r="N239" i="2" s="1"/>
  <c r="AF239" i="2"/>
  <c r="Z239" i="2"/>
  <c r="T239" i="2"/>
  <c r="O239" i="2" l="1"/>
  <c r="P239" i="2"/>
  <c r="U239" i="2"/>
  <c r="V239" i="2" s="1"/>
  <c r="Q239" i="2" l="1"/>
  <c r="AD239" i="2" l="1"/>
  <c r="AK239" i="2"/>
  <c r="X239" i="2"/>
  <c r="W239" i="2"/>
  <c r="Y239" i="2" s="1"/>
  <c r="AC239" i="2" l="1"/>
  <c r="AE239" i="2" s="1"/>
  <c r="AG239" i="2"/>
  <c r="AH239" i="2" s="1"/>
  <c r="AA239" i="2"/>
  <c r="AB239" i="2" s="1"/>
  <c r="AI239" i="2" l="1"/>
  <c r="AN239" i="2" s="1"/>
  <c r="AL239" i="2"/>
  <c r="AJ239" i="2"/>
  <c r="I240" i="2"/>
  <c r="R240" i="2" s="1"/>
  <c r="S240" i="2" s="1"/>
  <c r="AM239" i="2" l="1"/>
  <c r="N240" i="2" s="1"/>
  <c r="AF240" i="2"/>
  <c r="T240" i="2"/>
  <c r="Z240" i="2"/>
  <c r="O240" i="2" l="1"/>
  <c r="P240" i="2"/>
  <c r="U240" i="2"/>
  <c r="V240" i="2" s="1"/>
  <c r="Q240" i="2" l="1"/>
  <c r="AD240" i="2" s="1"/>
  <c r="AK240" i="2" l="1"/>
  <c r="W240" i="2"/>
  <c r="Y240" i="2" s="1"/>
  <c r="X240" i="2"/>
  <c r="AC240" i="2" l="1"/>
  <c r="AE240" i="2" s="1"/>
  <c r="AG240" i="2"/>
  <c r="AH240" i="2" s="1"/>
  <c r="AA240" i="2"/>
  <c r="AB240" i="2" s="1"/>
  <c r="AI240" i="2" l="1"/>
  <c r="AN240" i="2" l="1"/>
  <c r="I241" i="2" s="1"/>
  <c r="R241" i="2" s="1"/>
  <c r="S241" i="2" s="1"/>
  <c r="AJ240" i="2"/>
  <c r="AL240" i="2"/>
  <c r="AM240" i="2" s="1"/>
  <c r="N241" i="2" s="1"/>
  <c r="P241" i="2" s="1"/>
  <c r="O241" i="2" l="1"/>
  <c r="Q241" i="2" s="1"/>
  <c r="T241" i="2"/>
  <c r="U241" i="2" s="1"/>
  <c r="V241" i="2" s="1"/>
  <c r="AF241" i="2"/>
  <c r="Z241" i="2"/>
  <c r="AD241" i="2" s="1"/>
  <c r="W241" i="2"/>
  <c r="X241" i="2"/>
  <c r="AK241" i="2" l="1"/>
  <c r="Y241" i="2"/>
  <c r="AC241" i="2" l="1"/>
  <c r="AE241" i="2" s="1"/>
  <c r="AG241" i="2"/>
  <c r="AH241" i="2" s="1"/>
  <c r="AA241" i="2"/>
  <c r="AB241" i="2" s="1"/>
  <c r="AI241" i="2" l="1"/>
  <c r="AJ241" i="2" s="1"/>
  <c r="AN241" i="2"/>
  <c r="I242" i="2"/>
  <c r="R242" i="2" s="1"/>
  <c r="S242" i="2" s="1"/>
  <c r="AL241" i="2" l="1"/>
  <c r="AM241" i="2" s="1"/>
  <c r="N242" i="2" s="1"/>
  <c r="Z242" i="2"/>
  <c r="T242" i="2"/>
  <c r="AF242" i="2"/>
  <c r="O242" i="2" l="1"/>
  <c r="P242" i="2"/>
  <c r="U242" i="2"/>
  <c r="V242" i="2" s="1"/>
  <c r="Q242" i="2" l="1"/>
  <c r="AK242" i="2" l="1"/>
  <c r="AD242" i="2"/>
  <c r="W242" i="2"/>
  <c r="Y242" i="2" s="1"/>
  <c r="X242" i="2"/>
  <c r="AC242" i="2" l="1"/>
  <c r="AE242" i="2" s="1"/>
  <c r="AG242" i="2"/>
  <c r="AH242" i="2" s="1"/>
  <c r="AA242" i="2"/>
  <c r="AB242" i="2" s="1"/>
  <c r="AI242" i="2" l="1"/>
  <c r="AL242" i="2"/>
  <c r="AM242" i="2" s="1"/>
  <c r="N243" i="2" s="1"/>
  <c r="AN242" i="2" l="1"/>
  <c r="I243" i="2" s="1"/>
  <c r="R243" i="2" s="1"/>
  <c r="S243" i="2" s="1"/>
  <c r="AJ242" i="2"/>
  <c r="O243" i="2"/>
  <c r="P243" i="2"/>
  <c r="AF243" i="2" l="1"/>
  <c r="T243" i="2"/>
  <c r="U243" i="2" s="1"/>
  <c r="V243" i="2" s="1"/>
  <c r="Z243" i="2"/>
  <c r="Q243" i="2"/>
  <c r="AK243" i="2" l="1"/>
  <c r="AD243" i="2"/>
  <c r="W243" i="2"/>
  <c r="Y243" i="2" s="1"/>
  <c r="X243" i="2"/>
  <c r="AC243" i="2" l="1"/>
  <c r="AE243" i="2"/>
  <c r="AA243" i="2"/>
  <c r="AB243" i="2" s="1"/>
  <c r="AG243" i="2"/>
  <c r="AH243" i="2" s="1"/>
  <c r="AI243" i="2" l="1"/>
  <c r="AN243" i="2" s="1"/>
  <c r="I244" i="2"/>
  <c r="R244" i="2" s="1"/>
  <c r="S244" i="2" s="1"/>
  <c r="AL243" i="2"/>
  <c r="AJ243" i="2"/>
  <c r="AM243" i="2" l="1"/>
  <c r="N244" i="2" s="1"/>
  <c r="AF244" i="2"/>
  <c r="T244" i="2"/>
  <c r="Z244" i="2"/>
  <c r="O244" i="2" l="1"/>
  <c r="P244" i="2"/>
  <c r="U244" i="2"/>
  <c r="V244" i="2" s="1"/>
  <c r="Q244" i="2"/>
  <c r="AD244" i="2" l="1"/>
  <c r="AK244" i="2"/>
  <c r="X244" i="2"/>
  <c r="W244" i="2"/>
  <c r="Y244" i="2" l="1"/>
  <c r="AA244" i="2"/>
  <c r="AG244" i="2"/>
  <c r="AC244" i="2" l="1"/>
  <c r="AE244" i="2" s="1"/>
  <c r="AB244" i="2"/>
  <c r="AH244" i="2"/>
  <c r="AI244" i="2" l="1"/>
  <c r="AN244" i="2" s="1"/>
  <c r="I245" i="2"/>
  <c r="R245" i="2" s="1"/>
  <c r="S245" i="2" s="1"/>
  <c r="AL244" i="2"/>
  <c r="AJ244" i="2"/>
  <c r="AM244" i="2" l="1"/>
  <c r="N245" i="2" s="1"/>
  <c r="T245" i="2"/>
  <c r="AF245" i="2"/>
  <c r="Z245" i="2"/>
  <c r="O245" i="2" l="1"/>
  <c r="P245" i="2"/>
  <c r="U245" i="2"/>
  <c r="V245" i="2" s="1"/>
  <c r="Q245" i="2" l="1"/>
  <c r="AK245" i="2" l="1"/>
  <c r="X245" i="2"/>
  <c r="W245" i="2"/>
  <c r="Y245" i="2" s="1"/>
  <c r="AA245" i="2" s="1"/>
  <c r="AD245" i="2"/>
  <c r="AC245" i="2" l="1"/>
  <c r="AE245" i="2"/>
  <c r="AG245" i="2"/>
  <c r="AB245" i="2"/>
  <c r="AI245" i="2" s="1"/>
  <c r="AN245" i="2" s="1"/>
  <c r="AH245" i="2"/>
  <c r="I246" i="2" l="1"/>
  <c r="R246" i="2" s="1"/>
  <c r="S246" i="2" s="1"/>
  <c r="AL245" i="2"/>
  <c r="AJ245" i="2"/>
  <c r="AM245" i="2" l="1"/>
  <c r="N246" i="2" s="1"/>
  <c r="AF246" i="2"/>
  <c r="T246" i="2"/>
  <c r="Z246" i="2"/>
  <c r="O246" i="2" l="1"/>
  <c r="P246" i="2"/>
  <c r="U246" i="2"/>
  <c r="V246" i="2" s="1"/>
  <c r="Q246" i="2" l="1"/>
  <c r="AK246" i="2" l="1"/>
  <c r="AD246" i="2"/>
  <c r="W246" i="2"/>
  <c r="Y246" i="2" s="1"/>
  <c r="AA246" i="2" s="1"/>
  <c r="X246" i="2"/>
  <c r="AG246" i="2"/>
  <c r="AC246" i="2" l="1"/>
  <c r="AE246" i="2"/>
  <c r="AB246" i="2"/>
  <c r="AI246" i="2" s="1"/>
  <c r="AN246" i="2" s="1"/>
  <c r="AH246" i="2"/>
  <c r="I247" i="2" l="1"/>
  <c r="R247" i="2" s="1"/>
  <c r="S247" i="2" s="1"/>
  <c r="AL246" i="2"/>
  <c r="AJ246" i="2"/>
  <c r="AM246" i="2" l="1"/>
  <c r="N247" i="2" s="1"/>
  <c r="AF247" i="2"/>
  <c r="Z247" i="2"/>
  <c r="T247" i="2"/>
  <c r="P247" i="2" l="1"/>
  <c r="O247" i="2"/>
  <c r="U247" i="2"/>
  <c r="V247" i="2" s="1"/>
  <c r="Q247" i="2"/>
  <c r="AK247" i="2" s="1"/>
  <c r="W247" i="2" l="1"/>
  <c r="AD247" i="2"/>
  <c r="X247" i="2"/>
  <c r="Y247" i="2" l="1"/>
  <c r="AC247" i="2" l="1"/>
  <c r="AE247" i="2" s="1"/>
  <c r="AA247" i="2"/>
  <c r="AB247" i="2" s="1"/>
  <c r="AG247" i="2"/>
  <c r="AH247" i="2" s="1"/>
  <c r="AI247" i="2" l="1"/>
  <c r="AJ247" i="2" s="1"/>
  <c r="AL247" i="2" l="1"/>
  <c r="AN247" i="2"/>
  <c r="I248" i="2" s="1"/>
  <c r="R248" i="2" s="1"/>
  <c r="S248" i="2" s="1"/>
  <c r="Z248" i="2" s="1"/>
  <c r="AM247" i="2"/>
  <c r="N248" i="2" s="1"/>
  <c r="AF248" i="2" l="1"/>
  <c r="T248" i="2"/>
  <c r="U248" i="2" s="1"/>
  <c r="V248" i="2" s="1"/>
  <c r="O248" i="2"/>
  <c r="P248" i="2"/>
  <c r="Q248" i="2" l="1"/>
  <c r="AD248" i="2" l="1"/>
  <c r="W248" i="2"/>
  <c r="Y248" i="2" s="1"/>
  <c r="AK248" i="2"/>
  <c r="X248" i="2"/>
  <c r="AC248" i="2" l="1"/>
  <c r="AE248" i="2" s="1"/>
  <c r="AG248" i="2"/>
  <c r="AH248" i="2" s="1"/>
  <c r="AA248" i="2"/>
  <c r="AB248" i="2" s="1"/>
  <c r="AI248" i="2" l="1"/>
  <c r="AN248" i="2" s="1"/>
  <c r="I249" i="2" s="1"/>
  <c r="R249" i="2" s="1"/>
  <c r="S249" i="2" s="1"/>
  <c r="AF249" i="2" s="1"/>
  <c r="AJ248" i="2"/>
  <c r="AL248" i="2"/>
  <c r="AM248" i="2" s="1"/>
  <c r="N249" i="2" s="1"/>
  <c r="T249" i="2" l="1"/>
  <c r="Z249" i="2"/>
  <c r="P249" i="2"/>
  <c r="O249" i="2"/>
  <c r="Q249" i="2" s="1"/>
  <c r="AK249" i="2" s="1"/>
  <c r="U249" i="2"/>
  <c r="V249" i="2" s="1"/>
  <c r="X249" i="2" l="1"/>
  <c r="W249" i="2"/>
  <c r="AD249" i="2"/>
  <c r="Y249" i="2"/>
  <c r="AA249" i="2" s="1"/>
  <c r="AG249" i="2" l="1"/>
  <c r="AC249" i="2"/>
  <c r="AE249" i="2" s="1"/>
  <c r="AH249" i="2"/>
  <c r="AB249" i="2"/>
  <c r="AI249" i="2" l="1"/>
  <c r="AN249" i="2" s="1"/>
  <c r="I250" i="2" s="1"/>
  <c r="R250" i="2" s="1"/>
  <c r="S250" i="2" s="1"/>
  <c r="AL249" i="2" l="1"/>
  <c r="AJ249" i="2"/>
  <c r="AM249" i="2"/>
  <c r="N250" i="2" s="1"/>
  <c r="AF250" i="2"/>
  <c r="T250" i="2"/>
  <c r="Z250" i="2"/>
  <c r="P250" i="2" l="1"/>
  <c r="O250" i="2"/>
  <c r="Q250" i="2" s="1"/>
  <c r="AK250" i="2" s="1"/>
  <c r="U250" i="2"/>
  <c r="V250" i="2" s="1"/>
  <c r="X250" i="2" l="1"/>
  <c r="W250" i="2"/>
  <c r="AD250" i="2"/>
  <c r="Y250" i="2"/>
  <c r="AC250" i="2" l="1"/>
  <c r="AE250" i="2"/>
  <c r="AA250" i="2"/>
  <c r="AG250" i="2"/>
  <c r="AB250" i="2" l="1"/>
  <c r="AI250" i="2" s="1"/>
  <c r="AN250" i="2" s="1"/>
  <c r="AH250" i="2"/>
  <c r="I251" i="2" l="1"/>
  <c r="R251" i="2" s="1"/>
  <c r="S251" i="2" s="1"/>
  <c r="AL250" i="2"/>
  <c r="AJ250" i="2"/>
  <c r="AM250" i="2" l="1"/>
  <c r="N251" i="2" s="1"/>
  <c r="Z251" i="2"/>
  <c r="AF251" i="2"/>
  <c r="T251" i="2"/>
  <c r="P251" i="2" l="1"/>
  <c r="O251" i="2"/>
  <c r="Q251" i="2" s="1"/>
  <c r="AK251" i="2" s="1"/>
  <c r="U251" i="2"/>
  <c r="V251" i="2" s="1"/>
  <c r="X251" i="2" l="1"/>
  <c r="W251" i="2"/>
  <c r="Y251" i="2" s="1"/>
  <c r="AD251" i="2"/>
  <c r="AC251" i="2" l="1"/>
  <c r="AE251" i="2"/>
  <c r="AA251" i="2"/>
  <c r="AG251" i="2"/>
  <c r="AB251" i="2" l="1"/>
  <c r="AI251" i="2" s="1"/>
  <c r="AN251" i="2" s="1"/>
  <c r="AH251" i="2"/>
  <c r="AL251" i="2" l="1"/>
  <c r="I252" i="2"/>
  <c r="R252" i="2" s="1"/>
  <c r="S252" i="2" s="1"/>
  <c r="AJ251" i="2"/>
  <c r="AM251" i="2" l="1"/>
  <c r="N252" i="2" s="1"/>
  <c r="AF252" i="2"/>
  <c r="Z252" i="2"/>
  <c r="T252" i="2"/>
  <c r="P252" i="2" l="1"/>
  <c r="O252" i="2"/>
  <c r="U252" i="2"/>
  <c r="V252" i="2" s="1"/>
  <c r="Q252" i="2"/>
  <c r="AD252" i="2" l="1"/>
  <c r="AK252" i="2"/>
  <c r="W252" i="2"/>
  <c r="X252" i="2"/>
  <c r="Y252" i="2" l="1"/>
  <c r="AC252" i="2" l="1"/>
  <c r="AE252" i="2" s="1"/>
  <c r="AA252" i="2"/>
  <c r="AG252" i="2"/>
  <c r="AH252" i="2" l="1"/>
  <c r="AB252" i="2"/>
  <c r="AI252" i="2" s="1"/>
  <c r="AN252" i="2" s="1"/>
  <c r="AJ252" i="2" l="1"/>
  <c r="I253" i="2" l="1"/>
  <c r="R253" i="2" s="1"/>
  <c r="S253" i="2" s="1"/>
  <c r="AL252" i="2"/>
  <c r="AM252" i="2" l="1"/>
  <c r="N253" i="2" s="1"/>
  <c r="Z253" i="2"/>
  <c r="T253" i="2"/>
  <c r="AF253" i="2"/>
  <c r="P253" i="2" l="1"/>
  <c r="O253" i="2"/>
  <c r="U253" i="2"/>
  <c r="V253" i="2" s="1"/>
  <c r="Q253" i="2" l="1"/>
  <c r="AD253" i="2" s="1"/>
  <c r="AK253" i="2" l="1"/>
  <c r="X253" i="2"/>
  <c r="W253" i="2"/>
  <c r="Y253" i="2" s="1"/>
  <c r="AC253" i="2" s="1"/>
  <c r="AA253" i="2" l="1"/>
  <c r="AG253" i="2"/>
  <c r="AE253" i="2"/>
  <c r="AB253" i="2"/>
  <c r="AI253" i="2" s="1"/>
  <c r="AN253" i="2" s="1"/>
  <c r="AH253" i="2"/>
  <c r="I254" i="2" l="1"/>
  <c r="R254" i="2" s="1"/>
  <c r="S254" i="2" s="1"/>
  <c r="AL253" i="2"/>
  <c r="AJ253" i="2"/>
  <c r="AM253" i="2" l="1"/>
  <c r="N254" i="2" s="1"/>
  <c r="AF254" i="2"/>
  <c r="T254" i="2"/>
  <c r="Z254" i="2"/>
  <c r="O254" i="2" l="1"/>
  <c r="P254" i="2"/>
  <c r="U254" i="2"/>
  <c r="V254" i="2" s="1"/>
  <c r="Q254" i="2" l="1"/>
  <c r="AK254" i="2" l="1"/>
  <c r="AD254" i="2"/>
  <c r="W254" i="2"/>
  <c r="Y254" i="2" s="1"/>
  <c r="AG254" i="2" s="1"/>
  <c r="X254" i="2"/>
  <c r="AA254" i="2" l="1"/>
  <c r="AC254" i="2"/>
  <c r="AE254" i="2" s="1"/>
  <c r="AB254" i="2"/>
  <c r="AH254" i="2"/>
  <c r="AI254" i="2" l="1"/>
  <c r="AN254" i="2" s="1"/>
  <c r="I255" i="2"/>
  <c r="R255" i="2" s="1"/>
  <c r="S255" i="2" s="1"/>
  <c r="AL254" i="2"/>
  <c r="AJ254" i="2"/>
  <c r="AM254" i="2" l="1"/>
  <c r="N255" i="2" s="1"/>
  <c r="AF255" i="2"/>
  <c r="T255" i="2"/>
  <c r="Z255" i="2"/>
  <c r="P255" i="2" l="1"/>
  <c r="O255" i="2"/>
  <c r="U255" i="2"/>
  <c r="V255" i="2" s="1"/>
  <c r="Q255" i="2" l="1"/>
  <c r="AK255" i="2" s="1"/>
  <c r="AD255" i="2" l="1"/>
  <c r="W255" i="2"/>
  <c r="Y255" i="2" s="1"/>
  <c r="AG255" i="2" s="1"/>
  <c r="X255" i="2"/>
  <c r="AA255" i="2"/>
  <c r="AC255" i="2" l="1"/>
  <c r="AE255" i="2" s="1"/>
  <c r="AB255" i="2"/>
  <c r="AH255" i="2"/>
  <c r="AI255" i="2" l="1"/>
  <c r="AN255" i="2" s="1"/>
  <c r="I256" i="2"/>
  <c r="R256" i="2" s="1"/>
  <c r="S256" i="2" s="1"/>
  <c r="AL255" i="2"/>
  <c r="AJ255" i="2"/>
  <c r="AM255" i="2" l="1"/>
  <c r="N256" i="2" s="1"/>
  <c r="T256" i="2"/>
  <c r="AF256" i="2"/>
  <c r="Z256" i="2"/>
  <c r="P256" i="2" l="1"/>
  <c r="O256" i="2"/>
  <c r="U256" i="2"/>
  <c r="V256" i="2" s="1"/>
  <c r="Q256" i="2" l="1"/>
  <c r="AK256" i="2" s="1"/>
  <c r="AD256" i="2" l="1"/>
  <c r="X256" i="2"/>
  <c r="W256" i="2"/>
  <c r="Y256" i="2" s="1"/>
  <c r="AC256" i="2" s="1"/>
  <c r="AE256" i="2" s="1"/>
  <c r="AA256" i="2" l="1"/>
  <c r="AB256" i="2" s="1"/>
  <c r="AI256" i="2" s="1"/>
  <c r="AN256" i="2" s="1"/>
  <c r="AG256" i="2"/>
  <c r="AH256" i="2" s="1"/>
  <c r="I257" i="2" l="1"/>
  <c r="R257" i="2" s="1"/>
  <c r="S257" i="2" s="1"/>
  <c r="AL256" i="2"/>
  <c r="AJ256" i="2"/>
  <c r="AM256" i="2" l="1"/>
  <c r="N257" i="2" s="1"/>
  <c r="Z257" i="2"/>
  <c r="T257" i="2"/>
  <c r="AF257" i="2"/>
  <c r="O257" i="2" l="1"/>
  <c r="P257" i="2"/>
  <c r="U257" i="2"/>
  <c r="V257" i="2" s="1"/>
  <c r="Q257" i="2"/>
  <c r="AD257" i="2" l="1"/>
  <c r="AK257" i="2"/>
  <c r="X257" i="2"/>
  <c r="W257" i="2"/>
  <c r="Y257" i="2" l="1"/>
  <c r="AG257" i="2" s="1"/>
  <c r="AA257" i="2" l="1"/>
  <c r="AC257" i="2"/>
  <c r="AE257" i="2"/>
  <c r="AH257" i="2"/>
  <c r="AB257" i="2"/>
  <c r="AI257" i="2" s="1"/>
  <c r="AN257" i="2" s="1"/>
  <c r="AJ257" i="2" l="1"/>
  <c r="I258" i="2" l="1"/>
  <c r="R258" i="2" s="1"/>
  <c r="S258" i="2" s="1"/>
  <c r="AL257" i="2"/>
  <c r="AM257" i="2" l="1"/>
  <c r="N258" i="2" s="1"/>
  <c r="T258" i="2"/>
  <c r="Z258" i="2"/>
  <c r="AF258" i="2"/>
  <c r="P258" i="2" l="1"/>
  <c r="O258" i="2"/>
  <c r="Q258" i="2" s="1"/>
  <c r="AK258" i="2" s="1"/>
  <c r="U258" i="2"/>
  <c r="V258" i="2" s="1"/>
  <c r="X258" i="2" l="1"/>
  <c r="W258" i="2"/>
  <c r="AD258" i="2"/>
  <c r="Y258" i="2"/>
  <c r="AC258" i="2" l="1"/>
  <c r="AE258" i="2" s="1"/>
  <c r="AA258" i="2"/>
  <c r="AG258" i="2"/>
  <c r="AB258" i="2" l="1"/>
  <c r="AI258" i="2" s="1"/>
  <c r="AN258" i="2" s="1"/>
  <c r="AH258" i="2"/>
  <c r="AJ258" i="2" l="1"/>
  <c r="AL258" i="2"/>
  <c r="AM258" i="2" l="1"/>
  <c r="N259" i="2" s="1"/>
  <c r="I259" i="2"/>
  <c r="R259" i="2" s="1"/>
  <c r="S259" i="2" s="1"/>
  <c r="P259" i="2" l="1"/>
  <c r="O259" i="2"/>
  <c r="AF259" i="2"/>
  <c r="T259" i="2"/>
  <c r="Z259" i="2"/>
  <c r="Q259" i="2" l="1"/>
  <c r="W259" i="2" s="1"/>
  <c r="U259" i="2"/>
  <c r="V259" i="2" s="1"/>
  <c r="AK259" i="2" l="1"/>
  <c r="X259" i="2"/>
  <c r="AD259" i="2"/>
  <c r="Y259" i="2"/>
  <c r="AG259" i="2"/>
  <c r="AA259" i="2"/>
  <c r="AC259" i="2" l="1"/>
  <c r="AE259" i="2"/>
  <c r="AH259" i="2"/>
  <c r="AB259" i="2"/>
  <c r="AI259" i="2" s="1"/>
  <c r="AN259" i="2" s="1"/>
  <c r="AJ259" i="2" l="1"/>
  <c r="I260" i="2" l="1"/>
  <c r="R260" i="2" s="1"/>
  <c r="S260" i="2" s="1"/>
  <c r="AL259" i="2"/>
  <c r="AM259" i="2" l="1"/>
  <c r="N260" i="2" s="1"/>
  <c r="Z260" i="2"/>
  <c r="AF260" i="2"/>
  <c r="T260" i="2"/>
  <c r="P260" i="2" l="1"/>
  <c r="O260" i="2"/>
  <c r="U260" i="2"/>
  <c r="V260" i="2" s="1"/>
  <c r="Q260" i="2" l="1"/>
  <c r="AD260" i="2" s="1"/>
  <c r="X260" i="2" l="1"/>
  <c r="AK260" i="2"/>
  <c r="W260" i="2"/>
  <c r="Y260" i="2" s="1"/>
  <c r="AA260" i="2" s="1"/>
  <c r="AB260" i="2" s="1"/>
  <c r="AC260" i="2" l="1"/>
  <c r="AE260" i="2" s="1"/>
  <c r="AG260" i="2"/>
  <c r="AH260" i="2" s="1"/>
  <c r="AI260" i="2"/>
  <c r="AN260" i="2" s="1"/>
  <c r="AJ260" i="2" l="1"/>
  <c r="I261" i="2"/>
  <c r="R261" i="2" s="1"/>
  <c r="S261" i="2" s="1"/>
  <c r="AL260" i="2"/>
  <c r="AM260" i="2" l="1"/>
  <c r="N261" i="2" s="1"/>
  <c r="T261" i="2"/>
  <c r="Z261" i="2"/>
  <c r="AF261" i="2"/>
  <c r="O261" i="2" l="1"/>
  <c r="P261" i="2"/>
  <c r="U261" i="2"/>
  <c r="V261" i="2" s="1"/>
  <c r="Q261" i="2"/>
  <c r="X261" i="2" s="1"/>
  <c r="AD261" i="2" l="1"/>
  <c r="AK261" i="2"/>
  <c r="W261" i="2"/>
  <c r="Y261" i="2"/>
  <c r="AC261" i="2" l="1"/>
  <c r="AE261" i="2"/>
  <c r="AG261" i="2"/>
  <c r="AA261" i="2"/>
  <c r="AB261" i="2" l="1"/>
  <c r="AI261" i="2" s="1"/>
  <c r="AN261" i="2" s="1"/>
  <c r="AH261" i="2"/>
  <c r="I262" i="2" l="1"/>
  <c r="R262" i="2" s="1"/>
  <c r="S262" i="2" s="1"/>
  <c r="AL261" i="2"/>
  <c r="AJ261" i="2"/>
  <c r="AM261" i="2" l="1"/>
  <c r="N262" i="2" s="1"/>
  <c r="Z262" i="2"/>
  <c r="T262" i="2"/>
  <c r="AF262" i="2"/>
  <c r="P262" i="2" l="1"/>
  <c r="O262" i="2"/>
  <c r="Q262" i="2" s="1"/>
  <c r="AK262" i="2" s="1"/>
  <c r="U262" i="2"/>
  <c r="V262" i="2" s="1"/>
  <c r="W262" i="2" l="1"/>
  <c r="Y262" i="2" s="1"/>
  <c r="X262" i="2"/>
  <c r="AD262" i="2"/>
  <c r="AC262" i="2" l="1"/>
  <c r="AE262" i="2"/>
  <c r="AA262" i="2"/>
  <c r="AG262" i="2"/>
  <c r="AB262" i="2" l="1"/>
  <c r="AI262" i="2" s="1"/>
  <c r="AN262" i="2" s="1"/>
  <c r="AH262" i="2"/>
  <c r="I263" i="2" l="1"/>
  <c r="R263" i="2" s="1"/>
  <c r="S263" i="2" s="1"/>
  <c r="AL262" i="2"/>
  <c r="AJ262" i="2"/>
  <c r="AM262" i="2" l="1"/>
  <c r="N263" i="2" s="1"/>
  <c r="Z263" i="2"/>
  <c r="T263" i="2"/>
  <c r="AF263" i="2"/>
  <c r="O263" i="2" l="1"/>
  <c r="P263" i="2"/>
  <c r="U263" i="2"/>
  <c r="V263" i="2" s="1"/>
  <c r="Q263" i="2" l="1"/>
  <c r="AK263" i="2" l="1"/>
  <c r="AD263" i="2"/>
  <c r="W263" i="2"/>
  <c r="Y263" i="2" s="1"/>
  <c r="X263" i="2"/>
  <c r="AC263" i="2" l="1"/>
  <c r="AE263" i="2" s="1"/>
  <c r="AA263" i="2"/>
  <c r="AB263" i="2" s="1"/>
  <c r="AG263" i="2"/>
  <c r="AH263" i="2" s="1"/>
  <c r="AI263" i="2" l="1"/>
  <c r="AN263" i="2" l="1"/>
  <c r="I264" i="2" s="1"/>
  <c r="R264" i="2" s="1"/>
  <c r="S264" i="2" s="1"/>
  <c r="AJ263" i="2"/>
  <c r="AL263" i="2"/>
  <c r="AM263" i="2" s="1"/>
  <c r="N264" i="2" s="1"/>
  <c r="P264" i="2" s="1"/>
  <c r="O264" i="2" l="1"/>
  <c r="Q264" i="2" s="1"/>
  <c r="Z264" i="2"/>
  <c r="T264" i="2"/>
  <c r="U264" i="2" s="1"/>
  <c r="V264" i="2" s="1"/>
  <c r="AF264" i="2"/>
  <c r="W264" i="2" l="1"/>
  <c r="X264" i="2"/>
  <c r="AD264" i="2"/>
  <c r="AK264" i="2"/>
  <c r="Y264" i="2"/>
  <c r="AA264" i="2" s="1"/>
  <c r="AG264" i="2" l="1"/>
  <c r="AC264" i="2"/>
  <c r="AE264" i="2" s="1"/>
  <c r="AB264" i="2"/>
  <c r="AH264" i="2"/>
  <c r="AI264" i="2" l="1"/>
  <c r="AN264" i="2" s="1"/>
  <c r="I265" i="2"/>
  <c r="R265" i="2" s="1"/>
  <c r="S265" i="2" s="1"/>
  <c r="AL264" i="2"/>
  <c r="AJ264" i="2"/>
  <c r="AM264" i="2" l="1"/>
  <c r="N265" i="2" s="1"/>
  <c r="AF265" i="2"/>
  <c r="T265" i="2"/>
  <c r="Z265" i="2"/>
  <c r="P265" i="2" l="1"/>
  <c r="O265" i="2"/>
  <c r="U265" i="2"/>
  <c r="V265" i="2" s="1"/>
  <c r="Q265" i="2"/>
  <c r="AD265" i="2" l="1"/>
  <c r="AK265" i="2"/>
  <c r="W265" i="2"/>
  <c r="X265" i="2"/>
  <c r="Y265" i="2" l="1"/>
  <c r="AG265" i="2" s="1"/>
  <c r="AA265" i="2" l="1"/>
  <c r="AC265" i="2"/>
  <c r="AE265" i="2" s="1"/>
  <c r="AB265" i="2"/>
  <c r="AH265" i="2"/>
  <c r="AI265" i="2" l="1"/>
  <c r="AN265" i="2" s="1"/>
  <c r="AJ265" i="2"/>
  <c r="AL265" i="2"/>
  <c r="AM265" i="2" l="1"/>
  <c r="N266" i="2" s="1"/>
  <c r="I266" i="2"/>
  <c r="R266" i="2" s="1"/>
  <c r="S266" i="2" s="1"/>
  <c r="P266" i="2" l="1"/>
  <c r="O266" i="2"/>
  <c r="Q266" i="2" s="1"/>
  <c r="Z266" i="2"/>
  <c r="AF266" i="2"/>
  <c r="T266" i="2"/>
  <c r="AK266" i="2" l="1"/>
  <c r="AD266" i="2"/>
  <c r="U266" i="2"/>
  <c r="V266" i="2" s="1"/>
  <c r="W266" i="2"/>
  <c r="X266" i="2"/>
  <c r="Y266" i="2" l="1"/>
  <c r="AC266" i="2" l="1"/>
  <c r="AE266" i="2" s="1"/>
  <c r="AA266" i="2"/>
  <c r="AG266" i="2"/>
  <c r="AH266" i="2" l="1"/>
  <c r="AB266" i="2"/>
  <c r="AI266" i="2" s="1"/>
  <c r="AN266" i="2" s="1"/>
  <c r="AJ266" i="2" l="1"/>
  <c r="I267" i="2"/>
  <c r="R267" i="2" s="1"/>
  <c r="S267" i="2" s="1"/>
  <c r="AL266" i="2"/>
  <c r="AM266" i="2" l="1"/>
  <c r="N267" i="2" s="1"/>
  <c r="T267" i="2"/>
  <c r="AF267" i="2"/>
  <c r="Z267" i="2"/>
  <c r="P267" i="2" l="1"/>
  <c r="O267" i="2"/>
  <c r="U267" i="2"/>
  <c r="V267" i="2" s="1"/>
  <c r="Q267" i="2"/>
  <c r="AD267" i="2" l="1"/>
  <c r="AK267" i="2"/>
  <c r="X267" i="2"/>
  <c r="W267" i="2"/>
  <c r="Y267" i="2" l="1"/>
  <c r="AC267" i="2" l="1"/>
  <c r="AE267" i="2"/>
  <c r="AA267" i="2"/>
  <c r="AB267" i="2" s="1"/>
  <c r="AG267" i="2"/>
  <c r="AH267" i="2" s="1"/>
  <c r="AI267" i="2" l="1"/>
  <c r="AN267" i="2" s="1"/>
  <c r="AJ267" i="2"/>
  <c r="I268" i="2" l="1"/>
  <c r="R268" i="2" s="1"/>
  <c r="S268" i="2" s="1"/>
  <c r="AL267" i="2"/>
  <c r="AM267" i="2" l="1"/>
  <c r="N268" i="2" s="1"/>
  <c r="T268" i="2"/>
  <c r="Z268" i="2"/>
  <c r="AF268" i="2"/>
  <c r="O268" i="2" l="1"/>
  <c r="P268" i="2"/>
  <c r="Q268" i="2" s="1"/>
  <c r="AK268" i="2" s="1"/>
  <c r="U268" i="2"/>
  <c r="V268" i="2" s="1"/>
  <c r="W268" i="2" l="1"/>
  <c r="AD268" i="2"/>
  <c r="X268" i="2"/>
  <c r="Y268" i="2" l="1"/>
  <c r="AC268" i="2" l="1"/>
  <c r="AE268" i="2" s="1"/>
  <c r="AA268" i="2"/>
  <c r="AB268" i="2" s="1"/>
  <c r="AG268" i="2"/>
  <c r="AH268" i="2" s="1"/>
  <c r="AI268" i="2" l="1"/>
  <c r="AJ268" i="2" s="1"/>
  <c r="AN268" i="2"/>
  <c r="I269" i="2" s="1"/>
  <c r="R269" i="2" s="1"/>
  <c r="S269" i="2" s="1"/>
  <c r="AL268" i="2" l="1"/>
  <c r="AM268" i="2" s="1"/>
  <c r="N269" i="2" s="1"/>
  <c r="P269" i="2" s="1"/>
  <c r="T269" i="2"/>
  <c r="AF269" i="2"/>
  <c r="Z269" i="2"/>
  <c r="O269" i="2" l="1"/>
  <c r="Q269" i="2" s="1"/>
  <c r="U269" i="2"/>
  <c r="V269" i="2" s="1"/>
  <c r="AK269" i="2" l="1"/>
  <c r="W269" i="2"/>
  <c r="X269" i="2"/>
  <c r="AD269" i="2"/>
  <c r="Y269" i="2"/>
  <c r="AC269" i="2" l="1"/>
  <c r="AE269" i="2"/>
  <c r="AA269" i="2"/>
  <c r="AG269" i="2"/>
  <c r="AB269" i="2" l="1"/>
  <c r="AI269" i="2" s="1"/>
  <c r="AN269" i="2" s="1"/>
  <c r="AH269" i="2"/>
  <c r="AJ269" i="2" l="1"/>
  <c r="AL269" i="2"/>
  <c r="AM269" i="2" l="1"/>
  <c r="N270" i="2" s="1"/>
  <c r="I270" i="2"/>
  <c r="R270" i="2" s="1"/>
  <c r="S270" i="2" s="1"/>
  <c r="P270" i="2" l="1"/>
  <c r="O270" i="2"/>
  <c r="Q270" i="2" s="1"/>
  <c r="AF270" i="2"/>
  <c r="T270" i="2"/>
  <c r="U270" i="2" s="1"/>
  <c r="V270" i="2" s="1"/>
  <c r="Z270" i="2"/>
  <c r="AK270" i="2" l="1"/>
  <c r="AD270" i="2"/>
  <c r="X270" i="2"/>
  <c r="W270" i="2"/>
  <c r="Y270" i="2" l="1"/>
  <c r="AC270" i="2" l="1"/>
  <c r="AE270" i="2" s="1"/>
  <c r="AA270" i="2"/>
  <c r="AG270" i="2"/>
  <c r="AB270" i="2" l="1"/>
  <c r="AI270" i="2" s="1"/>
  <c r="AN270" i="2" s="1"/>
  <c r="AH270" i="2"/>
  <c r="I271" i="2" l="1"/>
  <c r="R271" i="2" s="1"/>
  <c r="S271" i="2" s="1"/>
  <c r="AL270" i="2"/>
  <c r="AJ270" i="2"/>
  <c r="AM270" i="2" l="1"/>
  <c r="N271" i="2" s="1"/>
  <c r="Z271" i="2"/>
  <c r="AF271" i="2"/>
  <c r="T271" i="2"/>
  <c r="P271" i="2" l="1"/>
  <c r="O271" i="2"/>
  <c r="U271" i="2"/>
  <c r="V271" i="2" s="1"/>
  <c r="Q271" i="2" l="1"/>
  <c r="AD271" i="2" s="1"/>
  <c r="W271" i="2" l="1"/>
  <c r="Y271" i="2" s="1"/>
  <c r="AK271" i="2"/>
  <c r="X271" i="2"/>
  <c r="AC271" i="2"/>
  <c r="AE271" i="2" s="1"/>
  <c r="AA271" i="2"/>
  <c r="AG271" i="2"/>
  <c r="AB271" i="2" l="1"/>
  <c r="AI271" i="2" s="1"/>
  <c r="AN271" i="2" s="1"/>
  <c r="AH271" i="2"/>
  <c r="AJ271" i="2" l="1"/>
  <c r="AL271" i="2"/>
  <c r="AM271" i="2" l="1"/>
  <c r="N272" i="2" s="1"/>
  <c r="I272" i="2"/>
  <c r="R272" i="2" s="1"/>
  <c r="S272" i="2" s="1"/>
  <c r="O272" i="2" l="1"/>
  <c r="P272" i="2"/>
  <c r="Z272" i="2"/>
  <c r="T272" i="2"/>
  <c r="AF272" i="2"/>
  <c r="Q272" i="2" l="1"/>
  <c r="AK272" i="2" s="1"/>
  <c r="U272" i="2"/>
  <c r="V272" i="2" s="1"/>
  <c r="W272" i="2" l="1"/>
  <c r="X272" i="2"/>
  <c r="AD272" i="2"/>
  <c r="Y272" i="2"/>
  <c r="AC272" i="2" l="1"/>
  <c r="AE272" i="2"/>
  <c r="AG272" i="2"/>
  <c r="AA272" i="2"/>
  <c r="AB272" i="2" l="1"/>
  <c r="AI272" i="2" s="1"/>
  <c r="AN272" i="2" s="1"/>
  <c r="AH272" i="2"/>
  <c r="AJ272" i="2" l="1"/>
  <c r="AL272" i="2"/>
  <c r="AM272" i="2" l="1"/>
  <c r="N273" i="2" s="1"/>
  <c r="I273" i="2"/>
  <c r="R273" i="2" s="1"/>
  <c r="S273" i="2" s="1"/>
  <c r="P273" i="2" l="1"/>
  <c r="O273" i="2"/>
  <c r="Q273" i="2" s="1"/>
  <c r="AF273" i="2"/>
  <c r="T273" i="2"/>
  <c r="Z273" i="2"/>
  <c r="AK273" i="2" l="1"/>
  <c r="AD273" i="2"/>
  <c r="W273" i="2"/>
  <c r="U273" i="2"/>
  <c r="V273" i="2" s="1"/>
  <c r="X273" i="2"/>
  <c r="Y273" i="2" l="1"/>
  <c r="AG273" i="2" s="1"/>
  <c r="AA273" i="2" l="1"/>
  <c r="AC273" i="2"/>
  <c r="AE273" i="2" s="1"/>
  <c r="AB273" i="2"/>
  <c r="AH273" i="2"/>
  <c r="AI273" i="2" l="1"/>
  <c r="AN273" i="2" s="1"/>
  <c r="AJ273" i="2"/>
  <c r="AL273" i="2"/>
  <c r="AM273" i="2" l="1"/>
  <c r="N274" i="2" s="1"/>
  <c r="I274" i="2"/>
  <c r="R274" i="2" s="1"/>
  <c r="S274" i="2" s="1"/>
  <c r="P274" i="2" l="1"/>
  <c r="O274" i="2"/>
  <c r="Q274" i="2" s="1"/>
  <c r="Z274" i="2"/>
  <c r="AF274" i="2"/>
  <c r="T274" i="2"/>
  <c r="U274" i="2" s="1"/>
  <c r="V274" i="2" s="1"/>
  <c r="AK274" i="2" l="1"/>
  <c r="AD274" i="2"/>
  <c r="X274" i="2"/>
  <c r="W274" i="2"/>
  <c r="Y274" i="2" l="1"/>
  <c r="AC274" i="2" l="1"/>
  <c r="AE274" i="2" s="1"/>
  <c r="AG274" i="2"/>
  <c r="AA274" i="2"/>
  <c r="AH274" i="2" l="1"/>
  <c r="AB274" i="2"/>
  <c r="AI274" i="2" s="1"/>
  <c r="AN274" i="2" s="1"/>
  <c r="AJ274" i="2" l="1"/>
  <c r="AL274" i="2"/>
  <c r="AM274" i="2" l="1"/>
  <c r="N275" i="2" s="1"/>
  <c r="I275" i="2"/>
  <c r="R275" i="2" s="1"/>
  <c r="S275" i="2" s="1"/>
  <c r="P275" i="2" l="1"/>
  <c r="O275" i="2"/>
  <c r="Q275" i="2" s="1"/>
  <c r="Z275" i="2"/>
  <c r="T275" i="2"/>
  <c r="AF275" i="2"/>
  <c r="AK275" i="2" l="1"/>
  <c r="AD275" i="2"/>
  <c r="U275" i="2"/>
  <c r="V275" i="2" s="1"/>
  <c r="W275" i="2"/>
  <c r="X275" i="2"/>
  <c r="Y275" i="2" l="1"/>
  <c r="AG275" i="2" s="1"/>
  <c r="AA275" i="2" l="1"/>
  <c r="AC275" i="2"/>
  <c r="AE275" i="2" s="1"/>
  <c r="AB275" i="2"/>
  <c r="AH275" i="2"/>
  <c r="AI275" i="2" l="1"/>
  <c r="AN275" i="2" s="1"/>
  <c r="I276" i="2"/>
  <c r="R276" i="2" s="1"/>
  <c r="S276" i="2" s="1"/>
  <c r="AL275" i="2"/>
  <c r="AJ275" i="2"/>
  <c r="AM275" i="2" l="1"/>
  <c r="N276" i="2" s="1"/>
  <c r="T276" i="2"/>
  <c r="AF276" i="2"/>
  <c r="Z276" i="2"/>
  <c r="P276" i="2" l="1"/>
  <c r="O276" i="2"/>
  <c r="U276" i="2"/>
  <c r="V276" i="2" s="1"/>
  <c r="Q276" i="2"/>
  <c r="AD276" i="2" l="1"/>
  <c r="AK276" i="2"/>
  <c r="W276" i="2"/>
  <c r="X276" i="2"/>
  <c r="Y276" i="2" l="1"/>
  <c r="AC276" i="2" l="1"/>
  <c r="AE276" i="2" s="1"/>
  <c r="AA276" i="2"/>
  <c r="AG276" i="2"/>
  <c r="AB276" i="2" l="1"/>
  <c r="AI276" i="2" s="1"/>
  <c r="AN276" i="2" s="1"/>
  <c r="AH276" i="2"/>
  <c r="AJ276" i="2" l="1"/>
  <c r="AL276" i="2"/>
  <c r="AM276" i="2" l="1"/>
  <c r="N277" i="2" s="1"/>
  <c r="I277" i="2"/>
  <c r="R277" i="2" s="1"/>
  <c r="S277" i="2" s="1"/>
  <c r="O277" i="2" l="1"/>
  <c r="P277" i="2"/>
  <c r="T277" i="2"/>
  <c r="AF277" i="2"/>
  <c r="Z277" i="2"/>
  <c r="Q277" i="2" l="1"/>
  <c r="AK277" i="2" s="1"/>
  <c r="U277" i="2"/>
  <c r="V277" i="2" s="1"/>
  <c r="W277" i="2"/>
  <c r="X277" i="2" l="1"/>
  <c r="AD277" i="2"/>
  <c r="Y277" i="2"/>
  <c r="AA277" i="2" s="1"/>
  <c r="AG277" i="2" l="1"/>
  <c r="AC277" i="2"/>
  <c r="AE277" i="2" s="1"/>
  <c r="AH277" i="2"/>
  <c r="AB277" i="2"/>
  <c r="AI277" i="2" l="1"/>
  <c r="AN277" i="2" s="1"/>
  <c r="AJ277" i="2" l="1"/>
  <c r="I278" i="2"/>
  <c r="R278" i="2" s="1"/>
  <c r="S278" i="2" s="1"/>
  <c r="AL277" i="2"/>
  <c r="AM277" i="2" l="1"/>
  <c r="N278" i="2" s="1"/>
  <c r="T278" i="2"/>
  <c r="AF278" i="2"/>
  <c r="Z278" i="2"/>
  <c r="O278" i="2" l="1"/>
  <c r="P278" i="2"/>
  <c r="U278" i="2"/>
  <c r="V278" i="2" s="1"/>
  <c r="Q278" i="2"/>
  <c r="AD278" i="2" l="1"/>
  <c r="AK278" i="2"/>
  <c r="W278" i="2"/>
  <c r="X278" i="2"/>
  <c r="Y278" i="2" l="1"/>
  <c r="AC278" i="2" l="1"/>
  <c r="AE278" i="2" s="1"/>
  <c r="AG278" i="2"/>
  <c r="AA278" i="2"/>
  <c r="AB278" i="2" l="1"/>
  <c r="AI278" i="2" s="1"/>
  <c r="AN278" i="2" s="1"/>
  <c r="AH278" i="2"/>
  <c r="AJ278" i="2" l="1"/>
  <c r="AL278" i="2"/>
  <c r="AM278" i="2" l="1"/>
  <c r="N279" i="2" s="1"/>
  <c r="I279" i="2"/>
  <c r="R279" i="2" s="1"/>
  <c r="S279" i="2" s="1"/>
  <c r="O279" i="2" l="1"/>
  <c r="P279" i="2"/>
  <c r="Q279" i="2" s="1"/>
  <c r="T279" i="2"/>
  <c r="U279" i="2" s="1"/>
  <c r="V279" i="2" s="1"/>
  <c r="AF279" i="2"/>
  <c r="Z279" i="2"/>
  <c r="AK279" i="2" l="1"/>
  <c r="AD279" i="2"/>
  <c r="X279" i="2"/>
  <c r="W279" i="2"/>
  <c r="Y279" i="2" l="1"/>
  <c r="AC279" i="2" l="1"/>
  <c r="AE279" i="2"/>
  <c r="AA279" i="2"/>
  <c r="AG279" i="2"/>
  <c r="AH279" i="2" l="1"/>
  <c r="AB279" i="2"/>
  <c r="AI279" i="2" s="1"/>
  <c r="AN279" i="2" s="1"/>
  <c r="AJ279" i="2" l="1"/>
  <c r="I280" i="2" l="1"/>
  <c r="R280" i="2" s="1"/>
  <c r="S280" i="2" s="1"/>
  <c r="AL279" i="2"/>
  <c r="AM279" i="2" l="1"/>
  <c r="N280" i="2" s="1"/>
  <c r="AF280" i="2"/>
  <c r="Z280" i="2"/>
  <c r="T280" i="2"/>
  <c r="O280" i="2" l="1"/>
  <c r="P280" i="2"/>
  <c r="U280" i="2"/>
  <c r="V280" i="2" s="1"/>
  <c r="Q280" i="2"/>
  <c r="AD280" i="2" l="1"/>
  <c r="AK280" i="2"/>
  <c r="W280" i="2"/>
  <c r="X280" i="2"/>
  <c r="Y280" i="2" l="1"/>
  <c r="AC280" i="2" l="1"/>
  <c r="AE280" i="2"/>
  <c r="AA280" i="2"/>
  <c r="AG280" i="2"/>
  <c r="AH280" i="2" l="1"/>
  <c r="AB280" i="2"/>
  <c r="AI280" i="2" s="1"/>
  <c r="AN280" i="2" s="1"/>
  <c r="AJ280" i="2" l="1"/>
  <c r="I281" i="2" l="1"/>
  <c r="R281" i="2" s="1"/>
  <c r="S281" i="2" s="1"/>
  <c r="AL280" i="2"/>
  <c r="AM280" i="2" l="1"/>
  <c r="N281" i="2" s="1"/>
  <c r="T281" i="2"/>
  <c r="Z281" i="2"/>
  <c r="AF281" i="2"/>
  <c r="P281" i="2" l="1"/>
  <c r="O281" i="2"/>
  <c r="Q281" i="2" s="1"/>
  <c r="W281" i="2" s="1"/>
  <c r="U281" i="2"/>
  <c r="V281" i="2" s="1"/>
  <c r="Y281" i="2" l="1"/>
  <c r="AD281" i="2"/>
  <c r="AK281" i="2"/>
  <c r="AC281" i="2"/>
  <c r="AG281" i="2"/>
  <c r="AH281" i="2" s="1"/>
  <c r="X281" i="2"/>
  <c r="AA281" i="2" l="1"/>
  <c r="AB281" i="2" s="1"/>
  <c r="AE281" i="2"/>
  <c r="AI281" i="2" l="1"/>
  <c r="AL281" i="2" s="1"/>
  <c r="AN281" i="2" l="1"/>
  <c r="AJ281" i="2"/>
  <c r="AM281" i="2"/>
  <c r="N282" i="2" s="1"/>
  <c r="I282" i="2"/>
  <c r="R282" i="2" s="1"/>
  <c r="S282" i="2" s="1"/>
  <c r="O282" i="2" l="1"/>
  <c r="P282" i="2"/>
  <c r="Q282" i="2" s="1"/>
  <c r="AF282" i="2"/>
  <c r="Z282" i="2"/>
  <c r="T282" i="2"/>
  <c r="AK282" i="2" l="1"/>
  <c r="AD282" i="2"/>
  <c r="U282" i="2"/>
  <c r="V282" i="2" s="1"/>
  <c r="W282" i="2"/>
  <c r="X282" i="2"/>
  <c r="Y282" i="2" l="1"/>
  <c r="AA282" i="2"/>
  <c r="AG282" i="2"/>
  <c r="AC282" i="2" l="1"/>
  <c r="AE282" i="2"/>
  <c r="AH282" i="2"/>
  <c r="AB282" i="2"/>
  <c r="AI282" i="2" l="1"/>
  <c r="AN282" i="2" s="1"/>
  <c r="AJ282" i="2"/>
  <c r="I283" i="2" l="1"/>
  <c r="R283" i="2" s="1"/>
  <c r="S283" i="2" s="1"/>
  <c r="AL282" i="2"/>
  <c r="AM282" i="2" l="1"/>
  <c r="N283" i="2" s="1"/>
  <c r="Z283" i="2"/>
  <c r="AF283" i="2"/>
  <c r="T283" i="2"/>
  <c r="O283" i="2" l="1"/>
  <c r="P283" i="2"/>
  <c r="U283" i="2"/>
  <c r="V283" i="2" s="1"/>
  <c r="Q283" i="2"/>
  <c r="AD283" i="2" l="1"/>
  <c r="AK283" i="2"/>
  <c r="X283" i="2"/>
  <c r="W283" i="2"/>
  <c r="Y283" i="2" l="1"/>
  <c r="AG283" i="2" s="1"/>
  <c r="AA283" i="2"/>
  <c r="AC283" i="2" l="1"/>
  <c r="AE283" i="2" s="1"/>
  <c r="AB283" i="2"/>
  <c r="AH283" i="2"/>
  <c r="AI283" i="2" l="1"/>
  <c r="AN283" i="2" s="1"/>
  <c r="I284" i="2"/>
  <c r="R284" i="2" s="1"/>
  <c r="S284" i="2" s="1"/>
  <c r="AJ283" i="2"/>
  <c r="AL283" i="2" l="1"/>
  <c r="AM283" i="2"/>
  <c r="N284" i="2" s="1"/>
  <c r="T284" i="2"/>
  <c r="AF284" i="2"/>
  <c r="Z284" i="2"/>
  <c r="O284" i="2" l="1"/>
  <c r="P284" i="2"/>
  <c r="U284" i="2"/>
  <c r="V284" i="2" s="1"/>
  <c r="Q284" i="2" l="1"/>
  <c r="AD284" i="2" l="1"/>
  <c r="AK284" i="2"/>
  <c r="W284" i="2"/>
  <c r="Y284" i="2" s="1"/>
  <c r="X284" i="2"/>
  <c r="AA284" i="2"/>
  <c r="AG284" i="2"/>
  <c r="AC284" i="2" l="1"/>
  <c r="AE284" i="2"/>
  <c r="AB284" i="2"/>
  <c r="AH284" i="2"/>
  <c r="AI284" i="2" l="1"/>
  <c r="AN284" i="2" s="1"/>
  <c r="I285" i="2"/>
  <c r="R285" i="2" s="1"/>
  <c r="S285" i="2" s="1"/>
  <c r="AL284" i="2"/>
  <c r="AJ284" i="2"/>
  <c r="AM284" i="2" l="1"/>
  <c r="N285" i="2" s="1"/>
  <c r="Z285" i="2"/>
  <c r="AF285" i="2"/>
  <c r="T285" i="2"/>
  <c r="P285" i="2" l="1"/>
  <c r="O285" i="2"/>
  <c r="Q285" i="2" s="1"/>
  <c r="AK285" i="2" s="1"/>
  <c r="U285" i="2"/>
  <c r="V285" i="2" s="1"/>
  <c r="X285" i="2" l="1"/>
  <c r="W285" i="2"/>
  <c r="AD285" i="2"/>
  <c r="Y285" i="2"/>
  <c r="AG285" i="2" s="1"/>
  <c r="AA285" i="2" l="1"/>
  <c r="AC285" i="2"/>
  <c r="AE285" i="2"/>
  <c r="AB285" i="2"/>
  <c r="AH285" i="2"/>
  <c r="AI285" i="2" l="1"/>
  <c r="AN285" i="2" s="1"/>
  <c r="I286" i="2"/>
  <c r="R286" i="2" s="1"/>
  <c r="S286" i="2" s="1"/>
  <c r="AL285" i="2"/>
  <c r="AJ285" i="2"/>
  <c r="AM285" i="2" l="1"/>
  <c r="N286" i="2" s="1"/>
  <c r="Z286" i="2"/>
  <c r="T286" i="2"/>
  <c r="AF286" i="2"/>
  <c r="O286" i="2" l="1"/>
  <c r="P286" i="2"/>
  <c r="U286" i="2"/>
  <c r="V286" i="2" s="1"/>
  <c r="Q286" i="2"/>
  <c r="AD286" i="2" l="1"/>
  <c r="AK286" i="2"/>
  <c r="W286" i="2"/>
  <c r="X286" i="2"/>
  <c r="Y286" i="2" l="1"/>
  <c r="AC286" i="2" l="1"/>
  <c r="AE286" i="2" s="1"/>
  <c r="AG286" i="2"/>
  <c r="AA286" i="2"/>
  <c r="AH286" i="2" l="1"/>
  <c r="AB286" i="2"/>
  <c r="AI286" i="2" s="1"/>
  <c r="AN286" i="2" s="1"/>
  <c r="AJ286" i="2" l="1"/>
  <c r="I287" i="2" l="1"/>
  <c r="R287" i="2" s="1"/>
  <c r="S287" i="2" s="1"/>
  <c r="AL286" i="2"/>
  <c r="AM286" i="2" l="1"/>
  <c r="N287" i="2" s="1"/>
  <c r="AF287" i="2"/>
  <c r="T287" i="2"/>
  <c r="Z287" i="2"/>
  <c r="P287" i="2" l="1"/>
  <c r="O287" i="2"/>
  <c r="Q287" i="2" s="1"/>
  <c r="AD287" i="2" s="1"/>
  <c r="U287" i="2"/>
  <c r="V287" i="2" s="1"/>
  <c r="X287" i="2" l="1"/>
  <c r="AK287" i="2"/>
  <c r="W287" i="2"/>
  <c r="Y287" i="2"/>
  <c r="AA287" i="2" s="1"/>
  <c r="AB287" i="2" s="1"/>
  <c r="AC287" i="2" l="1"/>
  <c r="AE287" i="2" s="1"/>
  <c r="AI287" i="2" s="1"/>
  <c r="AG287" i="2"/>
  <c r="AH287" i="2" s="1"/>
  <c r="AN287" i="2" l="1"/>
  <c r="AJ287" i="2"/>
  <c r="AL287" i="2"/>
  <c r="AM287" i="2" s="1"/>
  <c r="N288" i="2" s="1"/>
  <c r="I288" i="2"/>
  <c r="R288" i="2" s="1"/>
  <c r="S288" i="2" s="1"/>
  <c r="P288" i="2" l="1"/>
  <c r="O288" i="2"/>
  <c r="AF288" i="2"/>
  <c r="T288" i="2"/>
  <c r="Z288" i="2"/>
  <c r="Q288" i="2"/>
  <c r="AD288" i="2" l="1"/>
  <c r="AK288" i="2"/>
  <c r="X288" i="2"/>
  <c r="U288" i="2"/>
  <c r="V288" i="2" s="1"/>
  <c r="W288" i="2"/>
  <c r="Y288" i="2" l="1"/>
  <c r="AG288" i="2" s="1"/>
  <c r="AH288" i="2" s="1"/>
  <c r="AA288" i="2" l="1"/>
  <c r="AB288" i="2" s="1"/>
  <c r="AC288" i="2"/>
  <c r="AE288" i="2"/>
  <c r="AI288" i="2" l="1"/>
  <c r="AN288" i="2" s="1"/>
  <c r="AL288" i="2"/>
  <c r="AJ288" i="2" l="1"/>
  <c r="AM288" i="2"/>
  <c r="N289" i="2" s="1"/>
  <c r="I289" i="2"/>
  <c r="R289" i="2" s="1"/>
  <c r="S289" i="2" s="1"/>
  <c r="O289" i="2" l="1"/>
  <c r="P289" i="2"/>
  <c r="T289" i="2"/>
  <c r="AF289" i="2"/>
  <c r="Z289" i="2"/>
  <c r="Q289" i="2" l="1"/>
  <c r="AK289" i="2" s="1"/>
  <c r="U289" i="2"/>
  <c r="V289" i="2" s="1"/>
  <c r="X289" i="2" l="1"/>
  <c r="W289" i="2"/>
  <c r="AD289" i="2"/>
  <c r="Y289" i="2"/>
  <c r="AC289" i="2" l="1"/>
  <c r="AE289" i="2"/>
  <c r="AA289" i="2"/>
  <c r="AG289" i="2"/>
  <c r="AB289" i="2" l="1"/>
  <c r="AI289" i="2" s="1"/>
  <c r="AN289" i="2" s="1"/>
  <c r="AH289" i="2"/>
  <c r="AL289" i="2" l="1"/>
  <c r="I290" i="2"/>
  <c r="R290" i="2" s="1"/>
  <c r="S290" i="2" s="1"/>
  <c r="AJ289" i="2"/>
  <c r="AM289" i="2" l="1"/>
  <c r="N290" i="2" s="1"/>
  <c r="Z290" i="2"/>
  <c r="T290" i="2"/>
  <c r="AF290" i="2"/>
  <c r="P290" i="2" l="1"/>
  <c r="O290" i="2"/>
  <c r="U290" i="2"/>
  <c r="V290" i="2" s="1"/>
  <c r="Q290" i="2"/>
  <c r="W290" i="2" s="1"/>
  <c r="X290" i="2" l="1"/>
  <c r="AD290" i="2"/>
  <c r="AK290" i="2"/>
  <c r="Y290" i="2"/>
  <c r="AC290" i="2" l="1"/>
  <c r="AE290" i="2" s="1"/>
  <c r="AA290" i="2"/>
  <c r="AG290" i="2"/>
  <c r="AB290" i="2" l="1"/>
  <c r="AI290" i="2" s="1"/>
  <c r="AN290" i="2" s="1"/>
  <c r="AH290" i="2"/>
  <c r="AL290" i="2" l="1"/>
  <c r="I291" i="2"/>
  <c r="R291" i="2" s="1"/>
  <c r="S291" i="2" s="1"/>
  <c r="AJ290" i="2"/>
  <c r="AM290" i="2" l="1"/>
  <c r="N291" i="2" s="1"/>
  <c r="T291" i="2"/>
  <c r="AF291" i="2"/>
  <c r="Z291" i="2"/>
  <c r="O291" i="2" l="1"/>
  <c r="P291" i="2"/>
  <c r="U291" i="2"/>
  <c r="V291" i="2" s="1"/>
  <c r="Q291" i="2"/>
  <c r="X291" i="2" s="1"/>
  <c r="AD291" i="2" l="1"/>
  <c r="AK291" i="2"/>
  <c r="W291" i="2"/>
  <c r="Y291" i="2" s="1"/>
  <c r="AC291" i="2" l="1"/>
  <c r="AE291" i="2"/>
  <c r="AA291" i="2"/>
  <c r="AG291" i="2"/>
  <c r="AB291" i="2" l="1"/>
  <c r="AI291" i="2" s="1"/>
  <c r="AN291" i="2" s="1"/>
  <c r="AH291" i="2"/>
  <c r="I292" i="2" l="1"/>
  <c r="R292" i="2" s="1"/>
  <c r="S292" i="2" s="1"/>
  <c r="AL291" i="2"/>
  <c r="AJ291" i="2"/>
  <c r="AM291" i="2" l="1"/>
  <c r="N292" i="2" s="1"/>
  <c r="AF292" i="2"/>
  <c r="Z292" i="2"/>
  <c r="T292" i="2"/>
  <c r="O292" i="2" l="1"/>
  <c r="P292" i="2"/>
  <c r="U292" i="2"/>
  <c r="V292" i="2" s="1"/>
  <c r="Q292" i="2" l="1"/>
  <c r="AK292" i="2" l="1"/>
  <c r="AD292" i="2"/>
  <c r="W292" i="2"/>
  <c r="Y292" i="2" s="1"/>
  <c r="X292" i="2"/>
  <c r="AC292" i="2" l="1"/>
  <c r="AE292" i="2" s="1"/>
  <c r="AG292" i="2"/>
  <c r="AH292" i="2" s="1"/>
  <c r="AA292" i="2"/>
  <c r="AB292" i="2" s="1"/>
  <c r="AI292" i="2" l="1"/>
  <c r="AN292" i="2" s="1"/>
  <c r="I293" i="2"/>
  <c r="R293" i="2" s="1"/>
  <c r="S293" i="2" s="1"/>
  <c r="AJ292" i="2" l="1"/>
  <c r="AL292" i="2"/>
  <c r="AM292" i="2" s="1"/>
  <c r="N293" i="2" s="1"/>
  <c r="AF293" i="2"/>
  <c r="T293" i="2"/>
  <c r="Z293" i="2"/>
  <c r="P293" i="2" l="1"/>
  <c r="O293" i="2"/>
  <c r="Q293" i="2" s="1"/>
  <c r="AK293" i="2" s="1"/>
  <c r="U293" i="2"/>
  <c r="V293" i="2" s="1"/>
  <c r="W293" i="2" l="1"/>
  <c r="X293" i="2"/>
  <c r="AD293" i="2"/>
  <c r="Y293" i="2"/>
  <c r="AC293" i="2" l="1"/>
  <c r="AE293" i="2"/>
  <c r="AA293" i="2"/>
  <c r="AG293" i="2"/>
  <c r="AH293" i="2" l="1"/>
  <c r="AB293" i="2"/>
  <c r="AI293" i="2" s="1"/>
  <c r="AN293" i="2" s="1"/>
  <c r="AJ293" i="2" l="1"/>
  <c r="I294" i="2" l="1"/>
  <c r="R294" i="2" s="1"/>
  <c r="S294" i="2" s="1"/>
  <c r="AL293" i="2"/>
  <c r="AM293" i="2" l="1"/>
  <c r="N294" i="2" s="1"/>
  <c r="AF294" i="2"/>
  <c r="Z294" i="2"/>
  <c r="T294" i="2"/>
  <c r="O294" i="2" l="1"/>
  <c r="P294" i="2"/>
  <c r="U294" i="2"/>
  <c r="V294" i="2" s="1"/>
  <c r="Q294" i="2"/>
  <c r="AD294" i="2" l="1"/>
  <c r="AK294" i="2"/>
  <c r="X294" i="2"/>
  <c r="W294" i="2"/>
  <c r="Y294" i="2" l="1"/>
  <c r="AC294" i="2" l="1"/>
  <c r="AE294" i="2" s="1"/>
  <c r="AA294" i="2"/>
  <c r="AG294" i="2"/>
  <c r="AB294" i="2" l="1"/>
  <c r="AI294" i="2" s="1"/>
  <c r="AN294" i="2" s="1"/>
  <c r="AH294" i="2"/>
  <c r="I295" i="2" l="1"/>
  <c r="R295" i="2" s="1"/>
  <c r="S295" i="2" s="1"/>
  <c r="AL294" i="2"/>
  <c r="AJ294" i="2"/>
  <c r="AM294" i="2" l="1"/>
  <c r="N295" i="2" s="1"/>
  <c r="AF295" i="2"/>
  <c r="T295" i="2"/>
  <c r="Z295" i="2"/>
  <c r="O295" i="2" l="1"/>
  <c r="P295" i="2"/>
  <c r="U295" i="2"/>
  <c r="V295" i="2" s="1"/>
  <c r="Q295" i="2" l="1"/>
  <c r="AK295" i="2" l="1"/>
  <c r="AD295" i="2"/>
  <c r="X295" i="2"/>
  <c r="W295" i="2"/>
  <c r="Y295" i="2" s="1"/>
  <c r="AC295" i="2" l="1"/>
  <c r="AE295" i="2" s="1"/>
  <c r="AG295" i="2"/>
  <c r="AH295" i="2" s="1"/>
  <c r="AA295" i="2"/>
  <c r="AB295" i="2" s="1"/>
  <c r="AI295" i="2" l="1"/>
  <c r="AN295" i="2" s="1"/>
  <c r="AL295" i="2"/>
  <c r="AJ295" i="2"/>
  <c r="I296" i="2"/>
  <c r="R296" i="2" s="1"/>
  <c r="S296" i="2" s="1"/>
  <c r="AM295" i="2" l="1"/>
  <c r="N296" i="2" s="1"/>
  <c r="Z296" i="2"/>
  <c r="T296" i="2"/>
  <c r="AF296" i="2"/>
  <c r="O296" i="2" l="1"/>
  <c r="P296" i="2"/>
  <c r="U296" i="2"/>
  <c r="V296" i="2" s="1"/>
  <c r="Q296" i="2" l="1"/>
  <c r="AK296" i="2" l="1"/>
  <c r="X296" i="2"/>
  <c r="AD296" i="2"/>
  <c r="W296" i="2"/>
  <c r="Y296" i="2" s="1"/>
  <c r="AA296" i="2" s="1"/>
  <c r="AC296" i="2" l="1"/>
  <c r="AE296" i="2" s="1"/>
  <c r="AG296" i="2"/>
  <c r="AH296" i="2" s="1"/>
  <c r="AB296" i="2"/>
  <c r="AI296" i="2" l="1"/>
  <c r="AN296" i="2" s="1"/>
  <c r="AL296" i="2"/>
  <c r="AJ296" i="2" l="1"/>
  <c r="AM296" i="2"/>
  <c r="N297" i="2" s="1"/>
  <c r="I297" i="2"/>
  <c r="R297" i="2" s="1"/>
  <c r="S297" i="2" s="1"/>
  <c r="P297" i="2" l="1"/>
  <c r="O297" i="2"/>
  <c r="Q297" i="2" s="1"/>
  <c r="AF297" i="2"/>
  <c r="Z297" i="2"/>
  <c r="T297" i="2"/>
  <c r="AK297" i="2" l="1"/>
  <c r="AD297" i="2"/>
  <c r="U297" i="2"/>
  <c r="V297" i="2" s="1"/>
  <c r="W297" i="2"/>
  <c r="X297" i="2"/>
  <c r="Y297" i="2" l="1"/>
  <c r="AC297" i="2" l="1"/>
  <c r="AE297" i="2" s="1"/>
  <c r="AA297" i="2"/>
  <c r="AG297" i="2"/>
  <c r="AB297" i="2" l="1"/>
  <c r="AI297" i="2" s="1"/>
  <c r="AN297" i="2" s="1"/>
  <c r="AH297" i="2"/>
  <c r="I298" i="2" l="1"/>
  <c r="R298" i="2" s="1"/>
  <c r="S298" i="2" s="1"/>
  <c r="AL297" i="2"/>
  <c r="AJ297" i="2"/>
  <c r="AM297" i="2" l="1"/>
  <c r="N298" i="2" s="1"/>
  <c r="Z298" i="2"/>
  <c r="AF298" i="2"/>
  <c r="T298" i="2"/>
  <c r="P298" i="2" l="1"/>
  <c r="O298" i="2"/>
  <c r="U298" i="2"/>
  <c r="V298" i="2" s="1"/>
  <c r="Q298" i="2"/>
  <c r="X298" i="2" s="1"/>
  <c r="AD298" i="2" l="1"/>
  <c r="AK298" i="2"/>
  <c r="W298" i="2"/>
  <c r="Y298" i="2" s="1"/>
  <c r="AC298" i="2" l="1"/>
  <c r="AE298" i="2"/>
  <c r="AA298" i="2"/>
  <c r="AG298" i="2"/>
  <c r="AH298" i="2" l="1"/>
  <c r="AB298" i="2"/>
  <c r="AI298" i="2" s="1"/>
  <c r="AN298" i="2" s="1"/>
  <c r="AJ298" i="2" l="1"/>
  <c r="I299" i="2" l="1"/>
  <c r="R299" i="2" s="1"/>
  <c r="S299" i="2" s="1"/>
  <c r="AL298" i="2"/>
  <c r="AM298" i="2" l="1"/>
  <c r="N299" i="2" s="1"/>
  <c r="Z299" i="2"/>
  <c r="T299" i="2"/>
  <c r="AF299" i="2"/>
  <c r="O299" i="2" l="1"/>
  <c r="P299" i="2"/>
  <c r="U299" i="2"/>
  <c r="V299" i="2" s="1"/>
  <c r="Q299" i="2" l="1"/>
  <c r="AK299" i="2" l="1"/>
  <c r="AD299" i="2"/>
  <c r="W299" i="2"/>
  <c r="Y299" i="2" s="1"/>
  <c r="AA299" i="2" s="1"/>
  <c r="AB299" i="2" s="1"/>
  <c r="X299" i="2"/>
  <c r="AG299" i="2" l="1"/>
  <c r="AH299" i="2" s="1"/>
  <c r="AC299" i="2"/>
  <c r="AE299" i="2" s="1"/>
  <c r="AI299" i="2" l="1"/>
  <c r="AL299" i="2" s="1"/>
  <c r="AM299" i="2" s="1"/>
  <c r="N300" i="2" s="1"/>
  <c r="AJ299" i="2" l="1"/>
  <c r="AN299" i="2"/>
  <c r="I300" i="2" s="1"/>
  <c r="R300" i="2" s="1"/>
  <c r="S300" i="2" s="1"/>
  <c r="P300" i="2"/>
  <c r="O300" i="2"/>
  <c r="Q300" i="2" s="1"/>
  <c r="AF300" i="2" l="1"/>
  <c r="Z300" i="2"/>
  <c r="AD300" i="2" s="1"/>
  <c r="T300" i="2"/>
  <c r="AK300" i="2"/>
  <c r="U300" i="2" l="1"/>
  <c r="V300" i="2" s="1"/>
  <c r="W300" i="2"/>
  <c r="Y300" i="2" s="1"/>
  <c r="X300" i="2"/>
  <c r="AC300" i="2" l="1"/>
  <c r="AE300" i="2"/>
  <c r="AG300" i="2"/>
  <c r="AH300" i="2" s="1"/>
  <c r="AA300" i="2"/>
  <c r="AB300" i="2" s="1"/>
  <c r="AI300" i="2" s="1"/>
  <c r="AN300" i="2" s="1"/>
  <c r="I301" i="2" s="1"/>
  <c r="R301" i="2" s="1"/>
  <c r="S301" i="2" s="1"/>
  <c r="AJ300" i="2" l="1"/>
  <c r="AL300" i="2"/>
  <c r="AM300" i="2" s="1"/>
  <c r="N301" i="2" s="1"/>
  <c r="AF301" i="2"/>
  <c r="T301" i="2"/>
  <c r="Z301" i="2"/>
  <c r="O301" i="2" l="1"/>
  <c r="P301" i="2"/>
  <c r="U301" i="2"/>
  <c r="V301" i="2" s="1"/>
  <c r="Q301" i="2" l="1"/>
  <c r="AD301" i="2" l="1"/>
  <c r="W301" i="2"/>
  <c r="Y301" i="2" s="1"/>
  <c r="AA301" i="2" s="1"/>
  <c r="AK301" i="2"/>
  <c r="X301" i="2"/>
  <c r="AG301" i="2"/>
  <c r="AH301" i="2" s="1"/>
  <c r="AC301" i="2" l="1"/>
  <c r="AE301" i="2"/>
  <c r="AB301" i="2"/>
  <c r="AI301" i="2" l="1"/>
  <c r="AN301" i="2" s="1"/>
  <c r="AJ301" i="2"/>
  <c r="AL301" i="2"/>
  <c r="AM301" i="2" l="1"/>
  <c r="N302" i="2" s="1"/>
  <c r="I302" i="2"/>
  <c r="R302" i="2" s="1"/>
  <c r="S302" i="2" s="1"/>
  <c r="P302" i="2" l="1"/>
  <c r="O302" i="2"/>
  <c r="Q302" i="2" s="1"/>
  <c r="Z302" i="2"/>
  <c r="T302" i="2"/>
  <c r="U302" i="2" s="1"/>
  <c r="V302" i="2" s="1"/>
  <c r="AF302" i="2"/>
  <c r="AD302" i="2" l="1"/>
  <c r="X302" i="2"/>
  <c r="AK302" i="2"/>
  <c r="W302" i="2"/>
  <c r="Y302" i="2" l="1"/>
  <c r="AC302" i="2" l="1"/>
  <c r="AE302" i="2" s="1"/>
  <c r="AG302" i="2"/>
  <c r="AH302" i="2" s="1"/>
  <c r="AA302" i="2"/>
  <c r="AB302" i="2" s="1"/>
  <c r="AI302" i="2" l="1"/>
  <c r="AN302" i="2" s="1"/>
  <c r="AJ302" i="2"/>
  <c r="I303" i="2" l="1"/>
  <c r="R303" i="2" s="1"/>
  <c r="S303" i="2" s="1"/>
  <c r="AL302" i="2"/>
  <c r="AM302" i="2" l="1"/>
  <c r="N303" i="2" s="1"/>
  <c r="Z303" i="2"/>
  <c r="AF303" i="2"/>
  <c r="T303" i="2"/>
  <c r="P303" i="2" l="1"/>
  <c r="O303" i="2"/>
  <c r="Q303" i="2" s="1"/>
  <c r="AD303" i="2" s="1"/>
  <c r="U303" i="2"/>
  <c r="V303" i="2" s="1"/>
  <c r="X303" i="2" l="1"/>
  <c r="W303" i="2"/>
  <c r="AK303" i="2"/>
  <c r="Y303" i="2"/>
  <c r="AG303" i="2" s="1"/>
  <c r="AH303" i="2" s="1"/>
  <c r="AA303" i="2" l="1"/>
  <c r="AB303" i="2" s="1"/>
  <c r="AC303" i="2"/>
  <c r="AE303" i="2" s="1"/>
  <c r="AI303" i="2" s="1"/>
  <c r="AN303" i="2" l="1"/>
  <c r="AJ303" i="2"/>
  <c r="AL303" i="2"/>
  <c r="AM303" i="2" s="1"/>
  <c r="N304" i="2" s="1"/>
  <c r="I304" i="2"/>
  <c r="R304" i="2" s="1"/>
  <c r="S304" i="2" s="1"/>
  <c r="P304" i="2" l="1"/>
  <c r="O304" i="2"/>
  <c r="Q304" i="2" s="1"/>
  <c r="AF304" i="2"/>
  <c r="Z304" i="2"/>
  <c r="T304" i="2"/>
  <c r="AD304" i="2" l="1"/>
  <c r="X304" i="2"/>
  <c r="AK304" i="2"/>
  <c r="U304" i="2"/>
  <c r="V304" i="2" s="1"/>
  <c r="W304" i="2"/>
  <c r="Y304" i="2" l="1"/>
  <c r="AG304" i="2" s="1"/>
  <c r="AH304" i="2" s="1"/>
  <c r="AA304" i="2"/>
  <c r="AB304" i="2" s="1"/>
  <c r="AC304" i="2" l="1"/>
  <c r="AE304" i="2"/>
  <c r="AI304" i="2" s="1"/>
  <c r="AN304" i="2" l="1"/>
  <c r="AJ304" i="2"/>
  <c r="I305" i="2"/>
  <c r="R305" i="2" s="1"/>
  <c r="S305" i="2" s="1"/>
  <c r="AL304" i="2"/>
  <c r="AM304" i="2" l="1"/>
  <c r="N305" i="2" s="1"/>
  <c r="AF305" i="2"/>
  <c r="Z305" i="2"/>
  <c r="T305" i="2"/>
  <c r="P305" i="2" l="1"/>
  <c r="O305" i="2"/>
  <c r="U305" i="2"/>
  <c r="V305" i="2" s="1"/>
  <c r="Q305" i="2"/>
  <c r="AD305" i="2" l="1"/>
  <c r="AK305" i="2"/>
  <c r="X305" i="2"/>
  <c r="W305" i="2"/>
  <c r="Y305" i="2" l="1"/>
  <c r="AG305" i="2"/>
  <c r="AH305" i="2" s="1"/>
  <c r="AA305" i="2"/>
  <c r="AB305" i="2" s="1"/>
  <c r="AC305" i="2" l="1"/>
  <c r="AE305" i="2"/>
  <c r="AI305" i="2" s="1"/>
  <c r="AN305" i="2" l="1"/>
  <c r="I306" i="2" s="1"/>
  <c r="R306" i="2" s="1"/>
  <c r="S306" i="2" s="1"/>
  <c r="AJ305" i="2"/>
  <c r="AL305" i="2"/>
  <c r="AM305" i="2" s="1"/>
  <c r="N306" i="2" s="1"/>
  <c r="O306" i="2" l="1"/>
  <c r="P306" i="2"/>
  <c r="AF306" i="2"/>
  <c r="Z306" i="2"/>
  <c r="T306" i="2"/>
  <c r="Q306" i="2"/>
  <c r="AD306" i="2" l="1"/>
  <c r="AK306" i="2"/>
  <c r="X306" i="2"/>
  <c r="W306" i="2"/>
  <c r="U306" i="2"/>
  <c r="V306" i="2" s="1"/>
  <c r="Y306" i="2" l="1"/>
  <c r="AG306" i="2"/>
  <c r="AH306" i="2" s="1"/>
  <c r="AA306" i="2"/>
  <c r="AB306" i="2" s="1"/>
  <c r="AC306" i="2" l="1"/>
  <c r="AE306" i="2"/>
  <c r="AI306" i="2" s="1"/>
  <c r="AJ306" i="2" l="1"/>
  <c r="AN306" i="2"/>
  <c r="I307" i="2"/>
  <c r="R307" i="2" s="1"/>
  <c r="S307" i="2" s="1"/>
  <c r="AL306" i="2"/>
  <c r="AM306" i="2" l="1"/>
  <c r="N307" i="2" s="1"/>
  <c r="T307" i="2"/>
  <c r="AF307" i="2"/>
  <c r="Z307" i="2"/>
  <c r="P307" i="2" l="1"/>
  <c r="O307" i="2"/>
  <c r="U307" i="2"/>
  <c r="V307" i="2" s="1"/>
  <c r="Q307" i="2"/>
  <c r="AK307" i="2" s="1"/>
  <c r="W307" i="2" l="1"/>
  <c r="AD307" i="2"/>
  <c r="X307" i="2"/>
  <c r="Y307" i="2" l="1"/>
  <c r="AC307" i="2" l="1"/>
  <c r="AE307" i="2" s="1"/>
  <c r="AA307" i="2"/>
  <c r="AB307" i="2" s="1"/>
  <c r="AG307" i="2"/>
  <c r="AH307" i="2" s="1"/>
  <c r="AI307" i="2" l="1"/>
  <c r="AJ307" i="2" s="1"/>
  <c r="AN307" i="2" l="1"/>
  <c r="I308" i="2" s="1"/>
  <c r="R308" i="2" s="1"/>
  <c r="S308" i="2" s="1"/>
  <c r="AF308" i="2" s="1"/>
  <c r="AL307" i="2"/>
  <c r="AM307" i="2" s="1"/>
  <c r="N308" i="2" s="1"/>
  <c r="O308" i="2" s="1"/>
  <c r="T308" i="2" l="1"/>
  <c r="U308" i="2" s="1"/>
  <c r="V308" i="2" s="1"/>
  <c r="Z308" i="2"/>
  <c r="P308" i="2"/>
  <c r="Q308" i="2" s="1"/>
  <c r="AK308" i="2" s="1"/>
  <c r="X308" i="2" l="1"/>
  <c r="AD308" i="2"/>
  <c r="W308" i="2"/>
  <c r="Y308" i="2" s="1"/>
  <c r="AA308" i="2" s="1"/>
  <c r="AB308" i="2" s="1"/>
  <c r="AG308" i="2" l="1"/>
  <c r="AH308" i="2" s="1"/>
  <c r="AC308" i="2"/>
  <c r="AE308" i="2" s="1"/>
  <c r="AI308" i="2" s="1"/>
  <c r="AL308" i="2" l="1"/>
  <c r="AJ308" i="2"/>
  <c r="AN308" i="2"/>
  <c r="AM308" i="2"/>
  <c r="N309" i="2" s="1"/>
  <c r="I309" i="2"/>
  <c r="R309" i="2" s="1"/>
  <c r="S309" i="2" s="1"/>
  <c r="P309" i="2" l="1"/>
  <c r="O309" i="2"/>
  <c r="Z309" i="2"/>
  <c r="T309" i="2"/>
  <c r="AF309" i="2"/>
  <c r="Q309" i="2" l="1"/>
  <c r="W309" i="2" s="1"/>
  <c r="U309" i="2"/>
  <c r="V309" i="2" s="1"/>
  <c r="AD309" i="2" l="1"/>
  <c r="X309" i="2"/>
  <c r="AK309" i="2"/>
  <c r="Y309" i="2"/>
  <c r="AC309" i="2" l="1"/>
  <c r="AE309" i="2" s="1"/>
  <c r="AG309" i="2"/>
  <c r="AH309" i="2" s="1"/>
  <c r="AA309" i="2"/>
  <c r="AB309" i="2" s="1"/>
  <c r="AI309" i="2" l="1"/>
  <c r="AJ309" i="2" s="1"/>
  <c r="AN309" i="2"/>
  <c r="I310" i="2"/>
  <c r="R310" i="2" s="1"/>
  <c r="S310" i="2" s="1"/>
  <c r="AL309" i="2"/>
  <c r="AM309" i="2" l="1"/>
  <c r="N310" i="2" s="1"/>
  <c r="Z310" i="2"/>
  <c r="T310" i="2"/>
  <c r="AF310" i="2"/>
  <c r="O310" i="2" l="1"/>
  <c r="P310" i="2"/>
  <c r="U310" i="2"/>
  <c r="V310" i="2" s="1"/>
  <c r="Q310" i="2"/>
  <c r="AK310" i="2" s="1"/>
  <c r="W310" i="2" l="1"/>
  <c r="AD310" i="2"/>
  <c r="X310" i="2"/>
  <c r="Y310" i="2" l="1"/>
  <c r="AC310" i="2" l="1"/>
  <c r="AE310" i="2" s="1"/>
  <c r="AG310" i="2"/>
  <c r="AH310" i="2" s="1"/>
  <c r="AA310" i="2"/>
  <c r="AB310" i="2" s="1"/>
  <c r="AI310" i="2" l="1"/>
  <c r="AJ310" i="2" s="1"/>
  <c r="AN310" i="2" l="1"/>
  <c r="I311" i="2" s="1"/>
  <c r="R311" i="2" s="1"/>
  <c r="S311" i="2" s="1"/>
  <c r="Z311" i="2" s="1"/>
  <c r="AL310" i="2"/>
  <c r="AM310" i="2" s="1"/>
  <c r="N311" i="2" s="1"/>
  <c r="AF311" i="2" l="1"/>
  <c r="T311" i="2"/>
  <c r="U311" i="2" s="1"/>
  <c r="V311" i="2" s="1"/>
  <c r="P311" i="2"/>
  <c r="O311" i="2"/>
  <c r="Q311" i="2" s="1"/>
  <c r="W311" i="2" s="1"/>
  <c r="Y311" i="2" s="1"/>
  <c r="AC311" i="2" l="1"/>
  <c r="AE311" i="2" s="1"/>
  <c r="AA311" i="2"/>
  <c r="AB311" i="2" s="1"/>
  <c r="AG311" i="2"/>
  <c r="AH311" i="2" s="1"/>
  <c r="AD311" i="2"/>
  <c r="X311" i="2"/>
  <c r="AK311" i="2"/>
  <c r="AI311" i="2" l="1"/>
  <c r="AN311" i="2" l="1"/>
  <c r="I312" i="2" s="1"/>
  <c r="R312" i="2" s="1"/>
  <c r="S312" i="2" s="1"/>
  <c r="Z312" i="2" s="1"/>
  <c r="AJ311" i="2"/>
  <c r="AL311" i="2"/>
  <c r="AM311" i="2" s="1"/>
  <c r="N312" i="2" s="1"/>
  <c r="P312" i="2" s="1"/>
  <c r="AF312" i="2" l="1"/>
  <c r="T312" i="2"/>
  <c r="U312" i="2" s="1"/>
  <c r="V312" i="2" s="1"/>
  <c r="O312" i="2"/>
  <c r="Q312" i="2" s="1"/>
  <c r="W312" i="2" l="1"/>
  <c r="AD312" i="2"/>
  <c r="AK312" i="2"/>
  <c r="X312" i="2"/>
  <c r="Y312" i="2"/>
  <c r="AG312" i="2" s="1"/>
  <c r="AH312" i="2" s="1"/>
  <c r="AA312" i="2" l="1"/>
  <c r="AB312" i="2" s="1"/>
  <c r="AC312" i="2"/>
  <c r="AE312" i="2" s="1"/>
  <c r="AI312" i="2" s="1"/>
  <c r="AN312" i="2" l="1"/>
  <c r="AL312" i="2"/>
  <c r="AJ312" i="2"/>
  <c r="AM312" i="2"/>
  <c r="N313" i="2" s="1"/>
  <c r="I313" i="2"/>
  <c r="R313" i="2" s="1"/>
  <c r="S313" i="2" s="1"/>
  <c r="P313" i="2" l="1"/>
  <c r="O313" i="2"/>
  <c r="Q313" i="2" s="1"/>
  <c r="Z313" i="2"/>
  <c r="T313" i="2"/>
  <c r="AF313" i="2"/>
  <c r="X313" i="2" l="1"/>
  <c r="AK313" i="2"/>
  <c r="AD313" i="2"/>
  <c r="W313" i="2"/>
  <c r="U313" i="2"/>
  <c r="V313" i="2" s="1"/>
  <c r="Y313" i="2" l="1"/>
  <c r="AC313" i="2" l="1"/>
  <c r="AE313" i="2" s="1"/>
  <c r="AG313" i="2"/>
  <c r="AH313" i="2" s="1"/>
  <c r="AA313" i="2"/>
  <c r="AB313" i="2" s="1"/>
  <c r="AI313" i="2" l="1"/>
  <c r="AJ313" i="2" s="1"/>
  <c r="AL313" i="2" l="1"/>
  <c r="AN313" i="2"/>
  <c r="I314" i="2" s="1"/>
  <c r="R314" i="2" s="1"/>
  <c r="S314" i="2" s="1"/>
  <c r="AF314" i="2" s="1"/>
  <c r="AM313" i="2"/>
  <c r="N314" i="2" s="1"/>
  <c r="T314" i="2" l="1"/>
  <c r="Z314" i="2"/>
  <c r="P314" i="2"/>
  <c r="O314" i="2"/>
  <c r="Q314" i="2" s="1"/>
  <c r="W314" i="2" s="1"/>
  <c r="U314" i="2"/>
  <c r="V314" i="2" s="1"/>
  <c r="AK314" i="2" l="1"/>
  <c r="X314" i="2"/>
  <c r="AD314" i="2"/>
  <c r="Y314" i="2"/>
  <c r="AC314" i="2" l="1"/>
  <c r="AE314" i="2"/>
  <c r="AA314" i="2"/>
  <c r="AB314" i="2" s="1"/>
  <c r="AI314" i="2" s="1"/>
  <c r="AN314" i="2" s="1"/>
  <c r="AG314" i="2"/>
  <c r="AH314" i="2" s="1"/>
  <c r="AL314" i="2" l="1"/>
  <c r="AJ314" i="2"/>
  <c r="AM314" i="2" l="1"/>
  <c r="N315" i="2" s="1"/>
  <c r="I315" i="2"/>
  <c r="R315" i="2" s="1"/>
  <c r="S315" i="2" s="1"/>
  <c r="P315" i="2" l="1"/>
  <c r="O315" i="2"/>
  <c r="Q315" i="2" s="1"/>
  <c r="Z315" i="2"/>
  <c r="AF315" i="2"/>
  <c r="T315" i="2"/>
  <c r="U315" i="2" s="1"/>
  <c r="V315" i="2" s="1"/>
  <c r="AD315" i="2" l="1"/>
  <c r="X315" i="2"/>
  <c r="AK315" i="2"/>
  <c r="W315" i="2"/>
  <c r="Y315" i="2" l="1"/>
  <c r="AC315" i="2" l="1"/>
  <c r="AE315" i="2" s="1"/>
  <c r="AG315" i="2"/>
  <c r="AH315" i="2" s="1"/>
  <c r="AA315" i="2"/>
  <c r="AB315" i="2" s="1"/>
  <c r="AI315" i="2" l="1"/>
  <c r="AN315" i="2" s="1"/>
  <c r="AJ315" i="2"/>
  <c r="I316" i="2" l="1"/>
  <c r="R316" i="2" s="1"/>
  <c r="S316" i="2" s="1"/>
  <c r="AL315" i="2"/>
  <c r="AM315" i="2" l="1"/>
  <c r="N316" i="2" s="1"/>
  <c r="AF316" i="2"/>
  <c r="T316" i="2"/>
  <c r="Z316" i="2"/>
  <c r="O316" i="2" l="1"/>
  <c r="P316" i="2"/>
  <c r="U316" i="2"/>
  <c r="V316" i="2" s="1"/>
  <c r="Q316" i="2" l="1"/>
  <c r="X316" i="2" l="1"/>
  <c r="AD316" i="2"/>
  <c r="AK316" i="2"/>
  <c r="W316" i="2"/>
  <c r="Y316" i="2" s="1"/>
  <c r="AG316" i="2" s="1"/>
  <c r="AH316" i="2" s="1"/>
  <c r="AC316" i="2" l="1"/>
  <c r="AE316" i="2" s="1"/>
  <c r="AA316" i="2"/>
  <c r="AB316" i="2" s="1"/>
  <c r="AI316" i="2" l="1"/>
  <c r="AN316" i="2" s="1"/>
  <c r="AJ316" i="2"/>
  <c r="AL316" i="2"/>
  <c r="AM316" i="2" s="1"/>
  <c r="N317" i="2" s="1"/>
  <c r="I317" i="2"/>
  <c r="R317" i="2" s="1"/>
  <c r="S317" i="2" s="1"/>
  <c r="P317" i="2" l="1"/>
  <c r="O317" i="2"/>
  <c r="Z317" i="2"/>
  <c r="T317" i="2"/>
  <c r="U317" i="2" s="1"/>
  <c r="V317" i="2" s="1"/>
  <c r="AF317" i="2"/>
  <c r="Q317" i="2"/>
  <c r="AD317" i="2" l="1"/>
  <c r="AK317" i="2"/>
  <c r="W317" i="2"/>
  <c r="X317" i="2"/>
  <c r="Y317" i="2" l="1"/>
  <c r="AC317" i="2" l="1"/>
  <c r="AE317" i="2" s="1"/>
  <c r="AA317" i="2"/>
  <c r="AB317" i="2" s="1"/>
  <c r="AG317" i="2"/>
  <c r="AH317" i="2" s="1"/>
  <c r="AI317" i="2" l="1"/>
  <c r="AJ317" i="2" s="1"/>
  <c r="AN317" i="2" l="1"/>
  <c r="I318" i="2" s="1"/>
  <c r="R318" i="2" s="1"/>
  <c r="S318" i="2" s="1"/>
  <c r="AF318" i="2" s="1"/>
  <c r="AL317" i="2"/>
  <c r="AM317" i="2" s="1"/>
  <c r="N318" i="2" s="1"/>
  <c r="T318" i="2" l="1"/>
  <c r="Z318" i="2"/>
  <c r="P318" i="2"/>
  <c r="O318" i="2"/>
  <c r="Q318" i="2" s="1"/>
  <c r="X318" i="2" s="1"/>
  <c r="U318" i="2"/>
  <c r="V318" i="2" s="1"/>
  <c r="AK318" i="2" l="1"/>
  <c r="W318" i="2"/>
  <c r="Y318" i="2" s="1"/>
  <c r="AC318" i="2" s="1"/>
  <c r="AE318" i="2" s="1"/>
  <c r="AD318" i="2"/>
  <c r="AG318" i="2" l="1"/>
  <c r="AA318" i="2"/>
  <c r="AB318" i="2" s="1"/>
  <c r="AI318" i="2"/>
  <c r="AN318" i="2" s="1"/>
  <c r="AH318" i="2"/>
  <c r="AL318" i="2" l="1"/>
  <c r="AM318" i="2" s="1"/>
  <c r="N319" i="2" s="1"/>
  <c r="I319" i="2"/>
  <c r="R319" i="2" s="1"/>
  <c r="S319" i="2" s="1"/>
  <c r="AJ318" i="2"/>
  <c r="P319" i="2" l="1"/>
  <c r="O319" i="2"/>
  <c r="Z319" i="2"/>
  <c r="T319" i="2"/>
  <c r="AF319" i="2"/>
  <c r="Q319" i="2" l="1"/>
  <c r="AK319" i="2" s="1"/>
  <c r="U319" i="2"/>
  <c r="V319" i="2" s="1"/>
  <c r="W319" i="2" l="1"/>
  <c r="Y319" i="2" s="1"/>
  <c r="AD319" i="2"/>
  <c r="X319" i="2"/>
  <c r="AC319" i="2" l="1"/>
  <c r="AE319" i="2"/>
  <c r="AA319" i="2"/>
  <c r="AG319" i="2"/>
  <c r="AH319" i="2" l="1"/>
  <c r="AB319" i="2"/>
  <c r="AI319" i="2" s="1"/>
  <c r="AN319" i="2" s="1"/>
  <c r="AJ319" i="2" l="1"/>
  <c r="I320" i="2" l="1"/>
  <c r="R320" i="2" s="1"/>
  <c r="S320" i="2" s="1"/>
  <c r="AL319" i="2"/>
  <c r="AM319" i="2" l="1"/>
  <c r="N320" i="2" s="1"/>
  <c r="T320" i="2"/>
  <c r="Z320" i="2"/>
  <c r="AF320" i="2"/>
  <c r="P320" i="2" l="1"/>
  <c r="O320" i="2"/>
  <c r="Q320" i="2" s="1"/>
  <c r="AD320" i="2" s="1"/>
  <c r="U320" i="2"/>
  <c r="V320" i="2" s="1"/>
  <c r="W320" i="2" l="1"/>
  <c r="X320" i="2"/>
  <c r="AK320" i="2"/>
  <c r="Y320" i="2"/>
  <c r="AA320" i="2" s="1"/>
  <c r="AG320" i="2" l="1"/>
  <c r="AC320" i="2"/>
  <c r="AE320" i="2" s="1"/>
  <c r="AH320" i="2"/>
  <c r="AB320" i="2"/>
  <c r="AI320" i="2" l="1"/>
  <c r="AN320" i="2" s="1"/>
  <c r="AJ320" i="2" l="1"/>
  <c r="I321" i="2"/>
  <c r="R321" i="2" s="1"/>
  <c r="S321" i="2" s="1"/>
  <c r="AL320" i="2"/>
  <c r="AM320" i="2" l="1"/>
  <c r="N321" i="2" s="1"/>
  <c r="Z321" i="2"/>
  <c r="T321" i="2"/>
  <c r="AF321" i="2"/>
  <c r="P321" i="2" l="1"/>
  <c r="O321" i="2"/>
  <c r="Q321" i="2" s="1"/>
  <c r="AK321" i="2" s="1"/>
  <c r="U321" i="2"/>
  <c r="V321" i="2" s="1"/>
  <c r="X321" i="2" l="1"/>
  <c r="W321" i="2"/>
  <c r="Y321" i="2" s="1"/>
  <c r="AD321" i="2"/>
  <c r="AC321" i="2" l="1"/>
  <c r="AE321" i="2"/>
  <c r="AG321" i="2"/>
  <c r="AA321" i="2"/>
  <c r="AB321" i="2" l="1"/>
  <c r="AI321" i="2" s="1"/>
  <c r="AN321" i="2" s="1"/>
  <c r="AH321" i="2"/>
  <c r="AJ321" i="2" l="1"/>
  <c r="AL321" i="2"/>
  <c r="AM321" i="2" l="1"/>
  <c r="N322" i="2" s="1"/>
  <c r="I322" i="2"/>
  <c r="R322" i="2" s="1"/>
  <c r="S322" i="2" s="1"/>
  <c r="P322" i="2" l="1"/>
  <c r="O322" i="2"/>
  <c r="Z322" i="2"/>
  <c r="AF322" i="2"/>
  <c r="T322" i="2"/>
  <c r="Q322" i="2"/>
  <c r="AD322" i="2" l="1"/>
  <c r="AK322" i="2"/>
  <c r="X322" i="2"/>
  <c r="U322" i="2"/>
  <c r="V322" i="2" s="1"/>
  <c r="W322" i="2"/>
  <c r="Y322" i="2" l="1"/>
  <c r="AA322" i="2"/>
  <c r="AG322" i="2"/>
  <c r="AC322" i="2" l="1"/>
  <c r="AE322" i="2"/>
  <c r="AH322" i="2"/>
  <c r="AB322" i="2"/>
  <c r="AI322" i="2" l="1"/>
  <c r="AN322" i="2" s="1"/>
  <c r="AJ322" i="2"/>
  <c r="I323" i="2" l="1"/>
  <c r="R323" i="2" s="1"/>
  <c r="S323" i="2" s="1"/>
  <c r="AL322" i="2"/>
  <c r="AM322" i="2" l="1"/>
  <c r="N323" i="2" s="1"/>
  <c r="AF323" i="2"/>
  <c r="Z323" i="2"/>
  <c r="T323" i="2"/>
  <c r="O323" i="2" l="1"/>
  <c r="P323" i="2"/>
  <c r="U323" i="2"/>
  <c r="V323" i="2" s="1"/>
  <c r="Q323" i="2" l="1"/>
  <c r="AD323" i="2" l="1"/>
  <c r="W323" i="2"/>
  <c r="Y323" i="2" s="1"/>
  <c r="AA323" i="2" s="1"/>
  <c r="AK323" i="2"/>
  <c r="X323" i="2"/>
  <c r="AG323" i="2" l="1"/>
  <c r="AC323" i="2"/>
  <c r="AE323" i="2" s="1"/>
  <c r="AB323" i="2"/>
  <c r="AH323" i="2"/>
  <c r="AI323" i="2" l="1"/>
  <c r="AN323" i="2" s="1"/>
  <c r="I324" i="2" s="1"/>
  <c r="R324" i="2" s="1"/>
  <c r="S324" i="2" s="1"/>
  <c r="AJ323" i="2" l="1"/>
  <c r="AL323" i="2"/>
  <c r="AM323" i="2" s="1"/>
  <c r="N324" i="2" s="1"/>
  <c r="Z324" i="2"/>
  <c r="T324" i="2"/>
  <c r="AF324" i="2"/>
  <c r="P324" i="2" l="1"/>
  <c r="O324" i="2"/>
  <c r="Q324" i="2" s="1"/>
  <c r="AD324" i="2" s="1"/>
  <c r="U324" i="2"/>
  <c r="V324" i="2" s="1"/>
  <c r="W324" i="2" l="1"/>
  <c r="X324" i="2"/>
  <c r="AK324" i="2"/>
  <c r="Y324" i="2"/>
  <c r="AC324" i="2" l="1"/>
  <c r="AE324" i="2" s="1"/>
  <c r="AG324" i="2"/>
  <c r="AA324" i="2"/>
  <c r="AB324" i="2" l="1"/>
  <c r="AI324" i="2" s="1"/>
  <c r="AN324" i="2" s="1"/>
  <c r="AH324" i="2"/>
  <c r="I325" i="2" l="1"/>
  <c r="R325" i="2" s="1"/>
  <c r="S325" i="2" s="1"/>
  <c r="AL324" i="2"/>
  <c r="AJ324" i="2"/>
  <c r="AM324" i="2" l="1"/>
  <c r="N325" i="2" s="1"/>
  <c r="T325" i="2"/>
  <c r="AF325" i="2"/>
  <c r="Z325" i="2"/>
  <c r="O325" i="2" l="1"/>
  <c r="P325" i="2"/>
  <c r="U325" i="2"/>
  <c r="V325" i="2" s="1"/>
  <c r="Q325" i="2"/>
  <c r="AD325" i="2" l="1"/>
  <c r="AK325" i="2"/>
  <c r="X325" i="2"/>
  <c r="W325" i="2"/>
  <c r="Y325" i="2" l="1"/>
  <c r="AG325" i="2" s="1"/>
  <c r="AA325" i="2" l="1"/>
  <c r="AC325" i="2"/>
  <c r="AE325" i="2" s="1"/>
  <c r="AH325" i="2"/>
  <c r="AB325" i="2"/>
  <c r="AI325" i="2" l="1"/>
  <c r="AN325" i="2" s="1"/>
  <c r="I326" i="2" s="1"/>
  <c r="R326" i="2" s="1"/>
  <c r="S326" i="2" s="1"/>
  <c r="AJ325" i="2" l="1"/>
  <c r="AF326" i="2"/>
  <c r="T326" i="2"/>
  <c r="Z326" i="2"/>
  <c r="AL325" i="2"/>
  <c r="AM325" i="2" l="1"/>
  <c r="N326" i="2" s="1"/>
  <c r="O326" i="2" l="1"/>
  <c r="P326" i="2"/>
  <c r="Q326" i="2" s="1"/>
  <c r="U326" i="2"/>
  <c r="V326" i="2" s="1"/>
  <c r="AD326" i="2" l="1"/>
  <c r="AK326" i="2"/>
  <c r="X326" i="2"/>
  <c r="W326" i="2"/>
  <c r="Y326" i="2" l="1"/>
  <c r="AG326" i="2" s="1"/>
  <c r="AA326" i="2" l="1"/>
  <c r="AC326" i="2"/>
  <c r="AE326" i="2" s="1"/>
  <c r="AH326" i="2"/>
  <c r="AB326" i="2"/>
  <c r="AI326" i="2" l="1"/>
  <c r="AN326" i="2" s="1"/>
  <c r="AJ326" i="2"/>
  <c r="I327" i="2" l="1"/>
  <c r="R327" i="2" s="1"/>
  <c r="S327" i="2" s="1"/>
  <c r="AL326" i="2"/>
  <c r="AM326" i="2" l="1"/>
  <c r="N327" i="2" s="1"/>
  <c r="AF327" i="2"/>
  <c r="T327" i="2"/>
  <c r="Z327" i="2"/>
  <c r="P327" i="2" l="1"/>
  <c r="O327" i="2"/>
  <c r="U327" i="2"/>
  <c r="V327" i="2" s="1"/>
  <c r="Q327" i="2" l="1"/>
  <c r="AK327" i="2" l="1"/>
  <c r="AD327" i="2"/>
  <c r="X327" i="2"/>
  <c r="W327" i="2"/>
  <c r="Y327" i="2" s="1"/>
  <c r="AC327" i="2" s="1"/>
  <c r="AE327" i="2" s="1"/>
  <c r="AG327" i="2" l="1"/>
  <c r="AA327" i="2"/>
  <c r="AB327" i="2" s="1"/>
  <c r="AI327" i="2" s="1"/>
  <c r="AN327" i="2" s="1"/>
  <c r="AH327" i="2"/>
  <c r="I328" i="2" l="1"/>
  <c r="R328" i="2" s="1"/>
  <c r="S328" i="2" s="1"/>
  <c r="AL327" i="2"/>
  <c r="AJ327" i="2"/>
  <c r="AM327" i="2" l="1"/>
  <c r="N328" i="2" s="1"/>
  <c r="AF328" i="2"/>
  <c r="T328" i="2"/>
  <c r="Z328" i="2"/>
  <c r="P328" i="2" l="1"/>
  <c r="O328" i="2"/>
  <c r="Q328" i="2" s="1"/>
  <c r="AK328" i="2" s="1"/>
  <c r="U328" i="2"/>
  <c r="V328" i="2" s="1"/>
  <c r="X328" i="2" l="1"/>
  <c r="W328" i="2"/>
  <c r="Y328" i="2" s="1"/>
  <c r="AG328" i="2" s="1"/>
  <c r="AD328" i="2"/>
  <c r="AA328" i="2" l="1"/>
  <c r="AB328" i="2" s="1"/>
  <c r="AC328" i="2"/>
  <c r="AE328" i="2" s="1"/>
  <c r="AH328" i="2"/>
  <c r="AI328" i="2" l="1"/>
  <c r="AN328" i="2" s="1"/>
  <c r="AJ328" i="2" l="1"/>
  <c r="I329" i="2"/>
  <c r="R329" i="2" s="1"/>
  <c r="S329" i="2" s="1"/>
  <c r="AL328" i="2"/>
  <c r="AM328" i="2" l="1"/>
  <c r="N329" i="2" s="1"/>
  <c r="AF329" i="2"/>
  <c r="Z329" i="2"/>
  <c r="T329" i="2"/>
  <c r="P329" i="2" l="1"/>
  <c r="O329" i="2"/>
  <c r="U329" i="2"/>
  <c r="V329" i="2" s="1"/>
  <c r="Q329" i="2"/>
  <c r="AD329" i="2" l="1"/>
  <c r="AK329" i="2"/>
  <c r="W329" i="2"/>
  <c r="X329" i="2"/>
  <c r="Y329" i="2" l="1"/>
  <c r="AC329" i="2" l="1"/>
  <c r="AE329" i="2"/>
  <c r="AG329" i="2"/>
  <c r="AA329" i="2"/>
  <c r="AH329" i="2" l="1"/>
  <c r="AB329" i="2"/>
  <c r="AI329" i="2" s="1"/>
  <c r="AN329" i="2" s="1"/>
  <c r="AJ329" i="2" l="1"/>
  <c r="I330" i="2" l="1"/>
  <c r="R330" i="2" s="1"/>
  <c r="S330" i="2" s="1"/>
  <c r="AL329" i="2"/>
  <c r="AM329" i="2" l="1"/>
  <c r="N330" i="2" s="1"/>
  <c r="T330" i="2"/>
  <c r="AF330" i="2"/>
  <c r="Z330" i="2"/>
  <c r="P330" i="2" l="1"/>
  <c r="O330" i="2"/>
  <c r="Q330" i="2" s="1"/>
  <c r="AK330" i="2" s="1"/>
  <c r="U330" i="2"/>
  <c r="V330" i="2" s="1"/>
  <c r="X330" i="2" l="1"/>
  <c r="W330" i="2"/>
  <c r="AD330" i="2"/>
  <c r="Y330" i="2"/>
  <c r="AG330" i="2" s="1"/>
  <c r="AA330" i="2" l="1"/>
  <c r="AC330" i="2"/>
  <c r="AE330" i="2" s="1"/>
  <c r="AB330" i="2"/>
  <c r="AH330" i="2"/>
  <c r="AI330" i="2" l="1"/>
  <c r="AN330" i="2" s="1"/>
  <c r="I331" i="2"/>
  <c r="R331" i="2" s="1"/>
  <c r="S331" i="2" s="1"/>
  <c r="AL330" i="2"/>
  <c r="AJ330" i="2"/>
  <c r="AM330" i="2" l="1"/>
  <c r="N331" i="2" s="1"/>
  <c r="T331" i="2"/>
  <c r="AF331" i="2"/>
  <c r="Z331" i="2"/>
  <c r="P331" i="2" l="1"/>
  <c r="O331" i="2"/>
  <c r="Q331" i="2" s="1"/>
  <c r="AD331" i="2" s="1"/>
  <c r="U331" i="2"/>
  <c r="V331" i="2" s="1"/>
  <c r="X331" i="2" l="1"/>
  <c r="AK331" i="2"/>
  <c r="W331" i="2"/>
  <c r="Y331" i="2"/>
  <c r="AC331" i="2" l="1"/>
  <c r="AE331" i="2"/>
  <c r="AG331" i="2"/>
  <c r="AA331" i="2"/>
  <c r="AB331" i="2" l="1"/>
  <c r="AI331" i="2" s="1"/>
  <c r="AN331" i="2" s="1"/>
  <c r="AH331" i="2"/>
  <c r="I332" i="2" l="1"/>
  <c r="R332" i="2" s="1"/>
  <c r="S332" i="2" s="1"/>
  <c r="AL331" i="2"/>
  <c r="AJ331" i="2"/>
  <c r="AM331" i="2" l="1"/>
  <c r="N332" i="2" s="1"/>
  <c r="T332" i="2"/>
  <c r="Z332" i="2"/>
  <c r="AF332" i="2"/>
  <c r="O332" i="2" l="1"/>
  <c r="P332" i="2"/>
  <c r="U332" i="2"/>
  <c r="V332" i="2" s="1"/>
  <c r="Q332" i="2"/>
  <c r="AD332" i="2" l="1"/>
  <c r="AK332" i="2"/>
  <c r="W332" i="2"/>
  <c r="X332" i="2"/>
  <c r="Y332" i="2" l="1"/>
  <c r="AC332" i="2" l="1"/>
  <c r="AE332" i="2"/>
  <c r="AA332" i="2"/>
  <c r="AG332" i="2"/>
  <c r="AH332" i="2" l="1"/>
  <c r="AB332" i="2"/>
  <c r="AI332" i="2" s="1"/>
  <c r="AN332" i="2" s="1"/>
  <c r="AJ332" i="2" l="1"/>
  <c r="I333" i="2" l="1"/>
  <c r="R333" i="2" s="1"/>
  <c r="S333" i="2" s="1"/>
  <c r="AL332" i="2"/>
  <c r="AM332" i="2" l="1"/>
  <c r="N333" i="2" s="1"/>
  <c r="T333" i="2"/>
  <c r="Z333" i="2"/>
  <c r="AF333" i="2"/>
  <c r="O333" i="2" l="1"/>
  <c r="P333" i="2"/>
  <c r="U333" i="2"/>
  <c r="V333" i="2" s="1"/>
  <c r="Q333" i="2"/>
  <c r="AD333" i="2" l="1"/>
  <c r="AK333" i="2"/>
  <c r="X333" i="2"/>
  <c r="W333" i="2"/>
  <c r="Y333" i="2" l="1"/>
  <c r="AC333" i="2" l="1"/>
  <c r="AE333" i="2"/>
  <c r="AG333" i="2"/>
  <c r="AA333" i="2"/>
  <c r="AH333" i="2" l="1"/>
  <c r="AB333" i="2"/>
  <c r="AI333" i="2" s="1"/>
  <c r="AN333" i="2" s="1"/>
  <c r="AJ333" i="2" l="1"/>
  <c r="I334" i="2" l="1"/>
  <c r="R334" i="2" s="1"/>
  <c r="S334" i="2" s="1"/>
  <c r="AL333" i="2"/>
  <c r="AM333" i="2" l="1"/>
  <c r="N334" i="2" s="1"/>
  <c r="AF334" i="2"/>
  <c r="Z334" i="2"/>
  <c r="T334" i="2"/>
  <c r="O334" i="2" l="1"/>
  <c r="P334" i="2"/>
  <c r="U334" i="2"/>
  <c r="V334" i="2" s="1"/>
  <c r="Q334" i="2" l="1"/>
  <c r="AD334" i="2" l="1"/>
  <c r="AK334" i="2"/>
  <c r="X334" i="2"/>
  <c r="W334" i="2"/>
  <c r="Y334" i="2" s="1"/>
  <c r="AC334" i="2" l="1"/>
  <c r="AE334" i="2" s="1"/>
  <c r="AG334" i="2"/>
  <c r="AA334" i="2"/>
  <c r="AB334" i="2" s="1"/>
  <c r="AH334" i="2"/>
  <c r="AI334" i="2" l="1"/>
  <c r="AN334" i="2" s="1"/>
  <c r="I335" i="2"/>
  <c r="R335" i="2" s="1"/>
  <c r="S335" i="2" s="1"/>
  <c r="AL334" i="2"/>
  <c r="AJ334" i="2"/>
  <c r="AM334" i="2" l="1"/>
  <c r="N335" i="2" s="1"/>
  <c r="T335" i="2"/>
  <c r="Z335" i="2"/>
  <c r="AF335" i="2"/>
  <c r="P335" i="2" l="1"/>
  <c r="O335" i="2"/>
  <c r="U335" i="2"/>
  <c r="V335" i="2" s="1"/>
  <c r="Q335" i="2"/>
  <c r="AK335" i="2" s="1"/>
  <c r="W335" i="2" l="1"/>
  <c r="AD335" i="2"/>
  <c r="X335" i="2"/>
  <c r="Y335" i="2" l="1"/>
  <c r="AC335" i="2" l="1"/>
  <c r="AE335" i="2" s="1"/>
  <c r="AA335" i="2"/>
  <c r="AB335" i="2" s="1"/>
  <c r="AG335" i="2"/>
  <c r="AH335" i="2" s="1"/>
  <c r="AI335" i="2" l="1"/>
  <c r="AJ335" i="2" s="1"/>
  <c r="AL335" i="2"/>
  <c r="AM335" i="2" s="1"/>
  <c r="N336" i="2" s="1"/>
  <c r="AN335" i="2"/>
  <c r="I336" i="2"/>
  <c r="R336" i="2" s="1"/>
  <c r="S336" i="2" s="1"/>
  <c r="O336" i="2" l="1"/>
  <c r="P336" i="2"/>
  <c r="Q336" i="2"/>
  <c r="AF336" i="2"/>
  <c r="Z336" i="2"/>
  <c r="T336" i="2"/>
  <c r="AK336" i="2" l="1"/>
  <c r="AD336" i="2"/>
  <c r="U336" i="2"/>
  <c r="V336" i="2" s="1"/>
  <c r="W336" i="2"/>
  <c r="X336" i="2"/>
  <c r="Y336" i="2" l="1"/>
  <c r="AG336" i="2" s="1"/>
  <c r="AA336" i="2" l="1"/>
  <c r="AC336" i="2"/>
  <c r="AE336" i="2" s="1"/>
  <c r="AB336" i="2"/>
  <c r="AH336" i="2"/>
  <c r="AI336" i="2" l="1"/>
  <c r="AN336" i="2" s="1"/>
  <c r="I337" i="2" s="1"/>
  <c r="R337" i="2" s="1"/>
  <c r="S337" i="2" s="1"/>
  <c r="AL336" i="2"/>
  <c r="AJ336" i="2"/>
  <c r="AM336" i="2" l="1"/>
  <c r="N337" i="2" s="1"/>
  <c r="AF337" i="2"/>
  <c r="T337" i="2"/>
  <c r="Z337" i="2"/>
  <c r="O337" i="2" l="1"/>
  <c r="P337" i="2"/>
  <c r="U337" i="2"/>
  <c r="V337" i="2" s="1"/>
  <c r="Q337" i="2" l="1"/>
  <c r="AK337" i="2" l="1"/>
  <c r="AD337" i="2"/>
  <c r="W337" i="2"/>
  <c r="Y337" i="2" s="1"/>
  <c r="X337" i="2"/>
  <c r="AC337" i="2" l="1"/>
  <c r="AE337" i="2" s="1"/>
  <c r="AG337" i="2"/>
  <c r="AH337" i="2" s="1"/>
  <c r="AA337" i="2"/>
  <c r="AB337" i="2" s="1"/>
  <c r="AI337" i="2" l="1"/>
  <c r="AN337" i="2" s="1"/>
  <c r="AJ337" i="2"/>
  <c r="I338" i="2"/>
  <c r="R338" i="2" s="1"/>
  <c r="S338" i="2" s="1"/>
  <c r="AL337" i="2"/>
  <c r="AM337" i="2" l="1"/>
  <c r="N338" i="2" s="1"/>
  <c r="T338" i="2"/>
  <c r="AF338" i="2"/>
  <c r="Z338" i="2"/>
  <c r="O338" i="2" l="1"/>
  <c r="P338" i="2"/>
  <c r="U338" i="2"/>
  <c r="V338" i="2" s="1"/>
  <c r="Q338" i="2" l="1"/>
  <c r="AD338" i="2" l="1"/>
  <c r="AK338" i="2"/>
  <c r="X338" i="2"/>
  <c r="W338" i="2"/>
  <c r="Y338" i="2" s="1"/>
  <c r="AC338" i="2" l="1"/>
  <c r="AE338" i="2" s="1"/>
  <c r="AA338" i="2"/>
  <c r="AB338" i="2" s="1"/>
  <c r="AG338" i="2"/>
  <c r="AH338" i="2" s="1"/>
  <c r="AI338" i="2" l="1"/>
  <c r="AN338" i="2" s="1"/>
  <c r="I339" i="2"/>
  <c r="R339" i="2" s="1"/>
  <c r="S339" i="2" s="1"/>
  <c r="AL338" i="2"/>
  <c r="AJ338" i="2"/>
  <c r="AM338" i="2" l="1"/>
  <c r="N339" i="2" s="1"/>
  <c r="T339" i="2"/>
  <c r="AF339" i="2"/>
  <c r="Z339" i="2"/>
  <c r="P339" i="2" l="1"/>
  <c r="O339" i="2"/>
  <c r="U339" i="2"/>
  <c r="V339" i="2" s="1"/>
  <c r="Q339" i="2"/>
  <c r="AD339" i="2" l="1"/>
  <c r="AK339" i="2"/>
  <c r="X339" i="2"/>
  <c r="W339" i="2"/>
  <c r="Y339" i="2" l="1"/>
  <c r="AG339" i="2" s="1"/>
  <c r="AA339" i="2" l="1"/>
  <c r="AC339" i="2"/>
  <c r="AE339" i="2" s="1"/>
  <c r="AB339" i="2"/>
  <c r="AH339" i="2"/>
  <c r="AI339" i="2" l="1"/>
  <c r="AN339" i="2" s="1"/>
  <c r="I340" i="2"/>
  <c r="R340" i="2" s="1"/>
  <c r="S340" i="2" s="1"/>
  <c r="AL339" i="2"/>
  <c r="AJ339" i="2"/>
  <c r="AM339" i="2" l="1"/>
  <c r="N340" i="2" s="1"/>
  <c r="T340" i="2"/>
  <c r="AF340" i="2"/>
  <c r="Z340" i="2"/>
  <c r="P340" i="2" l="1"/>
  <c r="O340" i="2"/>
  <c r="Q340" i="2" s="1"/>
  <c r="AK340" i="2" s="1"/>
  <c r="U340" i="2"/>
  <c r="V340" i="2" s="1"/>
  <c r="X340" i="2" l="1"/>
  <c r="W340" i="2"/>
  <c r="Y340" i="2" s="1"/>
  <c r="AD340" i="2"/>
  <c r="AC340" i="2" l="1"/>
  <c r="AE340" i="2"/>
  <c r="AG340" i="2"/>
  <c r="AA340" i="2"/>
  <c r="AB340" i="2" l="1"/>
  <c r="AI340" i="2" s="1"/>
  <c r="AN340" i="2" s="1"/>
  <c r="AH340" i="2"/>
  <c r="I341" i="2" l="1"/>
  <c r="R341" i="2" s="1"/>
  <c r="S341" i="2" s="1"/>
  <c r="AL340" i="2"/>
  <c r="AJ340" i="2"/>
  <c r="AM340" i="2" l="1"/>
  <c r="N341" i="2" s="1"/>
  <c r="T341" i="2"/>
  <c r="Z341" i="2"/>
  <c r="AF341" i="2"/>
  <c r="P341" i="2" l="1"/>
  <c r="O341" i="2"/>
  <c r="Q341" i="2" s="1"/>
  <c r="AK341" i="2" s="1"/>
  <c r="U341" i="2"/>
  <c r="V341" i="2" s="1"/>
  <c r="X341" i="2" l="1"/>
  <c r="W341" i="2"/>
  <c r="AD341" i="2"/>
  <c r="Y341" i="2"/>
  <c r="AG341" i="2" s="1"/>
  <c r="AA341" i="2" l="1"/>
  <c r="AB341" i="2" s="1"/>
  <c r="AC341" i="2"/>
  <c r="AE341" i="2" s="1"/>
  <c r="AH341" i="2"/>
  <c r="AI341" i="2" l="1"/>
  <c r="AN341" i="2" s="1"/>
  <c r="I342" i="2"/>
  <c r="R342" i="2" s="1"/>
  <c r="S342" i="2" s="1"/>
  <c r="AL341" i="2"/>
  <c r="AJ341" i="2"/>
  <c r="AM341" i="2" l="1"/>
  <c r="N342" i="2" s="1"/>
  <c r="T342" i="2"/>
  <c r="Z342" i="2"/>
  <c r="AF342" i="2"/>
  <c r="O342" i="2" l="1"/>
  <c r="P342" i="2"/>
  <c r="U342" i="2"/>
  <c r="V342" i="2" s="1"/>
  <c r="Q342" i="2"/>
  <c r="AD342" i="2" l="1"/>
  <c r="AK342" i="2"/>
  <c r="W342" i="2"/>
  <c r="X342" i="2"/>
  <c r="Y342" i="2" l="1"/>
  <c r="AC342" i="2" l="1"/>
  <c r="AE342" i="2" s="1"/>
  <c r="AG342" i="2"/>
  <c r="AA342" i="2"/>
  <c r="AB342" i="2" l="1"/>
  <c r="AI342" i="2" s="1"/>
  <c r="AN342" i="2" s="1"/>
  <c r="AH342" i="2"/>
  <c r="I343" i="2" l="1"/>
  <c r="R343" i="2" s="1"/>
  <c r="S343" i="2" s="1"/>
  <c r="AL342" i="2"/>
  <c r="AJ342" i="2"/>
  <c r="AM342" i="2" l="1"/>
  <c r="N343" i="2" s="1"/>
  <c r="T343" i="2"/>
  <c r="AF343" i="2"/>
  <c r="Z343" i="2"/>
  <c r="P343" i="2" l="1"/>
  <c r="O343" i="2"/>
  <c r="Q343" i="2" s="1"/>
  <c r="AK343" i="2" s="1"/>
  <c r="U343" i="2"/>
  <c r="V343" i="2" s="1"/>
  <c r="X343" i="2" l="1"/>
  <c r="W343" i="2"/>
  <c r="Y343" i="2" s="1"/>
  <c r="AD343" i="2"/>
  <c r="AC343" i="2" l="1"/>
  <c r="AE343" i="2" s="1"/>
  <c r="AG343" i="2"/>
  <c r="AA343" i="2"/>
  <c r="AB343" i="2" l="1"/>
  <c r="AI343" i="2" s="1"/>
  <c r="AN343" i="2" s="1"/>
  <c r="AH343" i="2"/>
  <c r="I344" i="2" l="1"/>
  <c r="R344" i="2" s="1"/>
  <c r="S344" i="2" s="1"/>
  <c r="AL343" i="2"/>
  <c r="AJ343" i="2"/>
  <c r="AM343" i="2" l="1"/>
  <c r="N344" i="2" s="1"/>
  <c r="T344" i="2"/>
  <c r="Z344" i="2"/>
  <c r="AF344" i="2"/>
  <c r="O344" i="2" l="1"/>
  <c r="P344" i="2"/>
  <c r="U344" i="2"/>
  <c r="V344" i="2" s="1"/>
  <c r="Q344" i="2"/>
  <c r="AD344" i="2" l="1"/>
  <c r="AK344" i="2"/>
  <c r="X344" i="2"/>
  <c r="W344" i="2"/>
  <c r="Y344" i="2" l="1"/>
  <c r="AC344" i="2" l="1"/>
  <c r="AE344" i="2"/>
  <c r="AG344" i="2"/>
  <c r="AA344" i="2"/>
  <c r="AB344" i="2" l="1"/>
  <c r="AI344" i="2" s="1"/>
  <c r="AN344" i="2" s="1"/>
  <c r="AH344" i="2"/>
  <c r="I345" i="2" l="1"/>
  <c r="R345" i="2" s="1"/>
  <c r="S345" i="2" s="1"/>
  <c r="AL344" i="2"/>
  <c r="AJ344" i="2"/>
  <c r="AM344" i="2" l="1"/>
  <c r="N345" i="2" s="1"/>
  <c r="T345" i="2"/>
  <c r="Z345" i="2"/>
  <c r="AF345" i="2"/>
  <c r="O345" i="2" l="1"/>
  <c r="P345" i="2"/>
  <c r="Q345" i="2" s="1"/>
  <c r="W345" i="2" s="1"/>
  <c r="U345" i="2"/>
  <c r="V345" i="2" s="1"/>
  <c r="Y345" i="2" l="1"/>
  <c r="AD345" i="2"/>
  <c r="AK345" i="2"/>
  <c r="X345" i="2"/>
  <c r="AA345" i="2"/>
  <c r="AG345" i="2"/>
  <c r="AC345" i="2" l="1"/>
  <c r="AE345" i="2"/>
  <c r="AH345" i="2"/>
  <c r="AB345" i="2"/>
  <c r="AI345" i="2" l="1"/>
  <c r="AN345" i="2" s="1"/>
  <c r="AJ345" i="2" l="1"/>
  <c r="AL345" i="2"/>
  <c r="AM345" i="2" l="1"/>
  <c r="N346" i="2" s="1"/>
  <c r="I346" i="2"/>
  <c r="R346" i="2" s="1"/>
  <c r="S346" i="2" s="1"/>
  <c r="P346" i="2" l="1"/>
  <c r="O346" i="2"/>
  <c r="Q346" i="2" s="1"/>
  <c r="T346" i="2"/>
  <c r="AF346" i="2"/>
  <c r="Z346" i="2"/>
  <c r="AK346" i="2" l="1"/>
  <c r="AD346" i="2"/>
  <c r="U346" i="2"/>
  <c r="V346" i="2" s="1"/>
  <c r="W346" i="2"/>
  <c r="X346" i="2"/>
  <c r="Y346" i="2" l="1"/>
  <c r="AC346" i="2" l="1"/>
  <c r="AE346" i="2"/>
  <c r="AA346" i="2"/>
  <c r="AB346" i="2" s="1"/>
  <c r="AI346" i="2" s="1"/>
  <c r="AN346" i="2" s="1"/>
  <c r="AG346" i="2"/>
  <c r="AH346" i="2" s="1"/>
  <c r="AJ346" i="2" l="1"/>
  <c r="I347" i="2" l="1"/>
  <c r="R347" i="2" s="1"/>
  <c r="S347" i="2" s="1"/>
  <c r="AL346" i="2"/>
  <c r="AM346" i="2" l="1"/>
  <c r="N347" i="2" s="1"/>
  <c r="T347" i="2"/>
  <c r="AF347" i="2"/>
  <c r="Z347" i="2"/>
  <c r="P347" i="2" l="1"/>
  <c r="O347" i="2"/>
  <c r="Q347" i="2" s="1"/>
  <c r="AK347" i="2" s="1"/>
  <c r="U347" i="2"/>
  <c r="V347" i="2" s="1"/>
  <c r="X347" i="2" l="1"/>
  <c r="W347" i="2"/>
  <c r="Y347" i="2" s="1"/>
  <c r="AD347" i="2"/>
  <c r="AC347" i="2" l="1"/>
  <c r="AE347" i="2"/>
  <c r="AG347" i="2"/>
  <c r="AA347" i="2"/>
  <c r="AB347" i="2" l="1"/>
  <c r="AI347" i="2" s="1"/>
  <c r="AN347" i="2" s="1"/>
  <c r="AH347" i="2"/>
  <c r="I348" i="2" l="1"/>
  <c r="R348" i="2" s="1"/>
  <c r="S348" i="2" s="1"/>
  <c r="AL347" i="2"/>
  <c r="AJ347" i="2"/>
  <c r="AM347" i="2" l="1"/>
  <c r="N348" i="2" s="1"/>
  <c r="AF348" i="2"/>
  <c r="T348" i="2"/>
  <c r="Z348" i="2"/>
  <c r="P348" i="2" l="1"/>
  <c r="O348" i="2"/>
  <c r="Q348" i="2" s="1"/>
  <c r="AK348" i="2" s="1"/>
  <c r="U348" i="2"/>
  <c r="V348" i="2" s="1"/>
  <c r="W348" i="2" l="1"/>
  <c r="X348" i="2"/>
  <c r="AD348" i="2"/>
  <c r="Y348" i="2"/>
  <c r="AC348" i="2" l="1"/>
  <c r="AE348" i="2" s="1"/>
  <c r="AG348" i="2"/>
  <c r="AA348" i="2"/>
  <c r="AB348" i="2" l="1"/>
  <c r="AI348" i="2" s="1"/>
  <c r="AN348" i="2" s="1"/>
  <c r="AH348" i="2"/>
  <c r="I349" i="2" l="1"/>
  <c r="R349" i="2" s="1"/>
  <c r="S349" i="2" s="1"/>
  <c r="AL348" i="2"/>
  <c r="AJ348" i="2"/>
  <c r="AM348" i="2" l="1"/>
  <c r="N349" i="2" s="1"/>
  <c r="AF349" i="2"/>
  <c r="T349" i="2"/>
  <c r="Z349" i="2"/>
  <c r="O349" i="2" l="1"/>
  <c r="P349" i="2"/>
  <c r="U349" i="2"/>
  <c r="V349" i="2" s="1"/>
  <c r="Q349" i="2" l="1"/>
  <c r="AK349" i="2" l="1"/>
  <c r="AD349" i="2"/>
  <c r="W349" i="2"/>
  <c r="Y349" i="2" s="1"/>
  <c r="AC349" i="2" s="1"/>
  <c r="X349" i="2"/>
  <c r="AG349" i="2" l="1"/>
  <c r="AH349" i="2" s="1"/>
  <c r="AA349" i="2"/>
  <c r="AB349" i="2" s="1"/>
  <c r="AE349" i="2"/>
  <c r="AI349" i="2" s="1"/>
  <c r="AJ349" i="2" l="1"/>
  <c r="AL349" i="2"/>
  <c r="AN349" i="2"/>
  <c r="I350" i="2" s="1"/>
  <c r="R350" i="2" s="1"/>
  <c r="S350" i="2" s="1"/>
  <c r="T350" i="2" s="1"/>
  <c r="AM349" i="2"/>
  <c r="N350" i="2" s="1"/>
  <c r="AF350" i="2" l="1"/>
  <c r="Z350" i="2"/>
  <c r="P350" i="2"/>
  <c r="O350" i="2"/>
  <c r="Q350" i="2" s="1"/>
  <c r="AK350" i="2" s="1"/>
  <c r="U350" i="2"/>
  <c r="V350" i="2" s="1"/>
  <c r="X350" i="2" l="1"/>
  <c r="W350" i="2"/>
  <c r="Y350" i="2" s="1"/>
  <c r="AD350" i="2"/>
  <c r="AC350" i="2" l="1"/>
  <c r="AE350" i="2" s="1"/>
  <c r="AA350" i="2"/>
  <c r="AG350" i="2"/>
  <c r="AB350" i="2" l="1"/>
  <c r="AI350" i="2" s="1"/>
  <c r="AN350" i="2" s="1"/>
  <c r="AH350" i="2"/>
  <c r="AJ350" i="2" l="1"/>
  <c r="AL350" i="2"/>
  <c r="AM350" i="2" l="1"/>
  <c r="N351" i="2" s="1"/>
  <c r="I351" i="2"/>
  <c r="R351" i="2" s="1"/>
  <c r="S351" i="2" s="1"/>
  <c r="P351" i="2" l="1"/>
  <c r="O351" i="2"/>
  <c r="Q351" i="2" s="1"/>
  <c r="AF351" i="2"/>
  <c r="Z351" i="2"/>
  <c r="T351" i="2"/>
  <c r="AK351" i="2" l="1"/>
  <c r="AD351" i="2"/>
  <c r="W351" i="2"/>
  <c r="U351" i="2"/>
  <c r="V351" i="2" s="1"/>
  <c r="X351" i="2"/>
  <c r="Y351" i="2" l="1"/>
  <c r="AG351" i="2" s="1"/>
  <c r="AH351" i="2" s="1"/>
  <c r="AA351" i="2" l="1"/>
  <c r="AC351" i="2"/>
  <c r="AE351" i="2" s="1"/>
  <c r="AB351" i="2"/>
  <c r="AI351" i="2" l="1"/>
  <c r="AN351" i="2" s="1"/>
  <c r="AL351" i="2"/>
  <c r="AJ351" i="2" l="1"/>
  <c r="AM351" i="2"/>
  <c r="N352" i="2" s="1"/>
  <c r="I352" i="2"/>
  <c r="R352" i="2" s="1"/>
  <c r="S352" i="2" s="1"/>
  <c r="P352" i="2" l="1"/>
  <c r="O352" i="2"/>
  <c r="AF352" i="2"/>
  <c r="Z352" i="2"/>
  <c r="T352" i="2"/>
  <c r="Q352" i="2" l="1"/>
  <c r="X352" i="2" s="1"/>
  <c r="U352" i="2"/>
  <c r="V352" i="2" s="1"/>
  <c r="AK352" i="2" l="1"/>
  <c r="W352" i="2"/>
  <c r="AD352" i="2"/>
  <c r="Y352" i="2"/>
  <c r="AG352" i="2" s="1"/>
  <c r="AA352" i="2" l="1"/>
  <c r="AC352" i="2"/>
  <c r="AE352" i="2" s="1"/>
  <c r="AB352" i="2"/>
  <c r="AH352" i="2"/>
  <c r="AI352" i="2" l="1"/>
  <c r="AN352" i="2" s="1"/>
  <c r="I353" i="2"/>
  <c r="R353" i="2" s="1"/>
  <c r="S353" i="2" s="1"/>
  <c r="AL352" i="2"/>
  <c r="AJ352" i="2"/>
  <c r="AM352" i="2" l="1"/>
  <c r="N353" i="2" s="1"/>
  <c r="Z353" i="2"/>
  <c r="T353" i="2"/>
  <c r="AF353" i="2"/>
  <c r="O353" i="2" l="1"/>
  <c r="P353" i="2"/>
  <c r="U353" i="2"/>
  <c r="V353" i="2" s="1"/>
  <c r="Q353" i="2" l="1"/>
  <c r="AK353" i="2" s="1"/>
  <c r="W353" i="2" l="1"/>
  <c r="Y353" i="2" s="1"/>
  <c r="AG353" i="2" s="1"/>
  <c r="AD353" i="2"/>
  <c r="X353" i="2"/>
  <c r="AA353" i="2"/>
  <c r="AC353" i="2" l="1"/>
  <c r="AE353" i="2" s="1"/>
  <c r="AB353" i="2"/>
  <c r="AH353" i="2"/>
  <c r="AI353" i="2" l="1"/>
  <c r="AN353" i="2" s="1"/>
  <c r="AJ353" i="2"/>
  <c r="AL353" i="2"/>
  <c r="AM353" i="2" l="1"/>
  <c r="N354" i="2" s="1"/>
  <c r="I354" i="2"/>
  <c r="R354" i="2" s="1"/>
  <c r="S354" i="2" s="1"/>
  <c r="O354" i="2" l="1"/>
  <c r="P354" i="2"/>
  <c r="Q354" i="2" s="1"/>
  <c r="Z354" i="2"/>
  <c r="AF354" i="2"/>
  <c r="T354" i="2"/>
  <c r="AK354" i="2" l="1"/>
  <c r="AD354" i="2"/>
  <c r="U354" i="2"/>
  <c r="V354" i="2" s="1"/>
  <c r="W354" i="2"/>
  <c r="X354" i="2"/>
  <c r="Y354" i="2" l="1"/>
  <c r="AA354" i="2" s="1"/>
  <c r="AB354" i="2" s="1"/>
  <c r="AG354" i="2" l="1"/>
  <c r="AC354" i="2"/>
  <c r="AE354" i="2"/>
  <c r="AI354" i="2" s="1"/>
  <c r="AN354" i="2" s="1"/>
  <c r="AH354" i="2"/>
  <c r="I355" i="2" l="1"/>
  <c r="R355" i="2" s="1"/>
  <c r="S355" i="2" s="1"/>
  <c r="AL354" i="2"/>
  <c r="AJ354" i="2"/>
  <c r="AM354" i="2" l="1"/>
  <c r="N355" i="2" s="1"/>
  <c r="T355" i="2"/>
  <c r="Z355" i="2"/>
  <c r="AF355" i="2"/>
  <c r="P355" i="2" l="1"/>
  <c r="O355" i="2"/>
  <c r="Q355" i="2" s="1"/>
  <c r="AK355" i="2" s="1"/>
  <c r="U355" i="2"/>
  <c r="V355" i="2" s="1"/>
  <c r="X355" i="2" l="1"/>
  <c r="W355" i="2"/>
  <c r="AD355" i="2"/>
  <c r="Y355" i="2"/>
  <c r="AG355" i="2" s="1"/>
  <c r="AA355" i="2" l="1"/>
  <c r="AC355" i="2"/>
  <c r="AE355" i="2" s="1"/>
  <c r="AH355" i="2"/>
  <c r="AB355" i="2"/>
  <c r="AI355" i="2" l="1"/>
  <c r="AN355" i="2" s="1"/>
  <c r="AL355" i="2" l="1"/>
  <c r="AM355" i="2" s="1"/>
  <c r="N356" i="2" s="1"/>
  <c r="AJ355" i="2"/>
  <c r="I356" i="2"/>
  <c r="R356" i="2" s="1"/>
  <c r="S356" i="2" s="1"/>
  <c r="P356" i="2" l="1"/>
  <c r="O356" i="2"/>
  <c r="Q356" i="2" s="1"/>
  <c r="AF356" i="2"/>
  <c r="T356" i="2"/>
  <c r="U356" i="2" s="1"/>
  <c r="V356" i="2" s="1"/>
  <c r="Z356" i="2"/>
  <c r="AK356" i="2" l="1"/>
  <c r="AD356" i="2"/>
  <c r="X356" i="2"/>
  <c r="W356" i="2"/>
  <c r="Y356" i="2" l="1"/>
  <c r="AC356" i="2" l="1"/>
  <c r="AE356" i="2"/>
  <c r="AA356" i="2"/>
  <c r="AG356" i="2"/>
  <c r="AH356" i="2" l="1"/>
  <c r="AB356" i="2"/>
  <c r="AI356" i="2" s="1"/>
  <c r="AN356" i="2" s="1"/>
  <c r="AJ356" i="2" l="1"/>
  <c r="AL356" i="2"/>
  <c r="AM356" i="2" l="1"/>
  <c r="N357" i="2" s="1"/>
  <c r="I357" i="2"/>
  <c r="R357" i="2" s="1"/>
  <c r="S357" i="2" s="1"/>
  <c r="O357" i="2" l="1"/>
  <c r="P357" i="2"/>
  <c r="T357" i="2"/>
  <c r="AF357" i="2"/>
  <c r="Z357" i="2"/>
  <c r="Q357" i="2"/>
  <c r="AD357" i="2" l="1"/>
  <c r="AK357" i="2"/>
  <c r="X357" i="2"/>
  <c r="U357" i="2"/>
  <c r="V357" i="2" s="1"/>
  <c r="W357" i="2"/>
  <c r="Y357" i="2" l="1"/>
  <c r="AC357" i="2" l="1"/>
  <c r="AE357" i="2"/>
  <c r="AG357" i="2"/>
  <c r="AA357" i="2"/>
  <c r="AH357" i="2" l="1"/>
  <c r="AB357" i="2"/>
  <c r="AI357" i="2" s="1"/>
  <c r="AN357" i="2" s="1"/>
  <c r="AJ357" i="2" l="1"/>
  <c r="I358" i="2" l="1"/>
  <c r="R358" i="2" s="1"/>
  <c r="S358" i="2" s="1"/>
  <c r="AL357" i="2"/>
  <c r="AM357" i="2" l="1"/>
  <c r="N358" i="2" s="1"/>
  <c r="Z358" i="2"/>
  <c r="T358" i="2"/>
  <c r="AF358" i="2"/>
  <c r="O358" i="2" l="1"/>
  <c r="P358" i="2"/>
  <c r="U358" i="2"/>
  <c r="V358" i="2" s="1"/>
  <c r="Q358" i="2"/>
  <c r="AD358" i="2" l="1"/>
  <c r="AK358" i="2"/>
  <c r="X358" i="2"/>
  <c r="W358" i="2"/>
  <c r="Y358" i="2" l="1"/>
  <c r="AG358" i="2" s="1"/>
  <c r="AA358" i="2" l="1"/>
  <c r="AC358" i="2"/>
  <c r="AE358" i="2" s="1"/>
  <c r="AB358" i="2"/>
  <c r="AH358" i="2"/>
  <c r="AI358" i="2" l="1"/>
  <c r="AN358" i="2" s="1"/>
  <c r="I359" i="2"/>
  <c r="R359" i="2" s="1"/>
  <c r="S359" i="2" s="1"/>
  <c r="AJ358" i="2"/>
  <c r="AL358" i="2" l="1"/>
  <c r="AM358" i="2"/>
  <c r="N359" i="2" s="1"/>
  <c r="Z359" i="2"/>
  <c r="AF359" i="2"/>
  <c r="T359" i="2"/>
  <c r="O359" i="2" l="1"/>
  <c r="P359" i="2"/>
  <c r="U359" i="2"/>
  <c r="V359" i="2" s="1"/>
  <c r="Q359" i="2" l="1"/>
  <c r="X359" i="2" l="1"/>
  <c r="AD359" i="2"/>
  <c r="AK359" i="2"/>
  <c r="W359" i="2"/>
  <c r="Y359" i="2" s="1"/>
  <c r="AC359" i="2" l="1"/>
  <c r="AE359" i="2"/>
  <c r="AG359" i="2"/>
  <c r="AH359" i="2" s="1"/>
  <c r="AA359" i="2"/>
  <c r="AB359" i="2" s="1"/>
  <c r="AI359" i="2" s="1"/>
  <c r="AN359" i="2" s="1"/>
  <c r="I360" i="2" l="1"/>
  <c r="R360" i="2" s="1"/>
  <c r="S360" i="2" s="1"/>
  <c r="AL359" i="2"/>
  <c r="AJ359" i="2"/>
  <c r="AM359" i="2" l="1"/>
  <c r="N360" i="2" s="1"/>
  <c r="Z360" i="2"/>
  <c r="T360" i="2"/>
  <c r="AF360" i="2"/>
  <c r="P360" i="2" l="1"/>
  <c r="O360" i="2"/>
  <c r="Q360" i="2" s="1"/>
  <c r="AK360" i="2" s="1"/>
  <c r="U360" i="2"/>
  <c r="V360" i="2" s="1"/>
  <c r="W360" i="2" l="1"/>
  <c r="AD360" i="2"/>
  <c r="X360" i="2"/>
  <c r="Y360" i="2"/>
  <c r="AC360" i="2" l="1"/>
  <c r="AE360" i="2"/>
  <c r="AG360" i="2"/>
  <c r="AA360" i="2"/>
  <c r="AH360" i="2" l="1"/>
  <c r="AB360" i="2"/>
  <c r="AI360" i="2" s="1"/>
  <c r="AN360" i="2" s="1"/>
  <c r="AJ360" i="2" l="1"/>
  <c r="I361" i="2" l="1"/>
  <c r="R361" i="2" s="1"/>
  <c r="S361" i="2" s="1"/>
  <c r="AL360" i="2"/>
  <c r="AM360" i="2" l="1"/>
  <c r="N361" i="2" s="1"/>
  <c r="Z361" i="2"/>
  <c r="AF361" i="2"/>
  <c r="T361" i="2"/>
  <c r="O361" i="2" l="1"/>
  <c r="P361" i="2"/>
  <c r="U361" i="2"/>
  <c r="V361" i="2" s="1"/>
  <c r="Q361" i="2" l="1"/>
  <c r="W361" i="2" l="1"/>
  <c r="Y361" i="2" s="1"/>
  <c r="AK361" i="2"/>
  <c r="X361" i="2"/>
  <c r="AD361" i="2"/>
  <c r="AC361" i="2" l="1"/>
  <c r="AE361" i="2" s="1"/>
  <c r="AG361" i="2"/>
  <c r="AH361" i="2" s="1"/>
  <c r="AA361" i="2"/>
  <c r="AB361" i="2" s="1"/>
  <c r="AI361" i="2" l="1"/>
  <c r="AN361" i="2" s="1"/>
  <c r="AL361" i="2"/>
  <c r="AJ361" i="2"/>
  <c r="I362" i="2"/>
  <c r="R362" i="2" s="1"/>
  <c r="S362" i="2" s="1"/>
  <c r="AM361" i="2" l="1"/>
  <c r="N362" i="2" s="1"/>
  <c r="T362" i="2"/>
  <c r="AF362" i="2"/>
  <c r="Z362" i="2"/>
  <c r="P362" i="2" l="1"/>
  <c r="O362" i="2"/>
  <c r="Q362" i="2" s="1"/>
  <c r="AK362" i="2" s="1"/>
  <c r="U362" i="2"/>
  <c r="V362" i="2" s="1"/>
  <c r="X362" i="2" l="1"/>
  <c r="AD362" i="2"/>
  <c r="W362" i="2"/>
  <c r="Y362" i="2" s="1"/>
  <c r="AC362" i="2" l="1"/>
  <c r="AE362" i="2" s="1"/>
  <c r="AA362" i="2"/>
  <c r="AG362" i="2"/>
  <c r="AB362" i="2" l="1"/>
  <c r="AI362" i="2" s="1"/>
  <c r="AN362" i="2" s="1"/>
  <c r="AH362" i="2"/>
  <c r="I363" i="2" l="1"/>
  <c r="R363" i="2" s="1"/>
  <c r="S363" i="2" s="1"/>
  <c r="AL362" i="2"/>
  <c r="AJ362" i="2"/>
  <c r="AM362" i="2" l="1"/>
  <c r="N363" i="2" s="1"/>
  <c r="AF363" i="2"/>
  <c r="Z363" i="2"/>
  <c r="T363" i="2"/>
  <c r="O363" i="2" l="1"/>
  <c r="P363" i="2"/>
  <c r="Q363" i="2" s="1"/>
  <c r="W363" i="2" s="1"/>
  <c r="U363" i="2"/>
  <c r="V363" i="2" s="1"/>
  <c r="X363" i="2" l="1"/>
  <c r="Y363" i="2"/>
  <c r="AD363" i="2"/>
  <c r="AK363" i="2"/>
  <c r="AA363" i="2"/>
  <c r="AG363" i="2"/>
  <c r="AC363" i="2" l="1"/>
  <c r="AE363" i="2"/>
  <c r="AH363" i="2"/>
  <c r="AB363" i="2"/>
  <c r="AI363" i="2" s="1"/>
  <c r="AN363" i="2" s="1"/>
  <c r="AJ363" i="2" l="1"/>
  <c r="I364" i="2" l="1"/>
  <c r="R364" i="2" s="1"/>
  <c r="S364" i="2" s="1"/>
  <c r="AL363" i="2"/>
  <c r="AM363" i="2" l="1"/>
  <c r="N364" i="2" s="1"/>
  <c r="T364" i="2"/>
  <c r="Z364" i="2"/>
  <c r="AF364" i="2"/>
  <c r="O364" i="2" l="1"/>
  <c r="P364" i="2"/>
  <c r="U364" i="2"/>
  <c r="V364" i="2" s="1"/>
  <c r="Q364" i="2" l="1"/>
  <c r="AD364" i="2" l="1"/>
  <c r="AK364" i="2"/>
  <c r="X364" i="2"/>
  <c r="W364" i="2"/>
  <c r="Y364" i="2" s="1"/>
  <c r="AC364" i="2" l="1"/>
  <c r="AE364" i="2" s="1"/>
  <c r="AG364" i="2"/>
  <c r="AH364" i="2" s="1"/>
  <c r="AA364" i="2"/>
  <c r="AB364" i="2" s="1"/>
  <c r="AI364" i="2" l="1"/>
  <c r="AN364" i="2" s="1"/>
  <c r="I365" i="2"/>
  <c r="R365" i="2" s="1"/>
  <c r="S365" i="2" s="1"/>
  <c r="AJ364" i="2"/>
  <c r="AL364" i="2"/>
  <c r="AM364" i="2" l="1"/>
  <c r="N365" i="2" s="1"/>
  <c r="Z365" i="2"/>
  <c r="AF365" i="2"/>
  <c r="T365" i="2"/>
  <c r="O365" i="2" l="1"/>
  <c r="P365" i="2"/>
  <c r="U365" i="2"/>
  <c r="V365" i="2" s="1"/>
  <c r="Q365" i="2"/>
  <c r="AD365" i="2" l="1"/>
  <c r="AK365" i="2"/>
  <c r="X365" i="2"/>
  <c r="W365" i="2"/>
  <c r="Y365" i="2" l="1"/>
  <c r="AG365" i="2" s="1"/>
  <c r="AA365" i="2"/>
  <c r="AC365" i="2" l="1"/>
  <c r="AE365" i="2" s="1"/>
  <c r="AH365" i="2"/>
  <c r="AB365" i="2"/>
  <c r="AI365" i="2" l="1"/>
  <c r="AN365" i="2" s="1"/>
  <c r="AJ365" i="2"/>
  <c r="I366" i="2" l="1"/>
  <c r="R366" i="2" s="1"/>
  <c r="S366" i="2" s="1"/>
  <c r="AL365" i="2"/>
  <c r="AM365" i="2" l="1"/>
  <c r="N366" i="2" s="1"/>
  <c r="Z366" i="2"/>
  <c r="AF366" i="2"/>
  <c r="T366" i="2"/>
  <c r="P366" i="2" l="1"/>
  <c r="O366" i="2"/>
  <c r="Q366" i="2" s="1"/>
  <c r="AD366" i="2" s="1"/>
  <c r="U366" i="2"/>
  <c r="V366" i="2" s="1"/>
  <c r="X366" i="2" l="1"/>
  <c r="AK366" i="2"/>
  <c r="W366" i="2"/>
  <c r="Y366" i="2"/>
  <c r="AC366" i="2" l="1"/>
  <c r="AE366" i="2"/>
  <c r="AG366" i="2"/>
  <c r="AA366" i="2"/>
  <c r="AH366" i="2" l="1"/>
  <c r="AB366" i="2"/>
  <c r="AI366" i="2" s="1"/>
  <c r="AN366" i="2" s="1"/>
  <c r="AJ366" i="2" l="1"/>
  <c r="I367" i="2" l="1"/>
  <c r="R367" i="2" s="1"/>
  <c r="S367" i="2" s="1"/>
  <c r="AL366" i="2"/>
  <c r="AM366" i="2" l="1"/>
  <c r="N367" i="2" s="1"/>
  <c r="T367" i="2"/>
  <c r="AF367" i="2"/>
  <c r="Z367" i="2"/>
  <c r="O367" i="2" l="1"/>
  <c r="P367" i="2"/>
  <c r="U367" i="2"/>
  <c r="V367" i="2" s="1"/>
  <c r="Q367" i="2"/>
  <c r="AK367" i="2" s="1"/>
  <c r="W367" i="2" l="1"/>
  <c r="AD367" i="2"/>
  <c r="X367" i="2"/>
  <c r="Y367" i="2" l="1"/>
  <c r="AC367" i="2" l="1"/>
  <c r="AE367" i="2" s="1"/>
  <c r="AA367" i="2"/>
  <c r="AB367" i="2" s="1"/>
  <c r="AG367" i="2"/>
  <c r="AH367" i="2" s="1"/>
  <c r="AI367" i="2" l="1"/>
  <c r="AJ367" i="2" s="1"/>
  <c r="AN367" i="2"/>
  <c r="I368" i="2"/>
  <c r="R368" i="2" s="1"/>
  <c r="S368" i="2" s="1"/>
  <c r="AL367" i="2" l="1"/>
  <c r="AM367" i="2" s="1"/>
  <c r="N368" i="2" s="1"/>
  <c r="P368" i="2" s="1"/>
  <c r="AF368" i="2"/>
  <c r="Z368" i="2"/>
  <c r="T368" i="2"/>
  <c r="U368" i="2" s="1"/>
  <c r="V368" i="2" s="1"/>
  <c r="O368" i="2" l="1"/>
  <c r="Q368" i="2"/>
  <c r="AD368" i="2" s="1"/>
  <c r="X368" i="2" l="1"/>
  <c r="W368" i="2"/>
  <c r="AK368" i="2"/>
  <c r="Y368" i="2"/>
  <c r="AC368" i="2" l="1"/>
  <c r="AE368" i="2"/>
  <c r="AA368" i="2"/>
  <c r="AG368" i="2"/>
  <c r="AH368" i="2" l="1"/>
  <c r="AB368" i="2"/>
  <c r="AI368" i="2" s="1"/>
  <c r="AN368" i="2" s="1"/>
  <c r="AJ368" i="2" l="1"/>
  <c r="I369" i="2" l="1"/>
  <c r="R369" i="2" s="1"/>
  <c r="S369" i="2" s="1"/>
  <c r="AL368" i="2"/>
  <c r="AM368" i="2" l="1"/>
  <c r="N369" i="2" s="1"/>
  <c r="AF369" i="2"/>
  <c r="T369" i="2"/>
  <c r="Z369" i="2"/>
  <c r="P369" i="2" l="1"/>
  <c r="O369" i="2"/>
  <c r="Q369" i="2" s="1"/>
  <c r="AK369" i="2" s="1"/>
  <c r="U369" i="2"/>
  <c r="V369" i="2" s="1"/>
  <c r="X369" i="2" l="1"/>
  <c r="W369" i="2"/>
  <c r="Y369" i="2" s="1"/>
  <c r="AG369" i="2" s="1"/>
  <c r="AD369" i="2"/>
  <c r="AC369" i="2" l="1"/>
  <c r="AE369" i="2" s="1"/>
  <c r="AA369" i="2"/>
  <c r="AB369" i="2" s="1"/>
  <c r="AH369" i="2"/>
  <c r="AI369" i="2" l="1"/>
  <c r="AN369" i="2" s="1"/>
  <c r="AJ369" i="2"/>
  <c r="I370" i="2" l="1"/>
  <c r="R370" i="2" s="1"/>
  <c r="S370" i="2" s="1"/>
  <c r="AL369" i="2"/>
  <c r="AM369" i="2" l="1"/>
  <c r="N370" i="2" s="1"/>
  <c r="AF370" i="2"/>
  <c r="Z370" i="2"/>
  <c r="T370" i="2"/>
  <c r="O370" i="2" l="1"/>
  <c r="P370" i="2"/>
  <c r="U370" i="2"/>
  <c r="V370" i="2" s="1"/>
  <c r="Q370" i="2" l="1"/>
  <c r="AD370" i="2" l="1"/>
  <c r="AK370" i="2"/>
  <c r="W370" i="2"/>
  <c r="Y370" i="2" s="1"/>
  <c r="AG370" i="2" s="1"/>
  <c r="X370" i="2"/>
  <c r="AA370" i="2" l="1"/>
  <c r="AC370" i="2"/>
  <c r="AE370" i="2" s="1"/>
  <c r="AB370" i="2"/>
  <c r="AH370" i="2"/>
  <c r="AI370" i="2" l="1"/>
  <c r="AN370" i="2" s="1"/>
  <c r="I371" i="2"/>
  <c r="R371" i="2" s="1"/>
  <c r="S371" i="2" s="1"/>
  <c r="AL370" i="2"/>
  <c r="AJ370" i="2"/>
  <c r="AM370" i="2" l="1"/>
  <c r="N371" i="2" s="1"/>
  <c r="T371" i="2"/>
  <c r="AF371" i="2"/>
  <c r="Z371" i="2"/>
  <c r="O371" i="2" l="1"/>
  <c r="P371" i="2"/>
  <c r="U371" i="2"/>
  <c r="V371" i="2" s="1"/>
  <c r="Q371" i="2"/>
  <c r="AD371" i="2" l="1"/>
  <c r="AK371" i="2"/>
  <c r="W371" i="2"/>
  <c r="X371" i="2"/>
  <c r="Y371" i="2" l="1"/>
  <c r="AC371" i="2" l="1"/>
  <c r="AE371" i="2" s="1"/>
  <c r="AG371" i="2"/>
  <c r="AA371" i="2"/>
  <c r="AH371" i="2" l="1"/>
  <c r="AB371" i="2"/>
  <c r="AI371" i="2" s="1"/>
  <c r="AN371" i="2" s="1"/>
  <c r="AJ371" i="2" l="1"/>
  <c r="I372" i="2"/>
  <c r="R372" i="2" s="1"/>
  <c r="S372" i="2" s="1"/>
  <c r="AL371" i="2"/>
  <c r="AM371" i="2" l="1"/>
  <c r="N372" i="2" s="1"/>
  <c r="AF372" i="2"/>
  <c r="T372" i="2"/>
  <c r="Z372" i="2"/>
  <c r="O372" i="2" l="1"/>
  <c r="P372" i="2"/>
  <c r="Q372" i="2" s="1"/>
  <c r="U372" i="2"/>
  <c r="V372" i="2" s="1"/>
  <c r="AD372" i="2" l="1"/>
  <c r="AK372" i="2"/>
  <c r="W372" i="2"/>
  <c r="X372" i="2"/>
  <c r="Y372" i="2" l="1"/>
  <c r="AC372" i="2" l="1"/>
  <c r="AE372" i="2"/>
  <c r="AA372" i="2"/>
  <c r="AG372" i="2"/>
  <c r="AB372" i="2" l="1"/>
  <c r="AI372" i="2" s="1"/>
  <c r="AN372" i="2" s="1"/>
  <c r="AH372" i="2"/>
  <c r="AJ372" i="2" l="1"/>
  <c r="AL372" i="2"/>
  <c r="AM372" i="2" l="1"/>
  <c r="N373" i="2" s="1"/>
  <c r="I373" i="2"/>
  <c r="R373" i="2" s="1"/>
  <c r="S373" i="2" s="1"/>
  <c r="O373" i="2" l="1"/>
  <c r="P373" i="2"/>
  <c r="AF373" i="2"/>
  <c r="T373" i="2"/>
  <c r="Z373" i="2"/>
  <c r="Q373" i="2" l="1"/>
  <c r="AK373" i="2" s="1"/>
  <c r="U373" i="2"/>
  <c r="V373" i="2" s="1"/>
  <c r="X373" i="2" l="1"/>
  <c r="W373" i="2"/>
  <c r="Y373" i="2" s="1"/>
  <c r="AD373" i="2"/>
  <c r="AG373" i="2" l="1"/>
  <c r="AH373" i="2" s="1"/>
  <c r="AA373" i="2"/>
  <c r="AC373" i="2"/>
  <c r="AE373" i="2" s="1"/>
  <c r="AB373" i="2"/>
  <c r="AI373" i="2" l="1"/>
  <c r="AN373" i="2" s="1"/>
  <c r="AL373" i="2" l="1"/>
  <c r="AJ373" i="2"/>
  <c r="AM373" i="2"/>
  <c r="N374" i="2" s="1"/>
  <c r="I374" i="2"/>
  <c r="R374" i="2" s="1"/>
  <c r="S374" i="2" s="1"/>
  <c r="P374" i="2" l="1"/>
  <c r="O374" i="2"/>
  <c r="Q374" i="2" s="1"/>
  <c r="Z374" i="2"/>
  <c r="T374" i="2"/>
  <c r="U374" i="2" s="1"/>
  <c r="V374" i="2" s="1"/>
  <c r="AF374" i="2"/>
  <c r="X374" i="2" l="1"/>
  <c r="AK374" i="2"/>
  <c r="W374" i="2"/>
  <c r="Y374" i="2" s="1"/>
  <c r="AD374" i="2"/>
  <c r="AC374" i="2" l="1"/>
  <c r="AE374" i="2" s="1"/>
  <c r="AI374" i="2" s="1"/>
  <c r="AN374" i="2" s="1"/>
  <c r="AA374" i="2"/>
  <c r="AB374" i="2" s="1"/>
  <c r="AG374" i="2"/>
  <c r="AH374" i="2" s="1"/>
  <c r="AJ374" i="2" l="1"/>
  <c r="I375" i="2" l="1"/>
  <c r="R375" i="2" s="1"/>
  <c r="S375" i="2" s="1"/>
  <c r="AL374" i="2"/>
  <c r="AM374" i="2" l="1"/>
  <c r="N375" i="2" s="1"/>
  <c r="AF375" i="2"/>
  <c r="Z375" i="2"/>
  <c r="T375" i="2"/>
  <c r="O375" i="2" l="1"/>
  <c r="P375" i="2"/>
  <c r="U375" i="2"/>
  <c r="V375" i="2" s="1"/>
  <c r="Q375" i="2" l="1"/>
  <c r="AK375" i="2" l="1"/>
  <c r="AD375" i="2"/>
  <c r="X375" i="2"/>
  <c r="W375" i="2"/>
  <c r="Y375" i="2" s="1"/>
  <c r="AC375" i="2" l="1"/>
  <c r="AE375" i="2" s="1"/>
  <c r="AG375" i="2"/>
  <c r="AH375" i="2" s="1"/>
  <c r="AA375" i="2"/>
  <c r="AB375" i="2" s="1"/>
  <c r="AI375" i="2" l="1"/>
  <c r="AL375" i="2" s="1"/>
  <c r="AM375" i="2" s="1"/>
  <c r="N376" i="2" s="1"/>
  <c r="AN375" i="2" l="1"/>
  <c r="I376" i="2" s="1"/>
  <c r="R376" i="2" s="1"/>
  <c r="S376" i="2" s="1"/>
  <c r="AJ375" i="2"/>
  <c r="O376" i="2"/>
  <c r="P376" i="2"/>
  <c r="Q376" i="2" l="1"/>
  <c r="T376" i="2"/>
  <c r="U376" i="2" s="1"/>
  <c r="V376" i="2" s="1"/>
  <c r="AF376" i="2"/>
  <c r="Z376" i="2"/>
  <c r="AD376" i="2" s="1"/>
  <c r="AK376" i="2"/>
  <c r="X376" i="2" l="1"/>
  <c r="W376" i="2"/>
  <c r="Y376" i="2" s="1"/>
  <c r="AC376" i="2" l="1"/>
  <c r="AE376" i="2" s="1"/>
  <c r="AA376" i="2"/>
  <c r="AG376" i="2"/>
  <c r="AH376" i="2" l="1"/>
  <c r="AB376" i="2"/>
  <c r="AI376" i="2" s="1"/>
  <c r="AN376" i="2" s="1"/>
  <c r="AJ376" i="2" l="1"/>
  <c r="AL376" i="2"/>
  <c r="AM376" i="2" l="1"/>
  <c r="N377" i="2" s="1"/>
  <c r="I377" i="2"/>
  <c r="R377" i="2" s="1"/>
  <c r="S377" i="2" s="1"/>
  <c r="P377" i="2" l="1"/>
  <c r="O377" i="2"/>
  <c r="AF377" i="2"/>
  <c r="T377" i="2"/>
  <c r="Z377" i="2"/>
  <c r="Q377" i="2" l="1"/>
  <c r="AK377" i="2" s="1"/>
  <c r="U377" i="2"/>
  <c r="V377" i="2" s="1"/>
  <c r="X377" i="2" l="1"/>
  <c r="W377" i="2"/>
  <c r="Y377" i="2" s="1"/>
  <c r="AD377" i="2"/>
  <c r="AC377" i="2" l="1"/>
  <c r="AE377" i="2" s="1"/>
  <c r="AA377" i="2"/>
  <c r="AB377" i="2" s="1"/>
  <c r="AG377" i="2"/>
  <c r="AH377" i="2" s="1"/>
  <c r="AI377" i="2" l="1"/>
  <c r="AJ377" i="2" s="1"/>
  <c r="AL377" i="2" l="1"/>
  <c r="AN377" i="2"/>
  <c r="I378" i="2" s="1"/>
  <c r="R378" i="2" s="1"/>
  <c r="S378" i="2" s="1"/>
  <c r="Z378" i="2" s="1"/>
  <c r="AM377" i="2"/>
  <c r="N378" i="2" s="1"/>
  <c r="T378" i="2" l="1"/>
  <c r="AF378" i="2"/>
  <c r="O378" i="2"/>
  <c r="P378" i="2"/>
  <c r="U378" i="2"/>
  <c r="V378" i="2" s="1"/>
  <c r="Q378" i="2" l="1"/>
  <c r="AK378" i="2" l="1"/>
  <c r="AD378" i="2"/>
  <c r="W378" i="2"/>
  <c r="Y378" i="2" s="1"/>
  <c r="X378" i="2"/>
  <c r="AC378" i="2" l="1"/>
  <c r="AE378" i="2" s="1"/>
  <c r="AG378" i="2"/>
  <c r="AH378" i="2" s="1"/>
  <c r="AA378" i="2"/>
  <c r="AB378" i="2" s="1"/>
  <c r="AI378" i="2" l="1"/>
  <c r="AN378" i="2" l="1"/>
  <c r="I379" i="2" s="1"/>
  <c r="R379" i="2" s="1"/>
  <c r="S379" i="2" s="1"/>
  <c r="AJ378" i="2"/>
  <c r="AL378" i="2"/>
  <c r="AM378" i="2" s="1"/>
  <c r="N379" i="2" s="1"/>
  <c r="O379" i="2" s="1"/>
  <c r="P379" i="2" l="1"/>
  <c r="Q379" i="2" s="1"/>
  <c r="Z379" i="2"/>
  <c r="T379" i="2"/>
  <c r="U379" i="2" s="1"/>
  <c r="V379" i="2" s="1"/>
  <c r="AF379" i="2"/>
  <c r="AK379" i="2" l="1"/>
  <c r="X379" i="2"/>
  <c r="AD379" i="2"/>
  <c r="W379" i="2"/>
  <c r="Y379" i="2" s="1"/>
  <c r="AC379" i="2" l="1"/>
  <c r="AE379" i="2"/>
  <c r="AG379" i="2"/>
  <c r="AA379" i="2"/>
  <c r="AH379" i="2" l="1"/>
  <c r="AB379" i="2"/>
  <c r="AI379" i="2" s="1"/>
  <c r="AN379" i="2" s="1"/>
  <c r="I380" i="2" l="1"/>
  <c r="R380" i="2" s="1"/>
  <c r="S380" i="2" s="1"/>
  <c r="AJ379" i="2"/>
  <c r="AL379" i="2"/>
  <c r="AM379" i="2" l="1"/>
  <c r="N380" i="2" s="1"/>
  <c r="AF380" i="2"/>
  <c r="Z380" i="2"/>
  <c r="T380" i="2"/>
  <c r="O380" i="2" l="1"/>
  <c r="P380" i="2"/>
  <c r="U380" i="2"/>
  <c r="V380" i="2" s="1"/>
  <c r="Q380" i="2" l="1"/>
  <c r="AK380" i="2" l="1"/>
  <c r="AD380" i="2"/>
  <c r="W380" i="2"/>
  <c r="Y380" i="2" s="1"/>
  <c r="X380" i="2"/>
  <c r="AC380" i="2" l="1"/>
  <c r="AE380" i="2" s="1"/>
  <c r="AG380" i="2"/>
  <c r="AH380" i="2" s="1"/>
  <c r="AA380" i="2"/>
  <c r="AB380" i="2" s="1"/>
  <c r="AI380" i="2" l="1"/>
  <c r="AN380" i="2" l="1"/>
  <c r="I381" i="2" s="1"/>
  <c r="R381" i="2" s="1"/>
  <c r="S381" i="2" s="1"/>
  <c r="AJ380" i="2"/>
  <c r="AL380" i="2"/>
  <c r="AM380" i="2" s="1"/>
  <c r="N381" i="2" s="1"/>
  <c r="O381" i="2" s="1"/>
  <c r="P381" i="2" l="1"/>
  <c r="AF381" i="2"/>
  <c r="T381" i="2"/>
  <c r="U381" i="2" s="1"/>
  <c r="V381" i="2" s="1"/>
  <c r="Z381" i="2"/>
  <c r="Q381" i="2"/>
  <c r="X381" i="2" l="1"/>
  <c r="AK381" i="2"/>
  <c r="AD381" i="2"/>
  <c r="W381" i="2"/>
  <c r="Y381" i="2" s="1"/>
  <c r="AA381" i="2" l="1"/>
  <c r="AB381" i="2" s="1"/>
  <c r="AC381" i="2"/>
  <c r="AG381" i="2"/>
  <c r="AH381" i="2" s="1"/>
  <c r="AE381" i="2" l="1"/>
  <c r="AI381" i="2" s="1"/>
  <c r="AJ381" i="2" s="1"/>
  <c r="AL381" i="2" l="1"/>
  <c r="AN381" i="2"/>
  <c r="I382" i="2" s="1"/>
  <c r="R382" i="2" s="1"/>
  <c r="S382" i="2" s="1"/>
  <c r="T382" i="2" s="1"/>
  <c r="AM381" i="2"/>
  <c r="N382" i="2" s="1"/>
  <c r="AF382" i="2" l="1"/>
  <c r="Z382" i="2"/>
  <c r="P382" i="2"/>
  <c r="O382" i="2"/>
  <c r="U382" i="2"/>
  <c r="V382" i="2" s="1"/>
  <c r="Q382" i="2" l="1"/>
  <c r="AK382" i="2" s="1"/>
  <c r="W382" i="2"/>
  <c r="X382" i="2"/>
  <c r="AD382" i="2"/>
  <c r="Y382" i="2"/>
  <c r="AC382" i="2" l="1"/>
  <c r="AE382" i="2" s="1"/>
  <c r="AG382" i="2"/>
  <c r="AA382" i="2"/>
  <c r="AB382" i="2" l="1"/>
  <c r="AI382" i="2" s="1"/>
  <c r="AN382" i="2" s="1"/>
  <c r="AH382" i="2"/>
  <c r="I383" i="2" l="1"/>
  <c r="R383" i="2" s="1"/>
  <c r="S383" i="2" s="1"/>
  <c r="AL382" i="2"/>
  <c r="AJ382" i="2"/>
  <c r="AM382" i="2" l="1"/>
  <c r="N383" i="2" s="1"/>
  <c r="T383" i="2"/>
  <c r="Z383" i="2"/>
  <c r="AF383" i="2"/>
  <c r="O383" i="2" l="1"/>
  <c r="P383" i="2"/>
  <c r="U383" i="2"/>
  <c r="V383" i="2" s="1"/>
  <c r="Q383" i="2"/>
  <c r="AK383" i="2" s="1"/>
  <c r="W383" i="2" l="1"/>
  <c r="AD383" i="2"/>
  <c r="X383" i="2"/>
  <c r="Y383" i="2" l="1"/>
  <c r="AC383" i="2" l="1"/>
  <c r="AE383" i="2" s="1"/>
  <c r="AG383" i="2"/>
  <c r="AH383" i="2" s="1"/>
  <c r="AA383" i="2"/>
  <c r="AB383" i="2" s="1"/>
  <c r="AI383" i="2" l="1"/>
  <c r="AJ383" i="2" s="1"/>
  <c r="AN383" i="2" l="1"/>
  <c r="I384" i="2" s="1"/>
  <c r="R384" i="2" s="1"/>
  <c r="S384" i="2" s="1"/>
  <c r="Z384" i="2" s="1"/>
  <c r="AL383" i="2"/>
  <c r="AM383" i="2" s="1"/>
  <c r="N384" i="2" s="1"/>
  <c r="AF384" i="2" l="1"/>
  <c r="T384" i="2"/>
  <c r="U384" i="2" s="1"/>
  <c r="V384" i="2" s="1"/>
  <c r="P384" i="2"/>
  <c r="O384" i="2"/>
  <c r="Q384" i="2" s="1"/>
  <c r="AK384" i="2" s="1"/>
  <c r="X384" i="2" l="1"/>
  <c r="W384" i="2"/>
  <c r="Y384" i="2" s="1"/>
  <c r="AD384" i="2"/>
  <c r="AC384" i="2" l="1"/>
  <c r="AE384" i="2"/>
  <c r="AG384" i="2"/>
  <c r="AA384" i="2"/>
  <c r="AB384" i="2" l="1"/>
  <c r="AI384" i="2" s="1"/>
  <c r="AN384" i="2" s="1"/>
  <c r="AH384" i="2"/>
  <c r="AL384" i="2" l="1"/>
  <c r="I385" i="2"/>
  <c r="R385" i="2" s="1"/>
  <c r="S385" i="2" s="1"/>
  <c r="AJ384" i="2"/>
  <c r="AM384" i="2" l="1"/>
  <c r="N385" i="2" s="1"/>
  <c r="AF385" i="2"/>
  <c r="T385" i="2"/>
  <c r="Z385" i="2"/>
  <c r="O385" i="2" l="1"/>
  <c r="P385" i="2"/>
  <c r="U385" i="2"/>
  <c r="V385" i="2" s="1"/>
  <c r="Q385" i="2" l="1"/>
  <c r="AK385" i="2" l="1"/>
  <c r="X385" i="2"/>
  <c r="W385" i="2"/>
  <c r="Y385" i="2" s="1"/>
  <c r="AD385" i="2"/>
  <c r="AC385" i="2" l="1"/>
  <c r="AE385" i="2" s="1"/>
  <c r="AG385" i="2"/>
  <c r="AH385" i="2" s="1"/>
  <c r="AA385" i="2"/>
  <c r="AB385" i="2" s="1"/>
  <c r="AI385" i="2" l="1"/>
  <c r="AN385" i="2" s="1"/>
  <c r="I386" i="2" s="1"/>
  <c r="R386" i="2" s="1"/>
  <c r="S386" i="2" s="1"/>
  <c r="AF386" i="2" s="1"/>
  <c r="AL385" i="2"/>
  <c r="AM385" i="2" s="1"/>
  <c r="N386" i="2" s="1"/>
  <c r="AJ385" i="2" l="1"/>
  <c r="T386" i="2"/>
  <c r="U386" i="2" s="1"/>
  <c r="V386" i="2" s="1"/>
  <c r="Z386" i="2"/>
  <c r="P386" i="2"/>
  <c r="O386" i="2"/>
  <c r="Q386" i="2" l="1"/>
  <c r="AK386" i="2" s="1"/>
  <c r="W386" i="2"/>
  <c r="AD386" i="2"/>
  <c r="Y386" i="2"/>
  <c r="X386" i="2" l="1"/>
  <c r="AC386" i="2"/>
  <c r="AE386" i="2"/>
  <c r="AG386" i="2"/>
  <c r="AA386" i="2"/>
  <c r="AB386" i="2" l="1"/>
  <c r="AI386" i="2" s="1"/>
  <c r="AN386" i="2" s="1"/>
  <c r="AH386" i="2"/>
  <c r="AJ386" i="2" l="1"/>
  <c r="AL386" i="2"/>
  <c r="AM386" i="2" l="1"/>
  <c r="N387" i="2" s="1"/>
  <c r="I387" i="2"/>
  <c r="R387" i="2" s="1"/>
  <c r="S387" i="2" s="1"/>
  <c r="O387" i="2" l="1"/>
  <c r="P387" i="2"/>
  <c r="Q387" i="2" s="1"/>
  <c r="Z387" i="2"/>
  <c r="AF387" i="2"/>
  <c r="T387" i="2"/>
  <c r="AK387" i="2" l="1"/>
  <c r="AD387" i="2"/>
  <c r="W387" i="2"/>
  <c r="U387" i="2"/>
  <c r="V387" i="2" s="1"/>
  <c r="X387" i="2"/>
  <c r="Y387" i="2" l="1"/>
  <c r="AC387" i="2" l="1"/>
  <c r="AE387" i="2" s="1"/>
  <c r="AA387" i="2"/>
  <c r="AG387" i="2"/>
  <c r="AH387" i="2" l="1"/>
  <c r="AB387" i="2"/>
  <c r="AI387" i="2" s="1"/>
  <c r="AN387" i="2" s="1"/>
  <c r="AJ387" i="2" l="1"/>
  <c r="I388" i="2" l="1"/>
  <c r="R388" i="2" s="1"/>
  <c r="S388" i="2" s="1"/>
  <c r="AL387" i="2"/>
  <c r="AM387" i="2" l="1"/>
  <c r="N388" i="2" s="1"/>
  <c r="Z388" i="2"/>
  <c r="T388" i="2"/>
  <c r="AF388" i="2"/>
  <c r="O388" i="2" l="1"/>
  <c r="P388" i="2"/>
  <c r="U388" i="2"/>
  <c r="V388" i="2" s="1"/>
  <c r="Q388" i="2" l="1"/>
  <c r="AK388" i="2" l="1"/>
  <c r="AD388" i="2"/>
  <c r="W388" i="2"/>
  <c r="Y388" i="2" s="1"/>
  <c r="X388" i="2"/>
  <c r="AC388" i="2" l="1"/>
  <c r="AE388" i="2" s="1"/>
  <c r="AA388" i="2"/>
  <c r="AB388" i="2" s="1"/>
  <c r="AG388" i="2"/>
  <c r="AH388" i="2" s="1"/>
  <c r="AI388" i="2" l="1"/>
  <c r="AL388" i="2"/>
  <c r="AN388" i="2" l="1"/>
  <c r="I389" i="2" s="1"/>
  <c r="R389" i="2" s="1"/>
  <c r="S389" i="2" s="1"/>
  <c r="AF389" i="2" s="1"/>
  <c r="AJ388" i="2"/>
  <c r="AM388" i="2"/>
  <c r="N389" i="2" s="1"/>
  <c r="Z389" i="2" l="1"/>
  <c r="T389" i="2"/>
  <c r="U389" i="2" s="1"/>
  <c r="V389" i="2" s="1"/>
  <c r="O389" i="2"/>
  <c r="P389" i="2"/>
  <c r="Q389" i="2"/>
  <c r="AD389" i="2" l="1"/>
  <c r="AK389" i="2"/>
  <c r="W389" i="2"/>
  <c r="X389" i="2"/>
  <c r="Y389" i="2" l="1"/>
  <c r="AC389" i="2" l="1"/>
  <c r="AE389" i="2"/>
  <c r="AA389" i="2"/>
  <c r="AG389" i="2"/>
  <c r="AH389" i="2" l="1"/>
  <c r="AB389" i="2"/>
  <c r="AI389" i="2" s="1"/>
  <c r="AN389" i="2" s="1"/>
  <c r="AJ389" i="2" l="1"/>
  <c r="I390" i="2"/>
  <c r="R390" i="2" s="1"/>
  <c r="S390" i="2" s="1"/>
  <c r="AL389" i="2"/>
  <c r="AM389" i="2" l="1"/>
  <c r="N390" i="2" s="1"/>
  <c r="T390" i="2"/>
  <c r="Z390" i="2"/>
  <c r="AF390" i="2"/>
  <c r="P390" i="2" l="1"/>
  <c r="O390" i="2"/>
  <c r="Q390" i="2" s="1"/>
  <c r="AD390" i="2" s="1"/>
  <c r="U390" i="2"/>
  <c r="V390" i="2" s="1"/>
  <c r="W390" i="2" l="1"/>
  <c r="X390" i="2"/>
  <c r="AK390" i="2"/>
  <c r="Y390" i="2"/>
  <c r="AC390" i="2" l="1"/>
  <c r="AE390" i="2"/>
  <c r="AA390" i="2"/>
  <c r="AG390" i="2"/>
  <c r="AB390" i="2" l="1"/>
  <c r="AI390" i="2" s="1"/>
  <c r="AN390" i="2" s="1"/>
  <c r="AH390" i="2"/>
  <c r="I391" i="2" l="1"/>
  <c r="R391" i="2" s="1"/>
  <c r="S391" i="2" s="1"/>
  <c r="AL390" i="2"/>
  <c r="AJ390" i="2"/>
  <c r="AM390" i="2" l="1"/>
  <c r="N391" i="2" s="1"/>
  <c r="AF391" i="2"/>
  <c r="T391" i="2"/>
  <c r="Z391" i="2"/>
  <c r="P391" i="2" l="1"/>
  <c r="O391" i="2"/>
  <c r="Q391" i="2" s="1"/>
  <c r="AK391" i="2" s="1"/>
  <c r="U391" i="2"/>
  <c r="V391" i="2" s="1"/>
  <c r="X391" i="2" l="1"/>
  <c r="W391" i="2"/>
  <c r="AD391" i="2"/>
  <c r="Y391" i="2"/>
  <c r="AA391" i="2" s="1"/>
  <c r="AC391" i="2" l="1"/>
  <c r="AE391" i="2" s="1"/>
  <c r="AG391" i="2"/>
  <c r="AH391" i="2" s="1"/>
  <c r="AB391" i="2"/>
  <c r="AI391" i="2" l="1"/>
  <c r="AN391" i="2" s="1"/>
  <c r="AL391" i="2"/>
  <c r="AJ391" i="2" l="1"/>
  <c r="AM391" i="2"/>
  <c r="N392" i="2" s="1"/>
  <c r="I392" i="2"/>
  <c r="R392" i="2" s="1"/>
  <c r="S392" i="2" s="1"/>
  <c r="O392" i="2" l="1"/>
  <c r="P392" i="2"/>
  <c r="AF392" i="2"/>
  <c r="Z392" i="2"/>
  <c r="T392" i="2"/>
  <c r="Q392" i="2"/>
  <c r="AD392" i="2" l="1"/>
  <c r="AK392" i="2"/>
  <c r="X392" i="2"/>
  <c r="U392" i="2"/>
  <c r="V392" i="2" s="1"/>
  <c r="W392" i="2"/>
  <c r="Y392" i="2" l="1"/>
  <c r="AG392" i="2"/>
  <c r="AH392" i="2" s="1"/>
  <c r="AA392" i="2"/>
  <c r="AC392" i="2" l="1"/>
  <c r="AE392" i="2"/>
  <c r="AB392" i="2"/>
  <c r="AI392" i="2" l="1"/>
  <c r="AN392" i="2" s="1"/>
  <c r="AJ392" i="2"/>
  <c r="AL392" i="2"/>
  <c r="AM392" i="2" l="1"/>
  <c r="N393" i="2" s="1"/>
  <c r="I393" i="2"/>
  <c r="R393" i="2" s="1"/>
  <c r="S393" i="2" s="1"/>
  <c r="O393" i="2" l="1"/>
  <c r="P393" i="2"/>
  <c r="Q393" i="2"/>
  <c r="T393" i="2"/>
  <c r="U393" i="2" s="1"/>
  <c r="V393" i="2" s="1"/>
  <c r="AF393" i="2"/>
  <c r="Z393" i="2"/>
  <c r="AK393" i="2" l="1"/>
  <c r="AD393" i="2"/>
  <c r="X393" i="2"/>
  <c r="W393" i="2"/>
  <c r="Y393" i="2" l="1"/>
  <c r="AC393" i="2" l="1"/>
  <c r="AE393" i="2" s="1"/>
  <c r="AA393" i="2"/>
  <c r="AG393" i="2"/>
  <c r="AB393" i="2" l="1"/>
  <c r="AI393" i="2" s="1"/>
  <c r="AN393" i="2" s="1"/>
  <c r="AH393" i="2"/>
  <c r="I394" i="2" l="1"/>
  <c r="R394" i="2" s="1"/>
  <c r="S394" i="2" s="1"/>
  <c r="AL393" i="2"/>
  <c r="AJ393" i="2"/>
  <c r="AM393" i="2" l="1"/>
  <c r="N394" i="2" s="1"/>
  <c r="Z394" i="2"/>
  <c r="T394" i="2"/>
  <c r="AF394" i="2"/>
  <c r="O394" i="2" l="1"/>
  <c r="P394" i="2"/>
  <c r="Q394" i="2"/>
  <c r="W394" i="2" s="1"/>
  <c r="U394" i="2"/>
  <c r="V394" i="2" s="1"/>
  <c r="X394" i="2" l="1"/>
  <c r="Y394" i="2"/>
  <c r="AD394" i="2"/>
  <c r="AK394" i="2"/>
  <c r="AA394" i="2"/>
  <c r="AB394" i="2" s="1"/>
  <c r="AG394" i="2"/>
  <c r="AC394" i="2" l="1"/>
  <c r="AE394" i="2" s="1"/>
  <c r="AI394" i="2" s="1"/>
  <c r="AN394" i="2" s="1"/>
  <c r="AH394" i="2"/>
  <c r="AJ394" i="2" l="1"/>
  <c r="AL394" i="2"/>
  <c r="AM394" i="2" l="1"/>
  <c r="N395" i="2" s="1"/>
  <c r="I395" i="2"/>
  <c r="R395" i="2" s="1"/>
  <c r="S395" i="2" s="1"/>
  <c r="O395" i="2" l="1"/>
  <c r="P395" i="2"/>
  <c r="T395" i="2"/>
  <c r="U395" i="2" s="1"/>
  <c r="V395" i="2" s="1"/>
  <c r="AF395" i="2"/>
  <c r="Z395" i="2"/>
  <c r="Q395" i="2" l="1"/>
  <c r="AK395" i="2" s="1"/>
  <c r="W395" i="2" l="1"/>
  <c r="X395" i="2"/>
  <c r="AD395" i="2"/>
  <c r="Y395" i="2"/>
  <c r="AC395" i="2" l="1"/>
  <c r="AE395" i="2" s="1"/>
  <c r="AA395" i="2"/>
  <c r="AG395" i="2"/>
  <c r="AB395" i="2" l="1"/>
  <c r="AI395" i="2" s="1"/>
  <c r="AN395" i="2" s="1"/>
  <c r="AH395" i="2"/>
  <c r="AL395" i="2" l="1"/>
  <c r="I396" i="2"/>
  <c r="R396" i="2" s="1"/>
  <c r="S396" i="2" s="1"/>
  <c r="AJ395" i="2"/>
  <c r="AM395" i="2" l="1"/>
  <c r="N396" i="2" s="1"/>
  <c r="AF396" i="2"/>
  <c r="T396" i="2"/>
  <c r="Z396" i="2"/>
  <c r="P396" i="2" l="1"/>
  <c r="O396" i="2"/>
  <c r="Q396" i="2" s="1"/>
  <c r="X396" i="2" s="1"/>
  <c r="U396" i="2"/>
  <c r="V396" i="2" s="1"/>
  <c r="W396" i="2" l="1"/>
  <c r="AD396" i="2"/>
  <c r="AK396" i="2"/>
  <c r="Y396" i="2"/>
  <c r="AC396" i="2" l="1"/>
  <c r="AE396" i="2" s="1"/>
  <c r="AG396" i="2"/>
  <c r="AA396" i="2"/>
  <c r="AB396" i="2" l="1"/>
  <c r="AI396" i="2" s="1"/>
  <c r="AN396" i="2" s="1"/>
  <c r="AH396" i="2"/>
  <c r="I397" i="2" l="1"/>
  <c r="R397" i="2" s="1"/>
  <c r="S397" i="2" s="1"/>
  <c r="AL396" i="2"/>
  <c r="AJ396" i="2"/>
  <c r="AM396" i="2" l="1"/>
  <c r="N397" i="2" s="1"/>
  <c r="T397" i="2"/>
  <c r="AF397" i="2"/>
  <c r="Z397" i="2"/>
  <c r="P397" i="2" l="1"/>
  <c r="O397" i="2"/>
  <c r="Q397" i="2" s="1"/>
  <c r="AK397" i="2" s="1"/>
  <c r="U397" i="2"/>
  <c r="V397" i="2" s="1"/>
  <c r="W397" i="2" l="1"/>
  <c r="X397" i="2"/>
  <c r="AD397" i="2"/>
  <c r="Y397" i="2"/>
  <c r="AA397" i="2" s="1"/>
  <c r="AG397" i="2" l="1"/>
  <c r="AC397" i="2"/>
  <c r="AE397" i="2" s="1"/>
  <c r="AH397" i="2"/>
  <c r="AB397" i="2"/>
  <c r="AI397" i="2" l="1"/>
  <c r="AN397" i="2" s="1"/>
  <c r="AJ397" i="2"/>
  <c r="I398" i="2" l="1"/>
  <c r="R398" i="2" s="1"/>
  <c r="S398" i="2" s="1"/>
  <c r="AL397" i="2"/>
  <c r="AM397" i="2" l="1"/>
  <c r="N398" i="2" s="1"/>
  <c r="T398" i="2"/>
  <c r="AF398" i="2"/>
  <c r="Z398" i="2"/>
  <c r="P398" i="2" l="1"/>
  <c r="O398" i="2"/>
  <c r="Q398" i="2" s="1"/>
  <c r="AK398" i="2" s="1"/>
  <c r="U398" i="2"/>
  <c r="V398" i="2" s="1"/>
  <c r="X398" i="2" l="1"/>
  <c r="W398" i="2"/>
  <c r="AD398" i="2"/>
  <c r="Y398" i="2"/>
  <c r="AA398" i="2" s="1"/>
  <c r="AC398" i="2" l="1"/>
  <c r="AE398" i="2"/>
  <c r="AG398" i="2"/>
  <c r="AH398" i="2" s="1"/>
  <c r="AB398" i="2"/>
  <c r="AI398" i="2" s="1"/>
  <c r="AN398" i="2" s="1"/>
  <c r="AJ398" i="2" l="1"/>
  <c r="I399" i="2" l="1"/>
  <c r="R399" i="2" s="1"/>
  <c r="S399" i="2" s="1"/>
  <c r="AL398" i="2"/>
  <c r="AM398" i="2" l="1"/>
  <c r="N399" i="2" s="1"/>
  <c r="AF399" i="2"/>
  <c r="Z399" i="2"/>
  <c r="T399" i="2"/>
  <c r="P399" i="2" l="1"/>
  <c r="O399" i="2"/>
  <c r="Q399" i="2" s="1"/>
  <c r="AK399" i="2" s="1"/>
  <c r="U399" i="2"/>
  <c r="V399" i="2" s="1"/>
  <c r="X399" i="2" l="1"/>
  <c r="W399" i="2"/>
  <c r="AD399" i="2"/>
  <c r="Y399" i="2"/>
  <c r="AC399" i="2" l="1"/>
  <c r="AE399" i="2" s="1"/>
  <c r="AA399" i="2"/>
  <c r="AG399" i="2"/>
  <c r="AH399" i="2" l="1"/>
  <c r="AB399" i="2"/>
  <c r="AI399" i="2" s="1"/>
  <c r="AN399" i="2" s="1"/>
  <c r="AJ399" i="2" l="1"/>
  <c r="AL399" i="2"/>
  <c r="AM399" i="2" l="1"/>
  <c r="N400" i="2" s="1"/>
  <c r="I400" i="2"/>
  <c r="R400" i="2" s="1"/>
  <c r="S400" i="2" s="1"/>
  <c r="P400" i="2" l="1"/>
  <c r="O400" i="2"/>
  <c r="Z400" i="2"/>
  <c r="T400" i="2"/>
  <c r="AF400" i="2"/>
  <c r="Q400" i="2" l="1"/>
  <c r="AK400" i="2" s="1"/>
  <c r="U400" i="2"/>
  <c r="V400" i="2" s="1"/>
  <c r="X400" i="2"/>
  <c r="W400" i="2" l="1"/>
  <c r="AD400" i="2"/>
  <c r="Y400" i="2"/>
  <c r="AG400" i="2" s="1"/>
  <c r="AH400" i="2" s="1"/>
  <c r="AA400" i="2" l="1"/>
  <c r="AB400" i="2" s="1"/>
  <c r="AC400" i="2"/>
  <c r="AE400" i="2" s="1"/>
  <c r="AI400" i="2" s="1"/>
  <c r="AN400" i="2" l="1"/>
  <c r="I401" i="2" s="1"/>
  <c r="R401" i="2" s="1"/>
  <c r="S401" i="2" s="1"/>
  <c r="Z401" i="2" s="1"/>
  <c r="AL400" i="2"/>
  <c r="AJ400" i="2"/>
  <c r="AM400" i="2"/>
  <c r="N401" i="2" s="1"/>
  <c r="T401" i="2" l="1"/>
  <c r="AF401" i="2"/>
  <c r="P401" i="2"/>
  <c r="O401" i="2"/>
  <c r="Q401" i="2" s="1"/>
  <c r="AK401" i="2" s="1"/>
  <c r="U401" i="2"/>
  <c r="V401" i="2" s="1"/>
  <c r="X401" i="2" l="1"/>
  <c r="W401" i="2"/>
  <c r="AD401" i="2"/>
  <c r="Y401" i="2"/>
  <c r="AC401" i="2" l="1"/>
  <c r="AE401" i="2" s="1"/>
  <c r="AA401" i="2"/>
  <c r="AG401" i="2"/>
  <c r="AH401" i="2" l="1"/>
  <c r="AB401" i="2"/>
  <c r="AI401" i="2" s="1"/>
  <c r="AN401" i="2" s="1"/>
  <c r="AJ401" i="2" l="1"/>
  <c r="I402" i="2" l="1"/>
  <c r="R402" i="2" s="1"/>
  <c r="S402" i="2" s="1"/>
  <c r="AL401" i="2"/>
  <c r="AM401" i="2" l="1"/>
  <c r="N402" i="2" s="1"/>
  <c r="Z402" i="2"/>
  <c r="T402" i="2"/>
  <c r="AF402" i="2"/>
  <c r="P402" i="2" l="1"/>
  <c r="O402" i="2"/>
  <c r="Q402" i="2"/>
  <c r="U402" i="2"/>
  <c r="V402" i="2" s="1"/>
  <c r="AD402" i="2" l="1"/>
  <c r="AK402" i="2"/>
  <c r="X402" i="2"/>
  <c r="W402" i="2"/>
  <c r="Y402" i="2" l="1"/>
  <c r="AG402" i="2"/>
  <c r="AA402" i="2"/>
  <c r="AC402" i="2" l="1"/>
  <c r="AE402" i="2"/>
  <c r="AB402" i="2"/>
  <c r="AH402" i="2"/>
  <c r="AI402" i="2" l="1"/>
  <c r="AN402" i="2" s="1"/>
  <c r="I403" i="2"/>
  <c r="R403" i="2" s="1"/>
  <c r="S403" i="2" s="1"/>
  <c r="AL402" i="2"/>
  <c r="AJ402" i="2"/>
  <c r="AM402" i="2" l="1"/>
  <c r="N403" i="2" s="1"/>
  <c r="T403" i="2"/>
  <c r="Z403" i="2"/>
  <c r="AF403" i="2"/>
  <c r="O403" i="2" l="1"/>
  <c r="P403" i="2"/>
  <c r="U403" i="2"/>
  <c r="V403" i="2" s="1"/>
  <c r="Q403" i="2"/>
  <c r="AD403" i="2" l="1"/>
  <c r="AK403" i="2"/>
  <c r="W403" i="2"/>
  <c r="X403" i="2"/>
  <c r="Y403" i="2" l="1"/>
  <c r="AC403" i="2" l="1"/>
  <c r="AE403" i="2" s="1"/>
  <c r="AA403" i="2"/>
  <c r="AG403" i="2"/>
  <c r="AH403" i="2" l="1"/>
  <c r="AB403" i="2"/>
  <c r="AI403" i="2" s="1"/>
  <c r="AN403" i="2" s="1"/>
  <c r="AJ403" i="2" l="1"/>
  <c r="I404" i="2" l="1"/>
  <c r="R404" i="2" s="1"/>
  <c r="S404" i="2" s="1"/>
  <c r="AL403" i="2"/>
  <c r="AM403" i="2" l="1"/>
  <c r="N404" i="2" s="1"/>
  <c r="Z404" i="2"/>
  <c r="AF404" i="2"/>
  <c r="T404" i="2"/>
  <c r="P404" i="2" l="1"/>
  <c r="O404" i="2"/>
  <c r="Q404" i="2" s="1"/>
  <c r="U404" i="2"/>
  <c r="V404" i="2" s="1"/>
  <c r="AD404" i="2" l="1"/>
  <c r="AK404" i="2"/>
  <c r="W404" i="2"/>
  <c r="X404" i="2"/>
  <c r="Y404" i="2" l="1"/>
  <c r="AC404" i="2" l="1"/>
  <c r="AE404" i="2"/>
  <c r="AG404" i="2"/>
  <c r="AA404" i="2"/>
  <c r="AH404" i="2" l="1"/>
  <c r="AB404" i="2"/>
  <c r="AI404" i="2" s="1"/>
  <c r="AN404" i="2" s="1"/>
  <c r="AJ404" i="2" l="1"/>
  <c r="AL404" i="2"/>
  <c r="AM404" i="2" l="1"/>
  <c r="N405" i="2" s="1"/>
  <c r="I405" i="2"/>
  <c r="R405" i="2" s="1"/>
  <c r="S405" i="2" s="1"/>
  <c r="P405" i="2" l="1"/>
  <c r="O405" i="2"/>
  <c r="AF405" i="2"/>
  <c r="T405" i="2"/>
  <c r="Z405" i="2"/>
  <c r="Q405" i="2" l="1"/>
  <c r="AK405" i="2" s="1"/>
  <c r="AD405" i="2"/>
  <c r="W405" i="2"/>
  <c r="U405" i="2"/>
  <c r="V405" i="2" s="1"/>
  <c r="X405" i="2"/>
  <c r="Y405" i="2" l="1"/>
  <c r="AC405" i="2" l="1"/>
  <c r="AE405" i="2" s="1"/>
  <c r="AG405" i="2"/>
  <c r="AA405" i="2"/>
  <c r="AB405" i="2" l="1"/>
  <c r="AI405" i="2" s="1"/>
  <c r="AN405" i="2" s="1"/>
  <c r="AH405" i="2"/>
  <c r="I406" i="2" l="1"/>
  <c r="R406" i="2" s="1"/>
  <c r="S406" i="2" s="1"/>
  <c r="AL405" i="2"/>
  <c r="AJ405" i="2"/>
  <c r="AM405" i="2" l="1"/>
  <c r="N406" i="2" s="1"/>
  <c r="AF406" i="2"/>
  <c r="Z406" i="2"/>
  <c r="T406" i="2"/>
  <c r="O406" i="2" l="1"/>
  <c r="P406" i="2"/>
  <c r="U406" i="2"/>
  <c r="V406" i="2" s="1"/>
  <c r="Q406" i="2" l="1"/>
  <c r="W406" i="2" l="1"/>
  <c r="Y406" i="2" s="1"/>
  <c r="X406" i="2"/>
  <c r="AK406" i="2"/>
  <c r="AD406" i="2"/>
  <c r="AG406" i="2"/>
  <c r="AA406" i="2"/>
  <c r="AC406" i="2" l="1"/>
  <c r="AE406" i="2"/>
  <c r="AB406" i="2"/>
  <c r="AI406" i="2" s="1"/>
  <c r="AN406" i="2" s="1"/>
  <c r="AH406" i="2"/>
  <c r="I407" i="2" l="1"/>
  <c r="R407" i="2" s="1"/>
  <c r="S407" i="2" s="1"/>
  <c r="AL406" i="2"/>
  <c r="AJ406" i="2"/>
  <c r="AM406" i="2" l="1"/>
  <c r="N407" i="2" s="1"/>
  <c r="AF407" i="2"/>
  <c r="T407" i="2"/>
  <c r="Z407" i="2"/>
  <c r="P407" i="2" l="1"/>
  <c r="O407" i="2"/>
  <c r="U407" i="2"/>
  <c r="V407" i="2" s="1"/>
  <c r="Q407" i="2" l="1"/>
  <c r="AD407" i="2" s="1"/>
  <c r="AK407" i="2" l="1"/>
  <c r="W407" i="2"/>
  <c r="Y407" i="2" s="1"/>
  <c r="AC407" i="2" s="1"/>
  <c r="AE407" i="2" s="1"/>
  <c r="X407" i="2"/>
  <c r="AG407" i="2" l="1"/>
  <c r="AA407" i="2"/>
  <c r="AB407" i="2" s="1"/>
  <c r="AI407" i="2" s="1"/>
  <c r="AN407" i="2" s="1"/>
  <c r="AH407" i="2"/>
  <c r="I408" i="2" l="1"/>
  <c r="R408" i="2" s="1"/>
  <c r="S408" i="2" s="1"/>
  <c r="AL407" i="2"/>
  <c r="AJ407" i="2"/>
  <c r="AM407" i="2" l="1"/>
  <c r="N408" i="2" s="1"/>
  <c r="T408" i="2"/>
  <c r="Z408" i="2"/>
  <c r="AF408" i="2"/>
  <c r="O408" i="2" l="1"/>
  <c r="P408" i="2"/>
  <c r="U408" i="2"/>
  <c r="V408" i="2" s="1"/>
  <c r="Q408" i="2" l="1"/>
  <c r="AK408" i="2" s="1"/>
  <c r="X408" i="2" l="1"/>
  <c r="AD408" i="2"/>
  <c r="W408" i="2"/>
  <c r="Y408" i="2" s="1"/>
  <c r="AC408" i="2" s="1"/>
  <c r="AE408" i="2" s="1"/>
  <c r="AG408" i="2" l="1"/>
  <c r="AA408" i="2"/>
  <c r="AB408" i="2" s="1"/>
  <c r="AI408" i="2" s="1"/>
  <c r="AN408" i="2" s="1"/>
  <c r="AH408" i="2"/>
  <c r="AL408" i="2" l="1"/>
  <c r="I409" i="2"/>
  <c r="R409" i="2" s="1"/>
  <c r="S409" i="2" s="1"/>
  <c r="AJ408" i="2"/>
  <c r="AM408" i="2" l="1"/>
  <c r="N409" i="2" s="1"/>
  <c r="AF409" i="2"/>
  <c r="T409" i="2"/>
  <c r="Z409" i="2"/>
  <c r="P409" i="2" l="1"/>
  <c r="O409" i="2"/>
  <c r="Q409" i="2" s="1"/>
  <c r="AD409" i="2" s="1"/>
  <c r="U409" i="2"/>
  <c r="V409" i="2" s="1"/>
  <c r="W409" i="2" l="1"/>
  <c r="Y409" i="2" s="1"/>
  <c r="X409" i="2"/>
  <c r="AK409" i="2"/>
  <c r="AC409" i="2" l="1"/>
  <c r="AE409" i="2"/>
  <c r="AA409" i="2"/>
  <c r="AG409" i="2"/>
  <c r="AH409" i="2" l="1"/>
  <c r="AB409" i="2"/>
  <c r="AI409" i="2" s="1"/>
  <c r="AN409" i="2" s="1"/>
  <c r="AJ409" i="2" l="1"/>
  <c r="I410" i="2" l="1"/>
  <c r="R410" i="2" s="1"/>
  <c r="S410" i="2" s="1"/>
  <c r="AL409" i="2"/>
  <c r="AM409" i="2" l="1"/>
  <c r="N410" i="2" s="1"/>
  <c r="AF410" i="2"/>
  <c r="Z410" i="2"/>
  <c r="T410" i="2"/>
  <c r="O410" i="2" l="1"/>
  <c r="P410" i="2"/>
  <c r="U410" i="2"/>
  <c r="V410" i="2" s="1"/>
  <c r="Q410" i="2" l="1"/>
  <c r="AK410" i="2" l="1"/>
  <c r="AD410" i="2"/>
  <c r="W410" i="2"/>
  <c r="Y410" i="2" s="1"/>
  <c r="AA410" i="2" s="1"/>
  <c r="X410" i="2"/>
  <c r="AG410" i="2" l="1"/>
  <c r="AH410" i="2" s="1"/>
  <c r="AC410" i="2"/>
  <c r="AE410" i="2" s="1"/>
  <c r="AB410" i="2"/>
  <c r="AI410" i="2" l="1"/>
  <c r="AN410" i="2" s="1"/>
  <c r="AJ410" i="2" l="1"/>
  <c r="I411" i="2"/>
  <c r="R411" i="2" s="1"/>
  <c r="S411" i="2" s="1"/>
  <c r="AL410" i="2"/>
  <c r="AM410" i="2" l="1"/>
  <c r="N411" i="2" s="1"/>
  <c r="AF411" i="2"/>
  <c r="T411" i="2"/>
  <c r="Z411" i="2"/>
  <c r="O411" i="2" l="1"/>
  <c r="P411" i="2"/>
  <c r="U411" i="2"/>
  <c r="V411" i="2" s="1"/>
  <c r="Q411" i="2" l="1"/>
  <c r="AD411" i="2" l="1"/>
  <c r="AK411" i="2"/>
  <c r="W411" i="2"/>
  <c r="Y411" i="2" s="1"/>
  <c r="AA411" i="2" s="1"/>
  <c r="X411" i="2"/>
  <c r="AG411" i="2" l="1"/>
  <c r="AC411" i="2"/>
  <c r="AE411" i="2" s="1"/>
  <c r="AH411" i="2"/>
  <c r="AB411" i="2"/>
  <c r="AI411" i="2" l="1"/>
  <c r="AN411" i="2" s="1"/>
  <c r="AJ411" i="2" l="1"/>
  <c r="I412" i="2"/>
  <c r="R412" i="2" s="1"/>
  <c r="S412" i="2" s="1"/>
  <c r="AL411" i="2"/>
  <c r="AM411" i="2" l="1"/>
  <c r="N412" i="2" s="1"/>
  <c r="Z412" i="2"/>
  <c r="AF412" i="2"/>
  <c r="T412" i="2"/>
  <c r="P412" i="2" l="1"/>
  <c r="O412" i="2"/>
  <c r="Q412" i="2" s="1"/>
  <c r="AD412" i="2" s="1"/>
  <c r="U412" i="2"/>
  <c r="V412" i="2" s="1"/>
  <c r="W412" i="2" l="1"/>
  <c r="X412" i="2"/>
  <c r="AK412" i="2"/>
  <c r="Y412" i="2"/>
  <c r="AC412" i="2" l="1"/>
  <c r="AE412" i="2" s="1"/>
  <c r="AG412" i="2"/>
  <c r="AH412" i="2" s="1"/>
  <c r="AA412" i="2"/>
  <c r="AB412" i="2" s="1"/>
  <c r="AI412" i="2" l="1"/>
  <c r="AN412" i="2" s="1"/>
  <c r="I413" i="2"/>
  <c r="R413" i="2" s="1"/>
  <c r="S413" i="2" s="1"/>
  <c r="AJ412" i="2" l="1"/>
  <c r="AL412" i="2"/>
  <c r="AM412" i="2" s="1"/>
  <c r="N413" i="2" s="1"/>
  <c r="T413" i="2"/>
  <c r="Z413" i="2"/>
  <c r="AF413" i="2"/>
  <c r="P413" i="2" l="1"/>
  <c r="O413" i="2"/>
  <c r="Q413" i="2" s="1"/>
  <c r="AK413" i="2" s="1"/>
  <c r="U413" i="2"/>
  <c r="V413" i="2" s="1"/>
  <c r="X413" i="2" l="1"/>
  <c r="W413" i="2"/>
  <c r="AD413" i="2"/>
  <c r="Y413" i="2"/>
  <c r="AC413" i="2" l="1"/>
  <c r="AE413" i="2" s="1"/>
  <c r="AA413" i="2"/>
  <c r="AG413" i="2"/>
  <c r="AH413" i="2" l="1"/>
  <c r="AB413" i="2"/>
  <c r="AI413" i="2" s="1"/>
  <c r="AN413" i="2" s="1"/>
  <c r="AJ413" i="2" l="1"/>
  <c r="I414" i="2" l="1"/>
  <c r="R414" i="2" s="1"/>
  <c r="S414" i="2" s="1"/>
  <c r="AL413" i="2"/>
  <c r="AM413" i="2" l="1"/>
  <c r="N414" i="2" s="1"/>
  <c r="AF414" i="2"/>
  <c r="T414" i="2"/>
  <c r="Z414" i="2"/>
  <c r="P414" i="2" l="1"/>
  <c r="O414" i="2"/>
  <c r="U414" i="2"/>
  <c r="V414" i="2" s="1"/>
  <c r="Q414" i="2" l="1"/>
  <c r="AD414" i="2" s="1"/>
  <c r="W414" i="2" l="1"/>
  <c r="Y414" i="2" s="1"/>
  <c r="X414" i="2"/>
  <c r="AK414" i="2"/>
  <c r="AC414" i="2"/>
  <c r="AE414" i="2" s="1"/>
  <c r="AA414" i="2"/>
  <c r="AG414" i="2"/>
  <c r="AH414" i="2" l="1"/>
  <c r="AB414" i="2"/>
  <c r="AI414" i="2" s="1"/>
  <c r="AN414" i="2" s="1"/>
  <c r="I415" i="2" l="1"/>
  <c r="R415" i="2" s="1"/>
  <c r="S415" i="2" s="1"/>
  <c r="AJ414" i="2"/>
  <c r="AL414" i="2"/>
  <c r="AM414" i="2" l="1"/>
  <c r="N415" i="2" s="1"/>
  <c r="AF415" i="2"/>
  <c r="T415" i="2"/>
  <c r="Z415" i="2"/>
  <c r="O415" i="2" l="1"/>
  <c r="P415" i="2"/>
  <c r="U415" i="2"/>
  <c r="V415" i="2" s="1"/>
  <c r="Q415" i="2" l="1"/>
  <c r="AK415" i="2" l="1"/>
  <c r="AD415" i="2"/>
  <c r="W415" i="2"/>
  <c r="Y415" i="2" s="1"/>
  <c r="AA415" i="2" s="1"/>
  <c r="X415" i="2"/>
  <c r="AG415" i="2" l="1"/>
  <c r="AC415" i="2"/>
  <c r="AE415" i="2" s="1"/>
  <c r="AB415" i="2"/>
  <c r="AH415" i="2"/>
  <c r="AI415" i="2" l="1"/>
  <c r="AN415" i="2" s="1"/>
  <c r="I416" i="2"/>
  <c r="R416" i="2" s="1"/>
  <c r="S416" i="2" s="1"/>
  <c r="AL415" i="2"/>
  <c r="AJ415" i="2"/>
  <c r="AM415" i="2" l="1"/>
  <c r="N416" i="2" s="1"/>
  <c r="AF416" i="2"/>
  <c r="T416" i="2"/>
  <c r="Z416" i="2"/>
  <c r="P416" i="2" l="1"/>
  <c r="O416" i="2"/>
  <c r="Q416" i="2" s="1"/>
  <c r="AK416" i="2" s="1"/>
  <c r="U416" i="2"/>
  <c r="V416" i="2" s="1"/>
  <c r="X416" i="2" l="1"/>
  <c r="W416" i="2"/>
  <c r="AD416" i="2"/>
  <c r="Y416" i="2"/>
  <c r="AG416" i="2" s="1"/>
  <c r="AC416" i="2" l="1"/>
  <c r="AE416" i="2" s="1"/>
  <c r="AA416" i="2"/>
  <c r="AB416" i="2" s="1"/>
  <c r="AH416" i="2"/>
  <c r="AI416" i="2" l="1"/>
  <c r="AL416" i="2"/>
  <c r="AN416" i="2"/>
  <c r="AJ416" i="2"/>
  <c r="AM416" i="2" l="1"/>
  <c r="N417" i="2" s="1"/>
  <c r="I417" i="2"/>
  <c r="R417" i="2" s="1"/>
  <c r="S417" i="2" s="1"/>
  <c r="P417" i="2" l="1"/>
  <c r="O417" i="2"/>
  <c r="Q417" i="2" s="1"/>
  <c r="Z417" i="2"/>
  <c r="AF417" i="2"/>
  <c r="T417" i="2"/>
  <c r="AK417" i="2" l="1"/>
  <c r="AD417" i="2"/>
  <c r="U417" i="2"/>
  <c r="V417" i="2" s="1"/>
  <c r="W417" i="2"/>
  <c r="X417" i="2"/>
  <c r="Y417" i="2" l="1"/>
  <c r="AC417" i="2" l="1"/>
  <c r="AE417" i="2"/>
  <c r="AG417" i="2"/>
  <c r="AA417" i="2"/>
  <c r="AB417" i="2" l="1"/>
  <c r="AI417" i="2" s="1"/>
  <c r="AN417" i="2" s="1"/>
  <c r="AH417" i="2"/>
  <c r="I418" i="2" l="1"/>
  <c r="R418" i="2" s="1"/>
  <c r="S418" i="2" s="1"/>
  <c r="AL417" i="2"/>
  <c r="AJ417" i="2"/>
  <c r="AM417" i="2" l="1"/>
  <c r="N418" i="2" s="1"/>
  <c r="T418" i="2"/>
  <c r="Z418" i="2"/>
  <c r="AF418" i="2"/>
  <c r="O418" i="2" l="1"/>
  <c r="P418" i="2"/>
  <c r="U418" i="2"/>
  <c r="V418" i="2" s="1"/>
  <c r="Q418" i="2" l="1"/>
  <c r="AD418" i="2" l="1"/>
  <c r="X418" i="2"/>
  <c r="AK418" i="2"/>
  <c r="W418" i="2"/>
  <c r="Y418" i="2" s="1"/>
  <c r="AC418" i="2" l="1"/>
  <c r="AE418" i="2" s="1"/>
  <c r="AA418" i="2"/>
  <c r="AG418" i="2"/>
  <c r="AH418" i="2" s="1"/>
  <c r="AB418" i="2"/>
  <c r="AI418" i="2" l="1"/>
  <c r="AN418" i="2" s="1"/>
  <c r="AL418" i="2"/>
  <c r="I419" i="2"/>
  <c r="R419" i="2" s="1"/>
  <c r="S419" i="2" s="1"/>
  <c r="AJ418" i="2"/>
  <c r="AM418" i="2" l="1"/>
  <c r="N419" i="2" s="1"/>
  <c r="AF419" i="2"/>
  <c r="Z419" i="2"/>
  <c r="T419" i="2"/>
  <c r="P419" i="2" l="1"/>
  <c r="O419" i="2"/>
  <c r="Q419" i="2" s="1"/>
  <c r="W419" i="2" s="1"/>
  <c r="U419" i="2"/>
  <c r="V419" i="2" s="1"/>
  <c r="AD419" i="2" l="1"/>
  <c r="AK419" i="2"/>
  <c r="Y419" i="2"/>
  <c r="X419" i="2"/>
  <c r="AC419" i="2" l="1"/>
  <c r="AE419" i="2" s="1"/>
  <c r="AA419" i="2"/>
  <c r="AG419" i="2"/>
  <c r="AH419" i="2" l="1"/>
  <c r="AB419" i="2"/>
  <c r="AI419" i="2" s="1"/>
  <c r="AN419" i="2" s="1"/>
  <c r="AJ419" i="2" l="1"/>
  <c r="I420" i="2" l="1"/>
  <c r="R420" i="2" s="1"/>
  <c r="S420" i="2" s="1"/>
  <c r="AL419" i="2"/>
  <c r="AM419" i="2" l="1"/>
  <c r="N420" i="2" s="1"/>
  <c r="T420" i="2"/>
  <c r="Z420" i="2"/>
  <c r="AF420" i="2"/>
  <c r="P420" i="2" l="1"/>
  <c r="O420" i="2"/>
  <c r="Q420" i="2" s="1"/>
  <c r="AK420" i="2" s="1"/>
  <c r="U420" i="2"/>
  <c r="V420" i="2" s="1"/>
  <c r="W420" i="2" l="1"/>
  <c r="X420" i="2"/>
  <c r="AD420" i="2"/>
  <c r="Y420" i="2"/>
  <c r="AC420" i="2" l="1"/>
  <c r="AE420" i="2"/>
  <c r="AA420" i="2"/>
  <c r="AG420" i="2"/>
  <c r="AH420" i="2" l="1"/>
  <c r="AB420" i="2"/>
  <c r="AI420" i="2" s="1"/>
  <c r="AN420" i="2" s="1"/>
  <c r="AJ420" i="2" l="1"/>
  <c r="I421" i="2" l="1"/>
  <c r="R421" i="2" s="1"/>
  <c r="S421" i="2" s="1"/>
  <c r="AL420" i="2"/>
  <c r="AM420" i="2" l="1"/>
  <c r="N421" i="2" s="1"/>
  <c r="Z421" i="2"/>
  <c r="T421" i="2"/>
  <c r="AF421" i="2"/>
  <c r="P421" i="2" l="1"/>
  <c r="O421" i="2"/>
  <c r="Q421" i="2" s="1"/>
  <c r="AK421" i="2" s="1"/>
  <c r="U421" i="2"/>
  <c r="V421" i="2" s="1"/>
  <c r="X421" i="2" l="1"/>
  <c r="W421" i="2"/>
  <c r="Y421" i="2" s="1"/>
  <c r="AD421" i="2"/>
  <c r="AC421" i="2" l="1"/>
  <c r="AE421" i="2"/>
  <c r="AG421" i="2"/>
  <c r="AA421" i="2"/>
  <c r="AH421" i="2" l="1"/>
  <c r="AB421" i="2"/>
  <c r="AI421" i="2" s="1"/>
  <c r="AN421" i="2" s="1"/>
  <c r="AJ421" i="2" l="1"/>
  <c r="I422" i="2" l="1"/>
  <c r="R422" i="2" s="1"/>
  <c r="S422" i="2" s="1"/>
  <c r="AL421" i="2"/>
  <c r="AM421" i="2" l="1"/>
  <c r="N422" i="2" s="1"/>
  <c r="Z422" i="2"/>
  <c r="AF422" i="2"/>
  <c r="T422" i="2"/>
  <c r="O422" i="2" l="1"/>
  <c r="P422" i="2"/>
  <c r="U422" i="2"/>
  <c r="V422" i="2" s="1"/>
  <c r="Q422" i="2" l="1"/>
  <c r="AD422" i="2" l="1"/>
  <c r="AK422" i="2"/>
  <c r="W422" i="2"/>
  <c r="Y422" i="2" s="1"/>
  <c r="AG422" i="2" s="1"/>
  <c r="X422" i="2"/>
  <c r="AA422" i="2" l="1"/>
  <c r="AC422" i="2"/>
  <c r="AE422" i="2" s="1"/>
  <c r="AB422" i="2"/>
  <c r="AH422" i="2"/>
  <c r="AI422" i="2" l="1"/>
  <c r="AN422" i="2" s="1"/>
  <c r="I423" i="2"/>
  <c r="R423" i="2" s="1"/>
  <c r="S423" i="2" s="1"/>
  <c r="AL422" i="2"/>
  <c r="AJ422" i="2"/>
  <c r="AM422" i="2" l="1"/>
  <c r="N423" i="2" s="1"/>
  <c r="AF423" i="2"/>
  <c r="Z423" i="2"/>
  <c r="T423" i="2"/>
  <c r="O423" i="2" l="1"/>
  <c r="P423" i="2"/>
  <c r="U423" i="2"/>
  <c r="V423" i="2" s="1"/>
  <c r="Q423" i="2" l="1"/>
  <c r="AK423" i="2" l="1"/>
  <c r="AD423" i="2"/>
  <c r="X423" i="2"/>
  <c r="W423" i="2"/>
  <c r="Y423" i="2" s="1"/>
  <c r="AG423" i="2" s="1"/>
  <c r="AC423" i="2" l="1"/>
  <c r="AE423" i="2" s="1"/>
  <c r="AA423" i="2"/>
  <c r="AB423" i="2" s="1"/>
  <c r="AH423" i="2"/>
  <c r="AI423" i="2" l="1"/>
  <c r="AN423" i="2" s="1"/>
  <c r="I424" i="2"/>
  <c r="R424" i="2" s="1"/>
  <c r="S424" i="2" s="1"/>
  <c r="AL423" i="2"/>
  <c r="AJ423" i="2"/>
  <c r="AM423" i="2" l="1"/>
  <c r="N424" i="2" s="1"/>
  <c r="AF424" i="2"/>
  <c r="Z424" i="2"/>
  <c r="T424" i="2"/>
  <c r="O424" i="2" l="1"/>
  <c r="P424" i="2"/>
  <c r="U424" i="2"/>
  <c r="V424" i="2" s="1"/>
  <c r="Q424" i="2" l="1"/>
  <c r="AK424" i="2" l="1"/>
  <c r="AD424" i="2"/>
  <c r="W424" i="2"/>
  <c r="Y424" i="2" s="1"/>
  <c r="AG424" i="2" s="1"/>
  <c r="X424" i="2"/>
  <c r="AA424" i="2"/>
  <c r="AC424" i="2" l="1"/>
  <c r="AE424" i="2"/>
  <c r="AH424" i="2"/>
  <c r="AB424" i="2"/>
  <c r="AI424" i="2" s="1"/>
  <c r="AN424" i="2" s="1"/>
  <c r="I425" i="2" l="1"/>
  <c r="R425" i="2" s="1"/>
  <c r="S425" i="2" s="1"/>
  <c r="AJ424" i="2"/>
  <c r="AL424" i="2"/>
  <c r="AM424" i="2" l="1"/>
  <c r="N425" i="2" s="1"/>
  <c r="AF425" i="2"/>
  <c r="Z425" i="2"/>
  <c r="T425" i="2"/>
  <c r="O425" i="2" l="1"/>
  <c r="P425" i="2"/>
  <c r="U425" i="2"/>
  <c r="V425" i="2" s="1"/>
  <c r="Q425" i="2" l="1"/>
  <c r="AK425" i="2" l="1"/>
  <c r="AD425" i="2"/>
  <c r="W425" i="2"/>
  <c r="Y425" i="2" s="1"/>
  <c r="AG425" i="2" s="1"/>
  <c r="X425" i="2"/>
  <c r="AA425" i="2" l="1"/>
  <c r="AC425" i="2"/>
  <c r="AE425" i="2"/>
  <c r="AH425" i="2"/>
  <c r="AB425" i="2"/>
  <c r="AI425" i="2" s="1"/>
  <c r="AN425" i="2" s="1"/>
  <c r="AJ425" i="2" l="1"/>
  <c r="I426" i="2" l="1"/>
  <c r="R426" i="2" s="1"/>
  <c r="S426" i="2" s="1"/>
  <c r="AL425" i="2"/>
  <c r="AM425" i="2" l="1"/>
  <c r="N426" i="2" s="1"/>
  <c r="T426" i="2"/>
  <c r="Z426" i="2"/>
  <c r="AF426" i="2"/>
  <c r="O426" i="2" l="1"/>
  <c r="P426" i="2"/>
  <c r="U426" i="2"/>
  <c r="V426" i="2" s="1"/>
  <c r="Q426" i="2" l="1"/>
  <c r="AK426" i="2" l="1"/>
  <c r="AD426" i="2"/>
  <c r="X426" i="2"/>
  <c r="W426" i="2"/>
  <c r="Y426" i="2" s="1"/>
  <c r="AA426" i="2" s="1"/>
  <c r="AC426" i="2" l="1"/>
  <c r="AE426" i="2"/>
  <c r="AG426" i="2"/>
  <c r="AH426" i="2" s="1"/>
  <c r="AB426" i="2"/>
  <c r="AI426" i="2" l="1"/>
  <c r="AN426" i="2" s="1"/>
  <c r="I427" i="2"/>
  <c r="R427" i="2" s="1"/>
  <c r="S427" i="2" s="1"/>
  <c r="AL426" i="2"/>
  <c r="AJ426" i="2"/>
  <c r="AM426" i="2" l="1"/>
  <c r="N427" i="2" s="1"/>
  <c r="AF427" i="2"/>
  <c r="T427" i="2"/>
  <c r="Z427" i="2"/>
  <c r="O427" i="2" l="1"/>
  <c r="P427" i="2"/>
  <c r="U427" i="2"/>
  <c r="V427" i="2" s="1"/>
  <c r="Q427" i="2" l="1"/>
  <c r="AK427" i="2" l="1"/>
  <c r="AD427" i="2"/>
  <c r="X427" i="2"/>
  <c r="W427" i="2"/>
  <c r="Y427" i="2" s="1"/>
  <c r="AC427" i="2" l="1"/>
  <c r="AE427" i="2"/>
  <c r="AG427" i="2"/>
  <c r="AH427" i="2" s="1"/>
  <c r="AA427" i="2"/>
  <c r="AB427" i="2" s="1"/>
  <c r="AI427" i="2" s="1"/>
  <c r="AN427" i="2" s="1"/>
  <c r="I428" i="2" l="1"/>
  <c r="R428" i="2" s="1"/>
  <c r="S428" i="2" s="1"/>
  <c r="AL427" i="2"/>
  <c r="AJ427" i="2"/>
  <c r="AM427" i="2" l="1"/>
  <c r="N428" i="2" s="1"/>
  <c r="T428" i="2"/>
  <c r="AF428" i="2"/>
  <c r="Z428" i="2"/>
  <c r="O428" i="2" l="1"/>
  <c r="P428" i="2"/>
  <c r="U428" i="2"/>
  <c r="V428" i="2" s="1"/>
  <c r="Q428" i="2" l="1"/>
  <c r="AK428" i="2" l="1"/>
  <c r="AD428" i="2"/>
  <c r="X428" i="2"/>
  <c r="W428" i="2"/>
  <c r="Y428" i="2" s="1"/>
  <c r="AC428" i="2" l="1"/>
  <c r="AE428" i="2"/>
  <c r="AA428" i="2"/>
  <c r="AG428" i="2"/>
  <c r="AH428" i="2" s="1"/>
  <c r="AB428" i="2"/>
  <c r="AI428" i="2" s="1"/>
  <c r="AN428" i="2" s="1"/>
  <c r="AJ428" i="2" l="1"/>
  <c r="I429" i="2" l="1"/>
  <c r="R429" i="2" s="1"/>
  <c r="S429" i="2" s="1"/>
  <c r="AL428" i="2"/>
  <c r="AM428" i="2" l="1"/>
  <c r="N429" i="2" s="1"/>
  <c r="T429" i="2"/>
  <c r="AF429" i="2"/>
  <c r="Z429" i="2"/>
  <c r="P429" i="2" l="1"/>
  <c r="O429" i="2"/>
  <c r="Q429" i="2" s="1"/>
  <c r="AK429" i="2" s="1"/>
  <c r="U429" i="2"/>
  <c r="V429" i="2" s="1"/>
  <c r="X429" i="2" l="1"/>
  <c r="W429" i="2"/>
  <c r="AD429" i="2"/>
  <c r="Y429" i="2"/>
  <c r="AC429" i="2" l="1"/>
  <c r="AE429" i="2"/>
  <c r="AG429" i="2"/>
  <c r="AA429" i="2"/>
  <c r="AB429" i="2" l="1"/>
  <c r="AI429" i="2" s="1"/>
  <c r="AN429" i="2" s="1"/>
  <c r="AH429" i="2"/>
  <c r="I430" i="2" l="1"/>
  <c r="R430" i="2" s="1"/>
  <c r="S430" i="2" s="1"/>
  <c r="AL429" i="2"/>
  <c r="AJ429" i="2"/>
  <c r="AM429" i="2" l="1"/>
  <c r="N430" i="2" s="1"/>
  <c r="Z430" i="2"/>
  <c r="T430" i="2"/>
  <c r="AF430" i="2"/>
  <c r="O430" i="2" l="1"/>
  <c r="P430" i="2"/>
  <c r="U430" i="2"/>
  <c r="V430" i="2" s="1"/>
  <c r="Q430" i="2" l="1"/>
  <c r="AD430" i="2" l="1"/>
  <c r="AK430" i="2"/>
  <c r="X430" i="2"/>
  <c r="W430" i="2"/>
  <c r="Y430" i="2" s="1"/>
  <c r="AC430" i="2" l="1"/>
  <c r="AE430" i="2" s="1"/>
  <c r="AA430" i="2"/>
  <c r="AB430" i="2" s="1"/>
  <c r="AG430" i="2"/>
  <c r="AH430" i="2" s="1"/>
  <c r="AI430" i="2" l="1"/>
  <c r="AN430" i="2" s="1"/>
  <c r="AJ430" i="2"/>
  <c r="AL430" i="2"/>
  <c r="AM430" i="2" l="1"/>
  <c r="N431" i="2" s="1"/>
  <c r="I431" i="2"/>
  <c r="R431" i="2" s="1"/>
  <c r="S431" i="2" s="1"/>
  <c r="P431" i="2" l="1"/>
  <c r="O431" i="2"/>
  <c r="Q431" i="2" s="1"/>
  <c r="T431" i="2"/>
  <c r="Z431" i="2"/>
  <c r="AF431" i="2"/>
  <c r="AK431" i="2" s="1"/>
  <c r="AD431" i="2" l="1"/>
  <c r="W431" i="2"/>
  <c r="U431" i="2"/>
  <c r="V431" i="2" s="1"/>
  <c r="X431" i="2"/>
  <c r="Y431" i="2" l="1"/>
  <c r="AC431" i="2" l="1"/>
  <c r="AE431" i="2"/>
  <c r="AG431" i="2"/>
  <c r="AA431" i="2"/>
  <c r="AB431" i="2" l="1"/>
  <c r="AI431" i="2" s="1"/>
  <c r="AN431" i="2" s="1"/>
  <c r="AH431" i="2"/>
  <c r="I432" i="2" l="1"/>
  <c r="R432" i="2" s="1"/>
  <c r="S432" i="2" s="1"/>
  <c r="AL431" i="2"/>
  <c r="AJ431" i="2"/>
  <c r="AM431" i="2" l="1"/>
  <c r="N432" i="2" s="1"/>
  <c r="T432" i="2"/>
  <c r="AF432" i="2"/>
  <c r="Z432" i="2"/>
  <c r="P432" i="2" l="1"/>
  <c r="O432" i="2"/>
  <c r="Q432" i="2" s="1"/>
  <c r="AK432" i="2" s="1"/>
  <c r="U432" i="2"/>
  <c r="V432" i="2" s="1"/>
  <c r="W432" i="2" l="1"/>
  <c r="X432" i="2"/>
  <c r="AD432" i="2"/>
  <c r="Y432" i="2"/>
  <c r="AC432" i="2" l="1"/>
  <c r="AE432" i="2" s="1"/>
  <c r="AG432" i="2"/>
  <c r="AA432" i="2"/>
  <c r="AB432" i="2" l="1"/>
  <c r="AI432" i="2" s="1"/>
  <c r="AN432" i="2" s="1"/>
  <c r="AH432" i="2"/>
  <c r="I433" i="2" l="1"/>
  <c r="R433" i="2" s="1"/>
  <c r="S433" i="2" s="1"/>
  <c r="AL432" i="2"/>
  <c r="AJ432" i="2"/>
  <c r="AM432" i="2" l="1"/>
  <c r="N433" i="2" s="1"/>
  <c r="Z433" i="2"/>
  <c r="T433" i="2"/>
  <c r="AF433" i="2"/>
  <c r="O433" i="2" l="1"/>
  <c r="P433" i="2"/>
  <c r="U433" i="2"/>
  <c r="V433" i="2" s="1"/>
  <c r="Q433" i="2" l="1"/>
  <c r="AK433" i="2" l="1"/>
  <c r="AD433" i="2"/>
  <c r="W433" i="2"/>
  <c r="Y433" i="2" s="1"/>
  <c r="AG433" i="2" s="1"/>
  <c r="X433" i="2"/>
  <c r="AA433" i="2"/>
  <c r="AC433" i="2" l="1"/>
  <c r="AE433" i="2"/>
  <c r="AB433" i="2"/>
  <c r="AH433" i="2"/>
  <c r="AI433" i="2" l="1"/>
  <c r="AN433" i="2" s="1"/>
  <c r="I434" i="2" s="1"/>
  <c r="R434" i="2" s="1"/>
  <c r="S434" i="2" s="1"/>
  <c r="AJ433" i="2" l="1"/>
  <c r="AL433" i="2"/>
  <c r="AM433" i="2" s="1"/>
  <c r="N434" i="2" s="1"/>
  <c r="T434" i="2"/>
  <c r="AF434" i="2"/>
  <c r="Z434" i="2"/>
  <c r="O434" i="2" l="1"/>
  <c r="P434" i="2"/>
  <c r="U434" i="2"/>
  <c r="V434" i="2" s="1"/>
  <c r="Q434" i="2" l="1"/>
  <c r="AD434" i="2" s="1"/>
  <c r="AK434" i="2" l="1"/>
  <c r="X434" i="2"/>
  <c r="W434" i="2"/>
  <c r="Y434" i="2" s="1"/>
  <c r="AA434" i="2" s="1"/>
  <c r="AG434" i="2" l="1"/>
  <c r="AH434" i="2" s="1"/>
  <c r="AC434" i="2"/>
  <c r="AE434" i="2" s="1"/>
  <c r="AB434" i="2"/>
  <c r="AI434" i="2" l="1"/>
  <c r="AN434" i="2" s="1"/>
  <c r="AJ434" i="2" l="1"/>
  <c r="I435" i="2"/>
  <c r="R435" i="2" s="1"/>
  <c r="S435" i="2" s="1"/>
  <c r="AL434" i="2"/>
  <c r="AM434" i="2" l="1"/>
  <c r="N435" i="2" s="1"/>
  <c r="Z435" i="2"/>
  <c r="AF435" i="2"/>
  <c r="T435" i="2"/>
  <c r="P435" i="2" l="1"/>
  <c r="O435" i="2"/>
  <c r="Q435" i="2" s="1"/>
  <c r="U435" i="2"/>
  <c r="V435" i="2" s="1"/>
  <c r="X435" i="2" l="1"/>
  <c r="W435" i="2"/>
  <c r="Y435" i="2" s="1"/>
  <c r="AD435" i="2"/>
  <c r="AK435" i="2"/>
  <c r="AC435" i="2" l="1"/>
  <c r="AE435" i="2" s="1"/>
  <c r="AG435" i="2"/>
  <c r="AA435" i="2"/>
  <c r="AB435" i="2" l="1"/>
  <c r="AI435" i="2" s="1"/>
  <c r="AN435" i="2" s="1"/>
  <c r="AH435" i="2"/>
  <c r="I436" i="2" l="1"/>
  <c r="R436" i="2" s="1"/>
  <c r="S436" i="2" s="1"/>
  <c r="AL435" i="2"/>
  <c r="AJ435" i="2"/>
  <c r="AM435" i="2" l="1"/>
  <c r="N436" i="2" s="1"/>
  <c r="AF436" i="2"/>
  <c r="Z436" i="2"/>
  <c r="T436" i="2"/>
  <c r="P436" i="2" l="1"/>
  <c r="O436" i="2"/>
  <c r="Q436" i="2" s="1"/>
  <c r="AK436" i="2" s="1"/>
  <c r="U436" i="2"/>
  <c r="V436" i="2" s="1"/>
  <c r="X436" i="2" l="1"/>
  <c r="W436" i="2"/>
  <c r="Y436" i="2" s="1"/>
  <c r="AD436" i="2"/>
  <c r="AC436" i="2" l="1"/>
  <c r="AE436" i="2" s="1"/>
  <c r="AG436" i="2"/>
  <c r="AA436" i="2"/>
  <c r="AB436" i="2" l="1"/>
  <c r="AI436" i="2" s="1"/>
  <c r="AN436" i="2" s="1"/>
  <c r="AH436" i="2"/>
  <c r="I437" i="2" l="1"/>
  <c r="R437" i="2" s="1"/>
  <c r="S437" i="2" s="1"/>
  <c r="AL436" i="2"/>
  <c r="AJ436" i="2"/>
  <c r="AM436" i="2" l="1"/>
  <c r="N437" i="2" s="1"/>
  <c r="T437" i="2"/>
  <c r="Z437" i="2"/>
  <c r="AF437" i="2"/>
  <c r="P437" i="2" l="1"/>
  <c r="O437" i="2"/>
  <c r="Q437" i="2" s="1"/>
  <c r="AK437" i="2" s="1"/>
  <c r="U437" i="2"/>
  <c r="V437" i="2" s="1"/>
  <c r="W437" i="2" l="1"/>
  <c r="X437" i="2"/>
  <c r="AD437" i="2"/>
  <c r="Y437" i="2"/>
  <c r="AC437" i="2" l="1"/>
  <c r="AE437" i="2"/>
  <c r="AA437" i="2"/>
  <c r="AG437" i="2"/>
  <c r="AH437" i="2" l="1"/>
  <c r="AB437" i="2"/>
  <c r="AI437" i="2" s="1"/>
  <c r="AN437" i="2" s="1"/>
  <c r="AJ437" i="2" l="1"/>
  <c r="I438" i="2" l="1"/>
  <c r="R438" i="2" s="1"/>
  <c r="S438" i="2" s="1"/>
  <c r="AL437" i="2"/>
  <c r="AM437" i="2" l="1"/>
  <c r="N438" i="2" s="1"/>
  <c r="AF438" i="2"/>
  <c r="Z438" i="2"/>
  <c r="T438" i="2"/>
  <c r="O438" i="2" l="1"/>
  <c r="P438" i="2"/>
  <c r="U438" i="2"/>
  <c r="V438" i="2" s="1"/>
  <c r="Q438" i="2" l="1"/>
  <c r="AD438" i="2" l="1"/>
  <c r="AK438" i="2"/>
  <c r="W438" i="2"/>
  <c r="Y438" i="2" s="1"/>
  <c r="AA438" i="2" s="1"/>
  <c r="X438" i="2"/>
  <c r="AG438" i="2" l="1"/>
  <c r="AC438" i="2"/>
  <c r="AE438" i="2" s="1"/>
  <c r="AB438" i="2"/>
  <c r="AH438" i="2"/>
  <c r="AI438" i="2" l="1"/>
  <c r="AN438" i="2" s="1"/>
  <c r="I439" i="2"/>
  <c r="R439" i="2" s="1"/>
  <c r="S439" i="2" s="1"/>
  <c r="AL438" i="2"/>
  <c r="AJ438" i="2"/>
  <c r="AM438" i="2" l="1"/>
  <c r="N439" i="2" s="1"/>
  <c r="AF439" i="2"/>
  <c r="T439" i="2"/>
  <c r="Z439" i="2"/>
  <c r="O439" i="2" l="1"/>
  <c r="P439" i="2"/>
  <c r="U439" i="2"/>
  <c r="V439" i="2" s="1"/>
  <c r="Q439" i="2" l="1"/>
  <c r="AK439" i="2" l="1"/>
  <c r="AD439" i="2"/>
  <c r="X439" i="2"/>
  <c r="W439" i="2"/>
  <c r="Y439" i="2" s="1"/>
  <c r="AC439" i="2" l="1"/>
  <c r="AE439" i="2" s="1"/>
  <c r="AG439" i="2"/>
  <c r="AA439" i="2"/>
  <c r="AB439" i="2" s="1"/>
  <c r="AH439" i="2"/>
  <c r="AI439" i="2" l="1"/>
  <c r="AN439" i="2" s="1"/>
  <c r="AJ439" i="2" l="1"/>
  <c r="I440" i="2"/>
  <c r="R440" i="2" s="1"/>
  <c r="S440" i="2" s="1"/>
  <c r="AL439" i="2"/>
  <c r="AM439" i="2" l="1"/>
  <c r="N440" i="2" s="1"/>
  <c r="T440" i="2"/>
  <c r="Z440" i="2"/>
  <c r="AF440" i="2"/>
  <c r="O440" i="2" l="1"/>
  <c r="P440" i="2"/>
  <c r="U440" i="2"/>
  <c r="V440" i="2" s="1"/>
  <c r="Q440" i="2" l="1"/>
  <c r="AK440" i="2" l="1"/>
  <c r="AD440" i="2"/>
  <c r="W440" i="2"/>
  <c r="Y440" i="2" s="1"/>
  <c r="AG440" i="2" s="1"/>
  <c r="X440" i="2"/>
  <c r="AA440" i="2" l="1"/>
  <c r="AC440" i="2"/>
  <c r="AE440" i="2" s="1"/>
  <c r="AH440" i="2"/>
  <c r="AB440" i="2"/>
  <c r="AI440" i="2" l="1"/>
  <c r="AN440" i="2" s="1"/>
  <c r="AJ440" i="2" l="1"/>
  <c r="I441" i="2"/>
  <c r="R441" i="2" s="1"/>
  <c r="S441" i="2" s="1"/>
  <c r="AL440" i="2"/>
  <c r="AM440" i="2" l="1"/>
  <c r="N441" i="2" s="1"/>
  <c r="T441" i="2"/>
  <c r="AF441" i="2"/>
  <c r="Z441" i="2"/>
  <c r="O441" i="2" l="1"/>
  <c r="P441" i="2"/>
  <c r="U441" i="2"/>
  <c r="V441" i="2" s="1"/>
  <c r="Q441" i="2" l="1"/>
  <c r="AK441" i="2" l="1"/>
  <c r="AD441" i="2"/>
  <c r="W441" i="2"/>
  <c r="Y441" i="2" s="1"/>
  <c r="X441" i="2"/>
  <c r="AC441" i="2" l="1"/>
  <c r="AE441" i="2" s="1"/>
  <c r="AG441" i="2"/>
  <c r="AH441" i="2" s="1"/>
  <c r="AA441" i="2"/>
  <c r="AB441" i="2" s="1"/>
  <c r="AI441" i="2" l="1"/>
  <c r="AN441" i="2" s="1"/>
  <c r="I442" i="2"/>
  <c r="R442" i="2" s="1"/>
  <c r="S442" i="2" s="1"/>
  <c r="AL441" i="2"/>
  <c r="AJ441" i="2" l="1"/>
  <c r="AM441" i="2"/>
  <c r="N442" i="2" s="1"/>
  <c r="AF442" i="2"/>
  <c r="Z442" i="2"/>
  <c r="T442" i="2"/>
  <c r="O442" i="2" l="1"/>
  <c r="P442" i="2"/>
  <c r="U442" i="2"/>
  <c r="V442" i="2" s="1"/>
  <c r="Q442" i="2" l="1"/>
  <c r="AK442" i="2" l="1"/>
  <c r="AD442" i="2"/>
  <c r="W442" i="2"/>
  <c r="Y442" i="2" s="1"/>
  <c r="AA442" i="2" s="1"/>
  <c r="X442" i="2"/>
  <c r="AC442" i="2" l="1"/>
  <c r="AE442" i="2" s="1"/>
  <c r="AG442" i="2"/>
  <c r="AH442" i="2" s="1"/>
  <c r="AB442" i="2"/>
  <c r="AI442" i="2" l="1"/>
  <c r="AN442" i="2" s="1"/>
  <c r="AJ442" i="2"/>
  <c r="I443" i="2" l="1"/>
  <c r="R443" i="2" s="1"/>
  <c r="S443" i="2" s="1"/>
  <c r="AL442" i="2"/>
  <c r="AM442" i="2" l="1"/>
  <c r="N443" i="2" s="1"/>
  <c r="AF443" i="2"/>
  <c r="T443" i="2"/>
  <c r="Z443" i="2"/>
  <c r="O443" i="2" l="1"/>
  <c r="P443" i="2"/>
  <c r="Q443" i="2" s="1"/>
  <c r="X443" i="2" s="1"/>
  <c r="U443" i="2"/>
  <c r="V443" i="2" s="1"/>
  <c r="AD443" i="2" l="1"/>
  <c r="AK443" i="2"/>
  <c r="W443" i="2"/>
  <c r="Y443" i="2" s="1"/>
  <c r="AC443" i="2" l="1"/>
  <c r="AE443" i="2" s="1"/>
  <c r="AA443" i="2"/>
  <c r="AG443" i="2"/>
  <c r="AB443" i="2" l="1"/>
  <c r="AI443" i="2" s="1"/>
  <c r="AN443" i="2" s="1"/>
  <c r="AH443" i="2"/>
  <c r="I444" i="2" l="1"/>
  <c r="R444" i="2" s="1"/>
  <c r="S444" i="2" s="1"/>
  <c r="AL443" i="2"/>
  <c r="AJ443" i="2"/>
  <c r="AM443" i="2" l="1"/>
  <c r="N444" i="2" s="1"/>
  <c r="T444" i="2"/>
  <c r="AF444" i="2"/>
  <c r="Z444" i="2"/>
  <c r="O444" i="2" l="1"/>
  <c r="P444" i="2"/>
  <c r="U444" i="2"/>
  <c r="V444" i="2" s="1"/>
  <c r="Q444" i="2" l="1"/>
  <c r="AK444" i="2" l="1"/>
  <c r="AD444" i="2"/>
  <c r="W444" i="2"/>
  <c r="Y444" i="2" s="1"/>
  <c r="X444" i="2"/>
  <c r="AC444" i="2" l="1"/>
  <c r="AE444" i="2" s="1"/>
  <c r="AA444" i="2"/>
  <c r="AB444" i="2" s="1"/>
  <c r="AG444" i="2"/>
  <c r="AH444" i="2" s="1"/>
  <c r="AI444" i="2" l="1"/>
  <c r="AN444" i="2" l="1"/>
  <c r="I445" i="2" s="1"/>
  <c r="R445" i="2" s="1"/>
  <c r="S445" i="2" s="1"/>
  <c r="AJ444" i="2"/>
  <c r="AL444" i="2"/>
  <c r="AM444" i="2" s="1"/>
  <c r="N445" i="2" s="1"/>
  <c r="O445" i="2" s="1"/>
  <c r="P445" i="2" l="1"/>
  <c r="T445" i="2"/>
  <c r="U445" i="2" s="1"/>
  <c r="V445" i="2" s="1"/>
  <c r="AF445" i="2"/>
  <c r="Z445" i="2"/>
  <c r="Q445" i="2"/>
  <c r="AK445" i="2" l="1"/>
  <c r="AD445" i="2"/>
  <c r="X445" i="2"/>
  <c r="W445" i="2"/>
  <c r="Y445" i="2" s="1"/>
  <c r="AG445" i="2" l="1"/>
  <c r="AH445" i="2" s="1"/>
  <c r="AC445" i="2"/>
  <c r="AE445" i="2" s="1"/>
  <c r="AA445" i="2"/>
  <c r="AB445" i="2" s="1"/>
  <c r="AI445" i="2" l="1"/>
  <c r="AN445" i="2" s="1"/>
  <c r="I446" i="2" s="1"/>
  <c r="R446" i="2" s="1"/>
  <c r="S446" i="2" s="1"/>
  <c r="Z446" i="2" s="1"/>
  <c r="AL445" i="2" l="1"/>
  <c r="AM445" i="2" s="1"/>
  <c r="N446" i="2" s="1"/>
  <c r="O446" i="2" s="1"/>
  <c r="AJ445" i="2"/>
  <c r="T446" i="2"/>
  <c r="U446" i="2" s="1"/>
  <c r="V446" i="2" s="1"/>
  <c r="AF446" i="2"/>
  <c r="P446" i="2" l="1"/>
  <c r="Q446" i="2"/>
  <c r="AD446" i="2" l="1"/>
  <c r="W446" i="2"/>
  <c r="Y446" i="2" s="1"/>
  <c r="AC446" i="2" s="1"/>
  <c r="AE446" i="2" s="1"/>
  <c r="AK446" i="2"/>
  <c r="X446" i="2"/>
  <c r="AA446" i="2" l="1"/>
  <c r="AG446" i="2"/>
  <c r="AB446" i="2"/>
  <c r="AI446" i="2" s="1"/>
  <c r="AN446" i="2" s="1"/>
  <c r="AH446" i="2"/>
  <c r="AL446" i="2" l="1"/>
  <c r="I447" i="2"/>
  <c r="R447" i="2" s="1"/>
  <c r="S447" i="2" s="1"/>
  <c r="AJ446" i="2"/>
  <c r="AM446" i="2" l="1"/>
  <c r="N447" i="2" s="1"/>
  <c r="Z447" i="2"/>
  <c r="T447" i="2"/>
  <c r="AF447" i="2"/>
  <c r="O447" i="2" l="1"/>
  <c r="P447" i="2"/>
  <c r="U447" i="2"/>
  <c r="V447" i="2" s="1"/>
  <c r="Q447" i="2" l="1"/>
  <c r="AD447" i="2" l="1"/>
  <c r="AK447" i="2"/>
  <c r="X447" i="2"/>
  <c r="W447" i="2"/>
  <c r="Y447" i="2" s="1"/>
  <c r="AG447" i="2" l="1"/>
  <c r="AH447" i="2" s="1"/>
  <c r="AC447" i="2"/>
  <c r="AE447" i="2" s="1"/>
  <c r="AA447" i="2"/>
  <c r="AB447" i="2" s="1"/>
  <c r="AI447" i="2" l="1"/>
  <c r="AN447" i="2" s="1"/>
  <c r="I448" i="2"/>
  <c r="R448" i="2" s="1"/>
  <c r="S448" i="2" s="1"/>
  <c r="AJ447" i="2" l="1"/>
  <c r="AL447" i="2"/>
  <c r="AM447" i="2" s="1"/>
  <c r="N448" i="2" s="1"/>
  <c r="Z448" i="2"/>
  <c r="AF448" i="2"/>
  <c r="T448" i="2"/>
  <c r="O448" i="2" l="1"/>
  <c r="P448" i="2"/>
  <c r="U448" i="2"/>
  <c r="V448" i="2" s="1"/>
  <c r="Q448" i="2" l="1"/>
  <c r="X448" i="2" l="1"/>
  <c r="AK448" i="2"/>
  <c r="AD448" i="2"/>
  <c r="W448" i="2"/>
  <c r="Y448" i="2" s="1"/>
  <c r="AC448" i="2" l="1"/>
  <c r="AE448" i="2"/>
  <c r="AA448" i="2"/>
  <c r="AB448" i="2" s="1"/>
  <c r="AI448" i="2" s="1"/>
  <c r="AN448" i="2" s="1"/>
  <c r="AG448" i="2"/>
  <c r="AH448" i="2"/>
  <c r="AJ448" i="2" l="1"/>
  <c r="I449" i="2" l="1"/>
  <c r="R449" i="2" s="1"/>
  <c r="S449" i="2" s="1"/>
  <c r="AL448" i="2"/>
  <c r="AM448" i="2" l="1"/>
  <c r="N449" i="2" s="1"/>
  <c r="AF449" i="2"/>
  <c r="Z449" i="2"/>
  <c r="T449" i="2"/>
  <c r="P449" i="2" l="1"/>
  <c r="O449" i="2"/>
  <c r="Q449" i="2" s="1"/>
  <c r="AD449" i="2" s="1"/>
  <c r="U449" i="2"/>
  <c r="V449" i="2" s="1"/>
  <c r="W449" i="2" l="1"/>
  <c r="X449" i="2"/>
  <c r="AK449" i="2"/>
  <c r="Y449" i="2"/>
  <c r="AC449" i="2" l="1"/>
  <c r="AE449" i="2"/>
  <c r="AA449" i="2"/>
  <c r="AG449" i="2"/>
  <c r="AH449" i="2" l="1"/>
  <c r="AB449" i="2"/>
  <c r="AI449" i="2" s="1"/>
  <c r="AN449" i="2" s="1"/>
  <c r="AJ449" i="2" l="1"/>
  <c r="I450" i="2" l="1"/>
  <c r="R450" i="2" s="1"/>
  <c r="S450" i="2" s="1"/>
  <c r="AL449" i="2"/>
  <c r="AM449" i="2" l="1"/>
  <c r="N450" i="2" s="1"/>
  <c r="AF450" i="2"/>
  <c r="T450" i="2"/>
  <c r="Z450" i="2"/>
  <c r="P450" i="2" l="1"/>
  <c r="O450" i="2"/>
  <c r="Q450" i="2" s="1"/>
  <c r="AD450" i="2" s="1"/>
  <c r="U450" i="2"/>
  <c r="V450" i="2" s="1"/>
  <c r="W450" i="2" l="1"/>
  <c r="X450" i="2"/>
  <c r="AK450" i="2"/>
  <c r="Y450" i="2"/>
  <c r="AC450" i="2" l="1"/>
  <c r="AE450" i="2" s="1"/>
  <c r="AA450" i="2"/>
  <c r="AG450" i="2"/>
  <c r="AH450" i="2" l="1"/>
  <c r="AB450" i="2"/>
  <c r="AI450" i="2" s="1"/>
  <c r="AN450" i="2" s="1"/>
  <c r="AJ450" i="2" l="1"/>
  <c r="I451" i="2" l="1"/>
  <c r="R451" i="2" s="1"/>
  <c r="S451" i="2" s="1"/>
  <c r="AL450" i="2"/>
  <c r="AM450" i="2" l="1"/>
  <c r="N451" i="2" s="1"/>
  <c r="T451" i="2"/>
  <c r="AF451" i="2"/>
  <c r="Z451" i="2"/>
  <c r="O451" i="2" l="1"/>
  <c r="P451" i="2"/>
  <c r="U451" i="2"/>
  <c r="V451" i="2" s="1"/>
  <c r="Q451" i="2" l="1"/>
  <c r="AD451" i="2" l="1"/>
  <c r="W451" i="2"/>
  <c r="Y451" i="2" s="1"/>
  <c r="AG451" i="2" s="1"/>
  <c r="X451" i="2"/>
  <c r="AK451" i="2"/>
  <c r="AA451" i="2"/>
  <c r="AC451" i="2" l="1"/>
  <c r="AE451" i="2"/>
  <c r="AB451" i="2"/>
  <c r="AH451" i="2"/>
  <c r="AI451" i="2" l="1"/>
  <c r="AN451" i="2" s="1"/>
  <c r="I452" i="2"/>
  <c r="R452" i="2" s="1"/>
  <c r="S452" i="2" s="1"/>
  <c r="AL451" i="2"/>
  <c r="AJ451" i="2"/>
  <c r="AM451" i="2" l="1"/>
  <c r="N452" i="2" s="1"/>
  <c r="T452" i="2"/>
  <c r="AF452" i="2"/>
  <c r="Z452" i="2"/>
  <c r="P452" i="2" l="1"/>
  <c r="O452" i="2"/>
  <c r="Q452" i="2" s="1"/>
  <c r="AK452" i="2" s="1"/>
  <c r="U452" i="2"/>
  <c r="V452" i="2" s="1"/>
  <c r="X452" i="2" l="1"/>
  <c r="W452" i="2"/>
  <c r="AD452" i="2"/>
  <c r="Y452" i="2"/>
  <c r="AC452" i="2" l="1"/>
  <c r="AE452" i="2"/>
  <c r="AG452" i="2"/>
  <c r="AA452" i="2"/>
  <c r="AB452" i="2" l="1"/>
  <c r="AI452" i="2" s="1"/>
  <c r="AN452" i="2" s="1"/>
  <c r="AH452" i="2"/>
  <c r="I453" i="2" l="1"/>
  <c r="R453" i="2" s="1"/>
  <c r="S453" i="2" s="1"/>
  <c r="AL452" i="2"/>
  <c r="AJ452" i="2"/>
  <c r="AM452" i="2" l="1"/>
  <c r="N453" i="2" s="1"/>
  <c r="Z453" i="2"/>
  <c r="T453" i="2"/>
  <c r="AF453" i="2"/>
  <c r="O453" i="2" l="1"/>
  <c r="P453" i="2"/>
  <c r="U453" i="2"/>
  <c r="V453" i="2" s="1"/>
  <c r="Q453" i="2" l="1"/>
  <c r="AK453" i="2" l="1"/>
  <c r="AD453" i="2"/>
  <c r="W453" i="2"/>
  <c r="Y453" i="2" s="1"/>
  <c r="AG453" i="2" s="1"/>
  <c r="X453" i="2"/>
  <c r="AA453" i="2" l="1"/>
  <c r="AC453" i="2"/>
  <c r="AE453" i="2" s="1"/>
  <c r="AB453" i="2"/>
  <c r="AH453" i="2"/>
  <c r="AI453" i="2" l="1"/>
  <c r="AN453" i="2" s="1"/>
  <c r="I454" i="2"/>
  <c r="R454" i="2" s="1"/>
  <c r="S454" i="2" s="1"/>
  <c r="AL453" i="2"/>
  <c r="AJ453" i="2"/>
  <c r="AM453" i="2" l="1"/>
  <c r="N454" i="2" s="1"/>
  <c r="AF454" i="2"/>
  <c r="T454" i="2"/>
  <c r="Z454" i="2"/>
  <c r="P454" i="2" l="1"/>
  <c r="O454" i="2"/>
  <c r="Q454" i="2" s="1"/>
  <c r="AK454" i="2" s="1"/>
  <c r="U454" i="2"/>
  <c r="V454" i="2" s="1"/>
  <c r="X454" i="2" l="1"/>
  <c r="W454" i="2"/>
  <c r="Y454" i="2" s="1"/>
  <c r="AD454" i="2"/>
  <c r="AC454" i="2" l="1"/>
  <c r="AE454" i="2"/>
  <c r="AA454" i="2"/>
  <c r="AG454" i="2"/>
  <c r="AH454" i="2" l="1"/>
  <c r="AB454" i="2"/>
  <c r="AI454" i="2" s="1"/>
  <c r="AN454" i="2" s="1"/>
  <c r="AJ454" i="2" l="1"/>
  <c r="I455" i="2" l="1"/>
  <c r="R455" i="2" s="1"/>
  <c r="S455" i="2" s="1"/>
  <c r="AL454" i="2"/>
  <c r="AM454" i="2" l="1"/>
  <c r="N455" i="2" s="1"/>
  <c r="T455" i="2"/>
  <c r="Z455" i="2"/>
  <c r="AF455" i="2"/>
  <c r="P455" i="2" l="1"/>
  <c r="O455" i="2"/>
  <c r="Q455" i="2" s="1"/>
  <c r="AD455" i="2" s="1"/>
  <c r="U455" i="2"/>
  <c r="V455" i="2" s="1"/>
  <c r="W455" i="2" l="1"/>
  <c r="X455" i="2"/>
  <c r="AK455" i="2"/>
  <c r="Y455" i="2"/>
  <c r="AG455" i="2" s="1"/>
  <c r="AC455" i="2" l="1"/>
  <c r="AE455" i="2" s="1"/>
  <c r="AA455" i="2"/>
  <c r="AB455" i="2" s="1"/>
  <c r="AH455" i="2"/>
  <c r="AI455" i="2" l="1"/>
  <c r="AN455" i="2" s="1"/>
  <c r="I456" i="2"/>
  <c r="R456" i="2" s="1"/>
  <c r="S456" i="2" s="1"/>
  <c r="AL455" i="2"/>
  <c r="AJ455" i="2"/>
  <c r="AM455" i="2" l="1"/>
  <c r="N456" i="2" s="1"/>
  <c r="AF456" i="2"/>
  <c r="T456" i="2"/>
  <c r="Z456" i="2"/>
  <c r="P456" i="2" l="1"/>
  <c r="O456" i="2"/>
  <c r="Q456" i="2" s="1"/>
  <c r="AK456" i="2" s="1"/>
  <c r="U456" i="2"/>
  <c r="V456" i="2" s="1"/>
  <c r="W456" i="2" l="1"/>
  <c r="X456" i="2"/>
  <c r="AD456" i="2"/>
  <c r="Y456" i="2"/>
  <c r="AC456" i="2" l="1"/>
  <c r="AE456" i="2" s="1"/>
  <c r="AA456" i="2"/>
  <c r="AG456" i="2"/>
  <c r="AH456" i="2" l="1"/>
  <c r="AB456" i="2"/>
  <c r="AI456" i="2" s="1"/>
  <c r="AN456" i="2" s="1"/>
  <c r="AJ456" i="2" l="1"/>
  <c r="I457" i="2" l="1"/>
  <c r="R457" i="2" s="1"/>
  <c r="S457" i="2" s="1"/>
  <c r="AL456" i="2"/>
  <c r="AM456" i="2" l="1"/>
  <c r="N457" i="2" s="1"/>
  <c r="T457" i="2"/>
  <c r="Z457" i="2"/>
  <c r="AF457" i="2"/>
  <c r="O457" i="2" l="1"/>
  <c r="P457" i="2"/>
  <c r="U457" i="2"/>
  <c r="V457" i="2" s="1"/>
  <c r="Q457" i="2" l="1"/>
  <c r="AK457" i="2" l="1"/>
  <c r="AD457" i="2"/>
  <c r="X457" i="2"/>
  <c r="W457" i="2"/>
  <c r="Y457" i="2" s="1"/>
  <c r="AC457" i="2" l="1"/>
  <c r="AE457" i="2"/>
  <c r="AG457" i="2"/>
  <c r="AA457" i="2"/>
  <c r="AB457" i="2" s="1"/>
  <c r="AI457" i="2" s="1"/>
  <c r="AN457" i="2" s="1"/>
  <c r="AH457" i="2"/>
  <c r="AJ457" i="2" l="1"/>
  <c r="I458" i="2" l="1"/>
  <c r="R458" i="2" s="1"/>
  <c r="S458" i="2" s="1"/>
  <c r="AL457" i="2"/>
  <c r="AM457" i="2" l="1"/>
  <c r="N458" i="2" s="1"/>
  <c r="AF458" i="2"/>
  <c r="T458" i="2"/>
  <c r="Z458" i="2"/>
  <c r="P458" i="2" l="1"/>
  <c r="O458" i="2"/>
  <c r="U458" i="2"/>
  <c r="V458" i="2" s="1"/>
  <c r="Q458" i="2" l="1"/>
  <c r="AK458" i="2" s="1"/>
  <c r="W458" i="2" l="1"/>
  <c r="Y458" i="2" s="1"/>
  <c r="AD458" i="2"/>
  <c r="X458" i="2"/>
  <c r="AA458" i="2"/>
  <c r="AC458" i="2"/>
  <c r="AE458" i="2" s="1"/>
  <c r="AG458" i="2"/>
  <c r="AH458" i="2" s="1"/>
  <c r="AB458" i="2"/>
  <c r="AI458" i="2" l="1"/>
  <c r="AN458" i="2" s="1"/>
  <c r="AJ458" i="2" l="1"/>
  <c r="AL458" i="2"/>
  <c r="AM458" i="2" l="1"/>
  <c r="N459" i="2" s="1"/>
  <c r="I459" i="2"/>
  <c r="R459" i="2" s="1"/>
  <c r="S459" i="2" s="1"/>
  <c r="O459" i="2" l="1"/>
  <c r="P459" i="2"/>
  <c r="AF459" i="2"/>
  <c r="Z459" i="2"/>
  <c r="T459" i="2"/>
  <c r="Q459" i="2" l="1"/>
  <c r="AK459" i="2" s="1"/>
  <c r="U459" i="2"/>
  <c r="V459" i="2" s="1"/>
  <c r="W459" i="2" l="1"/>
  <c r="X459" i="2"/>
  <c r="AD459" i="2"/>
  <c r="Y459" i="2"/>
  <c r="AC459" i="2" l="1"/>
  <c r="AE459" i="2" s="1"/>
  <c r="AG459" i="2"/>
  <c r="AA459" i="2"/>
  <c r="AB459" i="2" l="1"/>
  <c r="AI459" i="2" s="1"/>
  <c r="AN459" i="2" s="1"/>
  <c r="AH459" i="2"/>
  <c r="I460" i="2" l="1"/>
  <c r="R460" i="2" s="1"/>
  <c r="S460" i="2" s="1"/>
  <c r="AL459" i="2"/>
  <c r="AJ459" i="2"/>
  <c r="AM459" i="2" l="1"/>
  <c r="N460" i="2" s="1"/>
  <c r="AF460" i="2"/>
  <c r="Z460" i="2"/>
  <c r="T460" i="2"/>
  <c r="O460" i="2" l="1"/>
  <c r="P460" i="2"/>
  <c r="U460" i="2"/>
  <c r="V460" i="2" s="1"/>
  <c r="Q460" i="2" l="1"/>
  <c r="AK460" i="2" l="1"/>
  <c r="AD460" i="2"/>
  <c r="X460" i="2"/>
  <c r="W460" i="2"/>
  <c r="Y460" i="2" s="1"/>
  <c r="AC460" i="2" l="1"/>
  <c r="AE460" i="2" s="1"/>
  <c r="AA460" i="2"/>
  <c r="AB460" i="2" s="1"/>
  <c r="AG460" i="2"/>
  <c r="AH460" i="2" s="1"/>
  <c r="AI460" i="2" l="1"/>
  <c r="AN460" i="2" s="1"/>
  <c r="AJ460" i="2"/>
  <c r="I461" i="2" l="1"/>
  <c r="R461" i="2" s="1"/>
  <c r="S461" i="2" s="1"/>
  <c r="AL460" i="2"/>
  <c r="AM460" i="2" l="1"/>
  <c r="N461" i="2" s="1"/>
  <c r="Z461" i="2"/>
  <c r="AF461" i="2"/>
  <c r="T461" i="2"/>
  <c r="P461" i="2" l="1"/>
  <c r="O461" i="2"/>
  <c r="Q461" i="2" s="1"/>
  <c r="AD461" i="2" s="1"/>
  <c r="U461" i="2"/>
  <c r="V461" i="2" s="1"/>
  <c r="W461" i="2" l="1"/>
  <c r="X461" i="2"/>
  <c r="AK461" i="2"/>
  <c r="Y461" i="2"/>
  <c r="AC461" i="2" l="1"/>
  <c r="AE461" i="2" s="1"/>
  <c r="AG461" i="2"/>
  <c r="AA461" i="2"/>
  <c r="AB461" i="2" l="1"/>
  <c r="AI461" i="2" s="1"/>
  <c r="AN461" i="2" s="1"/>
  <c r="AH461" i="2"/>
  <c r="I462" i="2" l="1"/>
  <c r="R462" i="2" s="1"/>
  <c r="S462" i="2" s="1"/>
  <c r="AL461" i="2"/>
  <c r="AJ461" i="2"/>
  <c r="AM461" i="2" l="1"/>
  <c r="N462" i="2" s="1"/>
  <c r="T462" i="2"/>
  <c r="AF462" i="2"/>
  <c r="Z462" i="2"/>
  <c r="O462" i="2" l="1"/>
  <c r="P462" i="2"/>
  <c r="Q462" i="2"/>
  <c r="X462" i="2" s="1"/>
  <c r="U462" i="2"/>
  <c r="V462" i="2" s="1"/>
  <c r="AD462" i="2" l="1"/>
  <c r="AK462" i="2"/>
  <c r="W462" i="2"/>
  <c r="Y462" i="2" s="1"/>
  <c r="AC462" i="2" l="1"/>
  <c r="AE462" i="2" s="1"/>
  <c r="AA462" i="2"/>
  <c r="AB462" i="2" s="1"/>
  <c r="AG462" i="2"/>
  <c r="AH462" i="2" s="1"/>
  <c r="AI462" i="2" l="1"/>
  <c r="AN462" i="2" s="1"/>
  <c r="I463" i="2" s="1"/>
  <c r="R463" i="2" s="1"/>
  <c r="S463" i="2" s="1"/>
  <c r="AJ462" i="2" l="1"/>
  <c r="AL462" i="2"/>
  <c r="AM462" i="2" s="1"/>
  <c r="N463" i="2" s="1"/>
  <c r="AF463" i="2"/>
  <c r="T463" i="2"/>
  <c r="Z463" i="2"/>
  <c r="O463" i="2" l="1"/>
  <c r="P463" i="2"/>
  <c r="U463" i="2"/>
  <c r="V463" i="2" s="1"/>
  <c r="Q463" i="2" l="1"/>
  <c r="AK463" i="2" l="1"/>
  <c r="AD463" i="2"/>
  <c r="X463" i="2"/>
  <c r="W463" i="2"/>
  <c r="Y463" i="2" s="1"/>
  <c r="AA463" i="2" s="1"/>
  <c r="AC463" i="2" l="1"/>
  <c r="AE463" i="2"/>
  <c r="AG463" i="2"/>
  <c r="AB463" i="2"/>
  <c r="AI463" i="2" s="1"/>
  <c r="AN463" i="2" s="1"/>
  <c r="AH463" i="2"/>
  <c r="I464" i="2" l="1"/>
  <c r="R464" i="2" s="1"/>
  <c r="S464" i="2" s="1"/>
  <c r="AL463" i="2"/>
  <c r="AJ463" i="2"/>
  <c r="AM463" i="2" l="1"/>
  <c r="N464" i="2" s="1"/>
  <c r="T464" i="2"/>
  <c r="AF464" i="2"/>
  <c r="Z464" i="2"/>
  <c r="P464" i="2" l="1"/>
  <c r="O464" i="2"/>
  <c r="Q464" i="2" s="1"/>
  <c r="AK464" i="2" s="1"/>
  <c r="U464" i="2"/>
  <c r="V464" i="2" s="1"/>
  <c r="X464" i="2" l="1"/>
  <c r="W464" i="2"/>
  <c r="AD464" i="2"/>
  <c r="Y464" i="2"/>
  <c r="AC464" i="2" l="1"/>
  <c r="AE464" i="2" s="1"/>
  <c r="AG464" i="2"/>
  <c r="AA464" i="2"/>
  <c r="AH464" i="2" l="1"/>
  <c r="AB464" i="2"/>
  <c r="AI464" i="2" s="1"/>
  <c r="AN464" i="2" s="1"/>
  <c r="AJ464" i="2" l="1"/>
  <c r="I465" i="2" l="1"/>
  <c r="R465" i="2" s="1"/>
  <c r="S465" i="2" s="1"/>
  <c r="AL464" i="2"/>
  <c r="AM464" i="2" l="1"/>
  <c r="N465" i="2" s="1"/>
  <c r="Z465" i="2"/>
  <c r="AF465" i="2"/>
  <c r="T465" i="2"/>
  <c r="P465" i="2" l="1"/>
  <c r="O465" i="2"/>
  <c r="U465" i="2"/>
  <c r="V465" i="2" s="1"/>
  <c r="Q465" i="2" l="1"/>
  <c r="AK465" i="2" s="1"/>
  <c r="AD465" i="2" l="1"/>
  <c r="W465" i="2"/>
  <c r="Y465" i="2" s="1"/>
  <c r="AC465" i="2" s="1"/>
  <c r="AE465" i="2" s="1"/>
  <c r="X465" i="2"/>
  <c r="AA465" i="2" l="1"/>
  <c r="AB465" i="2" s="1"/>
  <c r="AI465" i="2" s="1"/>
  <c r="AN465" i="2" s="1"/>
  <c r="AG465" i="2"/>
  <c r="AH465" i="2" s="1"/>
  <c r="AJ465" i="2" l="1"/>
  <c r="I466" i="2"/>
  <c r="R466" i="2" s="1"/>
  <c r="S466" i="2" s="1"/>
  <c r="AL465" i="2"/>
  <c r="AM465" i="2" l="1"/>
  <c r="N466" i="2" s="1"/>
  <c r="Z466" i="2"/>
  <c r="T466" i="2"/>
  <c r="AF466" i="2"/>
  <c r="P466" i="2" l="1"/>
  <c r="O466" i="2"/>
  <c r="U466" i="2"/>
  <c r="V466" i="2" s="1"/>
  <c r="Q466" i="2"/>
  <c r="AD466" i="2" l="1"/>
  <c r="AK466" i="2"/>
  <c r="X466" i="2"/>
  <c r="W466" i="2"/>
  <c r="Y466" i="2" l="1"/>
  <c r="AA466" i="2"/>
  <c r="AG466" i="2"/>
  <c r="AC466" i="2" l="1"/>
  <c r="AE466" i="2"/>
  <c r="AH466" i="2"/>
  <c r="AB466" i="2"/>
  <c r="AI466" i="2" s="1"/>
  <c r="AN466" i="2" s="1"/>
  <c r="AJ466" i="2" l="1"/>
  <c r="I467" i="2" l="1"/>
  <c r="R467" i="2" s="1"/>
  <c r="S467" i="2" s="1"/>
  <c r="AL466" i="2"/>
  <c r="AM466" i="2" l="1"/>
  <c r="N467" i="2" s="1"/>
  <c r="AF467" i="2"/>
  <c r="T467" i="2"/>
  <c r="Z467" i="2"/>
  <c r="P467" i="2" l="1"/>
  <c r="O467" i="2"/>
  <c r="Q467" i="2" s="1"/>
  <c r="AK467" i="2" s="1"/>
  <c r="U467" i="2"/>
  <c r="V467" i="2" s="1"/>
  <c r="X467" i="2" l="1"/>
  <c r="W467" i="2"/>
  <c r="AD467" i="2"/>
  <c r="Y467" i="2"/>
  <c r="AC467" i="2" l="1"/>
  <c r="AE467" i="2"/>
  <c r="AA467" i="2"/>
  <c r="AG467" i="2"/>
  <c r="AH467" i="2" l="1"/>
  <c r="AB467" i="2"/>
  <c r="AI467" i="2" s="1"/>
  <c r="AN467" i="2" s="1"/>
  <c r="AJ467" i="2" l="1"/>
  <c r="I468" i="2" l="1"/>
  <c r="R468" i="2" s="1"/>
  <c r="S468" i="2" s="1"/>
  <c r="AL467" i="2"/>
  <c r="AM467" i="2" l="1"/>
  <c r="N468" i="2" s="1"/>
  <c r="AF468" i="2"/>
  <c r="Z468" i="2"/>
  <c r="T468" i="2"/>
  <c r="O468" i="2" l="1"/>
  <c r="P468" i="2"/>
  <c r="U468" i="2"/>
  <c r="V468" i="2" s="1"/>
  <c r="Q468" i="2" l="1"/>
  <c r="AK468" i="2" l="1"/>
  <c r="AD468" i="2"/>
  <c r="W468" i="2"/>
  <c r="Y468" i="2" s="1"/>
  <c r="AG468" i="2" s="1"/>
  <c r="X468" i="2"/>
  <c r="AA468" i="2" l="1"/>
  <c r="AC468" i="2"/>
  <c r="AE468" i="2" s="1"/>
  <c r="AH468" i="2"/>
  <c r="AB468" i="2"/>
  <c r="AI468" i="2" l="1"/>
  <c r="AN468" i="2" s="1"/>
  <c r="I469" i="2"/>
  <c r="R469" i="2" s="1"/>
  <c r="S469" i="2" s="1"/>
  <c r="AL468" i="2"/>
  <c r="AJ468" i="2" l="1"/>
  <c r="AM468" i="2"/>
  <c r="N469" i="2" s="1"/>
  <c r="T469" i="2"/>
  <c r="AF469" i="2"/>
  <c r="Z469" i="2"/>
  <c r="O469" i="2" l="1"/>
  <c r="P469" i="2"/>
  <c r="U469" i="2"/>
  <c r="V469" i="2" s="1"/>
  <c r="Q469" i="2" l="1"/>
  <c r="AD469" i="2" l="1"/>
  <c r="AK469" i="2"/>
  <c r="X469" i="2"/>
  <c r="W469" i="2"/>
  <c r="Y469" i="2" s="1"/>
  <c r="AC469" i="2" l="1"/>
  <c r="AE469" i="2"/>
  <c r="AA469" i="2"/>
  <c r="AB469" i="2" s="1"/>
  <c r="AI469" i="2" s="1"/>
  <c r="AN469" i="2" s="1"/>
  <c r="AG469" i="2"/>
  <c r="AH469" i="2" s="1"/>
  <c r="I470" i="2" l="1"/>
  <c r="R470" i="2" s="1"/>
  <c r="S470" i="2" s="1"/>
  <c r="AL469" i="2"/>
  <c r="AJ469" i="2"/>
  <c r="AM469" i="2" l="1"/>
  <c r="N470" i="2" s="1"/>
  <c r="AF470" i="2"/>
  <c r="Z470" i="2"/>
  <c r="T470" i="2"/>
  <c r="O470" i="2" l="1"/>
  <c r="P470" i="2"/>
  <c r="U470" i="2"/>
  <c r="V470" i="2" s="1"/>
  <c r="Q470" i="2" l="1"/>
  <c r="AK470" i="2" s="1"/>
  <c r="W470" i="2" l="1"/>
  <c r="Y470" i="2" s="1"/>
  <c r="AD470" i="2"/>
  <c r="AC470" i="2"/>
  <c r="AE470" i="2" s="1"/>
  <c r="X470" i="2"/>
  <c r="AA470" i="2"/>
  <c r="AG470" i="2"/>
  <c r="AB470" i="2" l="1"/>
  <c r="AI470" i="2" s="1"/>
  <c r="AN470" i="2" s="1"/>
  <c r="AH470" i="2"/>
  <c r="I471" i="2" l="1"/>
  <c r="R471" i="2" s="1"/>
  <c r="S471" i="2" s="1"/>
  <c r="AL470" i="2"/>
  <c r="AJ470" i="2"/>
  <c r="AM470" i="2" l="1"/>
  <c r="N471" i="2" s="1"/>
  <c r="T471" i="2"/>
  <c r="AF471" i="2"/>
  <c r="Z471" i="2"/>
  <c r="O471" i="2" l="1"/>
  <c r="P471" i="2"/>
  <c r="U471" i="2"/>
  <c r="V471" i="2" s="1"/>
  <c r="Q471" i="2" l="1"/>
  <c r="AK471" i="2" s="1"/>
  <c r="AD471" i="2" l="1"/>
  <c r="X471" i="2"/>
  <c r="W471" i="2"/>
  <c r="Y471" i="2" s="1"/>
  <c r="AG471" i="2" s="1"/>
  <c r="AA471" i="2" l="1"/>
  <c r="AC471" i="2"/>
  <c r="AE471" i="2"/>
  <c r="AH471" i="2"/>
  <c r="AB471" i="2"/>
  <c r="AI471" i="2" l="1"/>
  <c r="AN471" i="2" s="1"/>
  <c r="AJ471" i="2" l="1"/>
  <c r="I472" i="2"/>
  <c r="R472" i="2" s="1"/>
  <c r="S472" i="2" s="1"/>
  <c r="AL471" i="2"/>
  <c r="AM471" i="2" l="1"/>
  <c r="N472" i="2" s="1"/>
  <c r="AF472" i="2"/>
  <c r="T472" i="2"/>
  <c r="Z472" i="2"/>
  <c r="P472" i="2" l="1"/>
  <c r="O472" i="2"/>
  <c r="Q472" i="2" s="1"/>
  <c r="AK472" i="2" s="1"/>
  <c r="U472" i="2"/>
  <c r="V472" i="2" s="1"/>
  <c r="X472" i="2" l="1"/>
  <c r="W472" i="2"/>
  <c r="Y472" i="2" s="1"/>
  <c r="AD472" i="2"/>
  <c r="AC472" i="2" l="1"/>
  <c r="AE472" i="2" s="1"/>
  <c r="AG472" i="2"/>
  <c r="AA472" i="2"/>
  <c r="AB472" i="2" l="1"/>
  <c r="AI472" i="2" s="1"/>
  <c r="AN472" i="2" s="1"/>
  <c r="AH472" i="2"/>
  <c r="I473" i="2" l="1"/>
  <c r="R473" i="2" s="1"/>
  <c r="S473" i="2" s="1"/>
  <c r="AL472" i="2"/>
  <c r="AJ472" i="2"/>
  <c r="AM472" i="2" l="1"/>
  <c r="N473" i="2" s="1"/>
  <c r="AF473" i="2"/>
  <c r="Z473" i="2"/>
  <c r="T473" i="2"/>
  <c r="O473" i="2" l="1"/>
  <c r="P473" i="2"/>
  <c r="U473" i="2"/>
  <c r="V473" i="2" s="1"/>
  <c r="Q473" i="2" l="1"/>
  <c r="AD473" i="2" l="1"/>
  <c r="AK473" i="2"/>
  <c r="X473" i="2"/>
  <c r="W473" i="2"/>
  <c r="Y473" i="2" s="1"/>
  <c r="AC473" i="2" l="1"/>
  <c r="AE473" i="2" s="1"/>
  <c r="AI473" i="2" s="1"/>
  <c r="AN473" i="2" s="1"/>
  <c r="AA473" i="2"/>
  <c r="AB473" i="2" s="1"/>
  <c r="AG473" i="2"/>
  <c r="AH473" i="2" s="1"/>
  <c r="AJ473" i="2" l="1"/>
  <c r="AL473" i="2"/>
  <c r="AM473" i="2" l="1"/>
  <c r="N474" i="2" s="1"/>
  <c r="I474" i="2"/>
  <c r="R474" i="2" s="1"/>
  <c r="S474" i="2" s="1"/>
  <c r="O474" i="2" l="1"/>
  <c r="P474" i="2"/>
  <c r="AF474" i="2"/>
  <c r="T474" i="2"/>
  <c r="Z474" i="2"/>
  <c r="Q474" i="2" l="1"/>
  <c r="AK474" i="2" s="1"/>
  <c r="U474" i="2"/>
  <c r="V474" i="2" s="1"/>
  <c r="X474" i="2" l="1"/>
  <c r="W474" i="2"/>
  <c r="Y474" i="2" s="1"/>
  <c r="AD474" i="2"/>
  <c r="AC474" i="2" l="1"/>
  <c r="AE474" i="2"/>
  <c r="AA474" i="2"/>
  <c r="AG474" i="2"/>
  <c r="AH474" i="2" l="1"/>
  <c r="AB474" i="2"/>
  <c r="AI474" i="2" s="1"/>
  <c r="AN474" i="2" s="1"/>
  <c r="AJ474" i="2" l="1"/>
  <c r="I475" i="2" l="1"/>
  <c r="R475" i="2" s="1"/>
  <c r="S475" i="2" s="1"/>
  <c r="AL474" i="2"/>
  <c r="AM474" i="2" l="1"/>
  <c r="N475" i="2" s="1"/>
  <c r="T475" i="2"/>
  <c r="AF475" i="2"/>
  <c r="Z475" i="2"/>
  <c r="O475" i="2" l="1"/>
  <c r="P475" i="2"/>
  <c r="U475" i="2"/>
  <c r="V475" i="2" s="1"/>
  <c r="Q475" i="2" l="1"/>
  <c r="AK475" i="2" l="1"/>
  <c r="AD475" i="2"/>
  <c r="W475" i="2"/>
  <c r="Y475" i="2" s="1"/>
  <c r="AG475" i="2" s="1"/>
  <c r="X475" i="2"/>
  <c r="AA475" i="2" l="1"/>
  <c r="AB475" i="2" s="1"/>
  <c r="AC475" i="2"/>
  <c r="AE475" i="2" s="1"/>
  <c r="AH475" i="2"/>
  <c r="AI475" i="2" l="1"/>
  <c r="AN475" i="2" s="1"/>
  <c r="I476" i="2"/>
  <c r="R476" i="2" s="1"/>
  <c r="S476" i="2" s="1"/>
  <c r="AL475" i="2"/>
  <c r="AJ475" i="2"/>
  <c r="AM475" i="2" l="1"/>
  <c r="N476" i="2" s="1"/>
  <c r="T476" i="2"/>
  <c r="Z476" i="2"/>
  <c r="AF476" i="2"/>
  <c r="O476" i="2" l="1"/>
  <c r="P476" i="2"/>
  <c r="U476" i="2"/>
  <c r="V476" i="2" s="1"/>
  <c r="Q476" i="2" l="1"/>
  <c r="AK476" i="2" l="1"/>
  <c r="AD476" i="2"/>
  <c r="W476" i="2"/>
  <c r="Y476" i="2" s="1"/>
  <c r="X476" i="2"/>
  <c r="AA476" i="2" l="1"/>
  <c r="AB476" i="2" s="1"/>
  <c r="AC476" i="2"/>
  <c r="AG476" i="2"/>
  <c r="AH476" i="2" s="1"/>
  <c r="AE476" i="2" l="1"/>
  <c r="AI476" i="2" l="1"/>
  <c r="AJ476" i="2" l="1"/>
  <c r="AN476" i="2"/>
  <c r="I477" i="2" s="1"/>
  <c r="R477" i="2" s="1"/>
  <c r="S477" i="2" s="1"/>
  <c r="AL476" i="2"/>
  <c r="AM476" i="2" s="1"/>
  <c r="N477" i="2" s="1"/>
  <c r="Z477" i="2" l="1"/>
  <c r="AF477" i="2"/>
  <c r="T477" i="2"/>
  <c r="O477" i="2"/>
  <c r="P477" i="2"/>
  <c r="U477" i="2" l="1"/>
  <c r="V477" i="2" s="1"/>
  <c r="Q477" i="2"/>
  <c r="AD477" i="2" l="1"/>
  <c r="X477" i="2"/>
  <c r="AK477" i="2"/>
  <c r="W477" i="2"/>
  <c r="Y477" i="2" s="1"/>
  <c r="AC477" i="2" l="1"/>
  <c r="AE477" i="2"/>
  <c r="AG477" i="2"/>
  <c r="AH477" i="2" s="1"/>
  <c r="AA477" i="2"/>
  <c r="AB477" i="2" s="1"/>
  <c r="AI477" i="2" s="1"/>
  <c r="AL477" i="2" s="1"/>
  <c r="AN477" i="2" l="1"/>
  <c r="I478" i="2" s="1"/>
  <c r="R478" i="2" s="1"/>
  <c r="S478" i="2" s="1"/>
  <c r="T478" i="2" s="1"/>
  <c r="AJ477" i="2"/>
  <c r="AM477" i="2"/>
  <c r="N478" i="2" s="1"/>
  <c r="Z478" i="2" l="1"/>
  <c r="AF478" i="2"/>
  <c r="O478" i="2"/>
  <c r="P478" i="2"/>
  <c r="U478" i="2"/>
  <c r="V478" i="2" s="1"/>
  <c r="Q478" i="2" l="1"/>
  <c r="AD478" i="2" l="1"/>
  <c r="W478" i="2"/>
  <c r="Y478" i="2" s="1"/>
  <c r="AG478" i="2" s="1"/>
  <c r="X478" i="2"/>
  <c r="AK478" i="2"/>
  <c r="AA478" i="2" l="1"/>
  <c r="AC478" i="2"/>
  <c r="AE478" i="2" s="1"/>
  <c r="AB478" i="2"/>
  <c r="AH478" i="2"/>
  <c r="AI478" i="2" l="1"/>
  <c r="AN478" i="2" s="1"/>
  <c r="I479" i="2"/>
  <c r="R479" i="2" s="1"/>
  <c r="S479" i="2" s="1"/>
  <c r="AL478" i="2"/>
  <c r="AJ478" i="2"/>
  <c r="AM478" i="2" l="1"/>
  <c r="N479" i="2" s="1"/>
  <c r="AF479" i="2"/>
  <c r="T479" i="2"/>
  <c r="Z479" i="2"/>
  <c r="P479" i="2" l="1"/>
  <c r="O479" i="2"/>
  <c r="Q479" i="2" s="1"/>
  <c r="AK479" i="2" s="1"/>
  <c r="U479" i="2"/>
  <c r="V479" i="2" s="1"/>
  <c r="X479" i="2" l="1"/>
  <c r="W479" i="2"/>
  <c r="Y479" i="2" s="1"/>
  <c r="AD479" i="2"/>
  <c r="AC479" i="2" l="1"/>
  <c r="AE479" i="2" s="1"/>
  <c r="AA479" i="2"/>
  <c r="AG479" i="2"/>
  <c r="AH479" i="2" l="1"/>
  <c r="AB479" i="2"/>
  <c r="AI479" i="2" s="1"/>
  <c r="AN479" i="2" s="1"/>
  <c r="AJ479" i="2" l="1"/>
  <c r="I480" i="2" l="1"/>
  <c r="R480" i="2" s="1"/>
  <c r="S480" i="2" s="1"/>
  <c r="AL479" i="2"/>
  <c r="AM479" i="2" l="1"/>
  <c r="N480" i="2" s="1"/>
  <c r="Z480" i="2"/>
  <c r="T480" i="2"/>
  <c r="AF480" i="2"/>
  <c r="O480" i="2" l="1"/>
  <c r="P480" i="2"/>
  <c r="U480" i="2"/>
  <c r="V480" i="2" s="1"/>
  <c r="Q480" i="2" l="1"/>
  <c r="AD480" i="2" l="1"/>
  <c r="AK480" i="2"/>
  <c r="W480" i="2"/>
  <c r="Y480" i="2" s="1"/>
  <c r="AA480" i="2" s="1"/>
  <c r="X480" i="2"/>
  <c r="AG480" i="2" l="1"/>
  <c r="AC480" i="2"/>
  <c r="AE480" i="2" s="1"/>
  <c r="AH480" i="2"/>
  <c r="AB480" i="2"/>
  <c r="AI480" i="2" l="1"/>
  <c r="AN480" i="2" s="1"/>
  <c r="AJ480" i="2"/>
  <c r="I481" i="2" l="1"/>
  <c r="R481" i="2" s="1"/>
  <c r="S481" i="2" s="1"/>
  <c r="AL480" i="2"/>
  <c r="AM480" i="2" l="1"/>
  <c r="N481" i="2" s="1"/>
  <c r="Z481" i="2"/>
  <c r="T481" i="2"/>
  <c r="AF481" i="2"/>
  <c r="O481" i="2" l="1"/>
  <c r="P481" i="2"/>
  <c r="U481" i="2"/>
  <c r="V481" i="2" s="1"/>
  <c r="Q481" i="2" l="1"/>
  <c r="AK481" i="2" l="1"/>
  <c r="AD481" i="2"/>
  <c r="W481" i="2"/>
  <c r="Y481" i="2" s="1"/>
  <c r="X481" i="2"/>
  <c r="AA481" i="2"/>
  <c r="AG481" i="2"/>
  <c r="AC481" i="2" l="1"/>
  <c r="AE481" i="2"/>
  <c r="AH481" i="2"/>
  <c r="AB481" i="2"/>
  <c r="AI481" i="2" s="1"/>
  <c r="AN481" i="2" s="1"/>
  <c r="AJ481" i="2" l="1"/>
  <c r="I482" i="2" l="1"/>
  <c r="R482" i="2" s="1"/>
  <c r="S482" i="2" s="1"/>
  <c r="AL481" i="2"/>
  <c r="AM481" i="2" l="1"/>
  <c r="N482" i="2" s="1"/>
  <c r="AF482" i="2"/>
  <c r="T482" i="2"/>
  <c r="Z482" i="2"/>
  <c r="O482" i="2" l="1"/>
  <c r="P482" i="2"/>
  <c r="Q482" i="2" s="1"/>
  <c r="U482" i="2"/>
  <c r="V482" i="2" s="1"/>
  <c r="AD482" i="2" l="1"/>
  <c r="AK482" i="2"/>
  <c r="W482" i="2"/>
  <c r="Y482" i="2" s="1"/>
  <c r="X482" i="2"/>
  <c r="AC482" i="2" l="1"/>
  <c r="AE482" i="2" s="1"/>
  <c r="AA482" i="2"/>
  <c r="AG482" i="2"/>
  <c r="AH482" i="2" l="1"/>
  <c r="AB482" i="2"/>
  <c r="AI482" i="2" s="1"/>
  <c r="AN482" i="2" s="1"/>
  <c r="AJ482" i="2" l="1"/>
  <c r="I483" i="2" l="1"/>
  <c r="R483" i="2" s="1"/>
  <c r="S483" i="2" s="1"/>
  <c r="AL482" i="2"/>
  <c r="AM482" i="2" l="1"/>
  <c r="N483" i="2" s="1"/>
  <c r="AF483" i="2"/>
  <c r="Z483" i="2"/>
  <c r="T483" i="2"/>
  <c r="P483" i="2" l="1"/>
  <c r="O483" i="2"/>
  <c r="Q483" i="2" s="1"/>
  <c r="U483" i="2"/>
  <c r="V483" i="2" s="1"/>
  <c r="AD483" i="2" l="1"/>
  <c r="AK483" i="2"/>
  <c r="W483" i="2"/>
  <c r="Y483" i="2" s="1"/>
  <c r="X483" i="2"/>
  <c r="AC483" i="2" l="1"/>
  <c r="AE483" i="2"/>
  <c r="AA483" i="2"/>
  <c r="AG483" i="2"/>
  <c r="AB483" i="2" l="1"/>
  <c r="AI483" i="2" s="1"/>
  <c r="AN483" i="2" s="1"/>
  <c r="AH483" i="2"/>
  <c r="I484" i="2" l="1"/>
  <c r="R484" i="2" s="1"/>
  <c r="S484" i="2" s="1"/>
  <c r="AL483" i="2"/>
  <c r="AJ483" i="2"/>
  <c r="AM483" i="2" l="1"/>
  <c r="N484" i="2" s="1"/>
  <c r="AF484" i="2"/>
  <c r="T484" i="2"/>
  <c r="Z484" i="2"/>
  <c r="O484" i="2" l="1"/>
  <c r="P484" i="2"/>
  <c r="U484" i="2"/>
  <c r="V484" i="2" s="1"/>
  <c r="Q484" i="2" l="1"/>
  <c r="AD484" i="2" l="1"/>
  <c r="AK484" i="2"/>
  <c r="W484" i="2"/>
  <c r="Y484" i="2" s="1"/>
  <c r="X484" i="2"/>
  <c r="AG484" i="2"/>
  <c r="AA484" i="2"/>
  <c r="AC484" i="2" l="1"/>
  <c r="AE484" i="2"/>
  <c r="AH484" i="2"/>
  <c r="AB484" i="2"/>
  <c r="AI484" i="2" s="1"/>
  <c r="AN484" i="2" s="1"/>
  <c r="AJ484" i="2" l="1"/>
  <c r="I485" i="2" l="1"/>
  <c r="R485" i="2" s="1"/>
  <c r="S485" i="2" s="1"/>
  <c r="AL484" i="2"/>
  <c r="AM484" i="2" l="1"/>
  <c r="N485" i="2" s="1"/>
  <c r="AF485" i="2"/>
  <c r="Z485" i="2"/>
  <c r="T485" i="2"/>
  <c r="O485" i="2" l="1"/>
  <c r="P485" i="2"/>
  <c r="U485" i="2"/>
  <c r="V485" i="2" s="1"/>
  <c r="Q485" i="2" l="1"/>
  <c r="AK485" i="2" l="1"/>
  <c r="AD485" i="2"/>
  <c r="X485" i="2"/>
  <c r="W485" i="2"/>
  <c r="Y485" i="2" s="1"/>
  <c r="AA485" i="2" s="1"/>
  <c r="AG485" i="2" l="1"/>
  <c r="AC485" i="2"/>
  <c r="AE485" i="2" s="1"/>
  <c r="AH485" i="2"/>
  <c r="AB485" i="2"/>
  <c r="AI485" i="2" l="1"/>
  <c r="AN485" i="2" s="1"/>
  <c r="AJ485" i="2"/>
  <c r="I486" i="2" l="1"/>
  <c r="R486" i="2" s="1"/>
  <c r="S486" i="2" s="1"/>
  <c r="AL485" i="2"/>
  <c r="AM485" i="2" l="1"/>
  <c r="N486" i="2" s="1"/>
  <c r="AF486" i="2"/>
  <c r="T486" i="2"/>
  <c r="Z486" i="2"/>
  <c r="O486" i="2" l="1"/>
  <c r="P486" i="2"/>
  <c r="U486" i="2"/>
  <c r="V486" i="2" s="1"/>
  <c r="Q486" i="2" l="1"/>
  <c r="AK486" i="2" s="1"/>
  <c r="W486" i="2" l="1"/>
  <c r="Y486" i="2" s="1"/>
  <c r="AD486" i="2"/>
  <c r="X486" i="2"/>
  <c r="AC486" i="2"/>
  <c r="AE486" i="2" s="1"/>
  <c r="AA486" i="2"/>
  <c r="AG486" i="2"/>
  <c r="AH486" i="2" l="1"/>
  <c r="AB486" i="2"/>
  <c r="AI486" i="2" s="1"/>
  <c r="AN486" i="2" s="1"/>
  <c r="AJ486" i="2" l="1"/>
  <c r="I487" i="2" l="1"/>
  <c r="R487" i="2" s="1"/>
  <c r="S487" i="2" s="1"/>
  <c r="AL486" i="2"/>
  <c r="AM486" i="2" l="1"/>
  <c r="N487" i="2" s="1"/>
  <c r="AF487" i="2"/>
  <c r="Z487" i="2"/>
  <c r="T487" i="2"/>
  <c r="P487" i="2" l="1"/>
  <c r="O487" i="2"/>
  <c r="Q487" i="2" s="1"/>
  <c r="AK487" i="2" s="1"/>
  <c r="U487" i="2"/>
  <c r="V487" i="2" s="1"/>
  <c r="W487" i="2" l="1"/>
  <c r="X487" i="2"/>
  <c r="AD487" i="2"/>
  <c r="Y487" i="2"/>
  <c r="AC487" i="2" l="1"/>
  <c r="AE487" i="2"/>
  <c r="AG487" i="2"/>
  <c r="AA487" i="2"/>
  <c r="AH487" i="2" l="1"/>
  <c r="AB487" i="2"/>
  <c r="AI487" i="2" s="1"/>
  <c r="AN487" i="2" s="1"/>
  <c r="AJ487" i="2" l="1"/>
  <c r="I488" i="2"/>
  <c r="R488" i="2" s="1"/>
  <c r="S488" i="2" s="1"/>
  <c r="AL487" i="2"/>
  <c r="AM487" i="2" l="1"/>
  <c r="N488" i="2" s="1"/>
  <c r="AF488" i="2"/>
  <c r="T488" i="2"/>
  <c r="Z488" i="2"/>
  <c r="O488" i="2" l="1"/>
  <c r="P488" i="2"/>
  <c r="U488" i="2"/>
  <c r="V488" i="2" s="1"/>
  <c r="Q488" i="2" l="1"/>
  <c r="AD488" i="2" l="1"/>
  <c r="AK488" i="2"/>
  <c r="X488" i="2"/>
  <c r="W488" i="2"/>
  <c r="Y488" i="2" s="1"/>
  <c r="AC488" i="2" l="1"/>
  <c r="AE488" i="2"/>
  <c r="AG488" i="2"/>
  <c r="AH488" i="2" s="1"/>
  <c r="AA488" i="2"/>
  <c r="AB488" i="2" s="1"/>
  <c r="AI488" i="2" s="1"/>
  <c r="AN488" i="2" s="1"/>
  <c r="I489" i="2" l="1"/>
  <c r="R489" i="2" s="1"/>
  <c r="S489" i="2" s="1"/>
  <c r="AL488" i="2"/>
  <c r="AJ488" i="2"/>
  <c r="AM488" i="2" l="1"/>
  <c r="N489" i="2" s="1"/>
  <c r="AF489" i="2"/>
  <c r="Z489" i="2"/>
  <c r="T489" i="2"/>
  <c r="O489" i="2" l="1"/>
  <c r="P489" i="2"/>
  <c r="U489" i="2"/>
  <c r="V489" i="2" s="1"/>
  <c r="Q489" i="2" l="1"/>
  <c r="AK489" i="2" l="1"/>
  <c r="AD489" i="2"/>
  <c r="W489" i="2"/>
  <c r="Y489" i="2" s="1"/>
  <c r="X489" i="2"/>
  <c r="AC489" i="2" l="1"/>
  <c r="AE489" i="2" s="1"/>
  <c r="AG489" i="2"/>
  <c r="AH489" i="2" s="1"/>
  <c r="AA489" i="2"/>
  <c r="AB489" i="2" s="1"/>
  <c r="AI489" i="2" l="1"/>
  <c r="AL489" i="2"/>
  <c r="AM489" i="2" s="1"/>
  <c r="N490" i="2" s="1"/>
  <c r="AN489" i="2" l="1"/>
  <c r="I490" i="2" s="1"/>
  <c r="R490" i="2" s="1"/>
  <c r="S490" i="2" s="1"/>
  <c r="AJ489" i="2"/>
  <c r="P490" i="2"/>
  <c r="O490" i="2"/>
  <c r="Q490" i="2" l="1"/>
  <c r="Z490" i="2"/>
  <c r="AF490" i="2"/>
  <c r="T490" i="2"/>
  <c r="X490" i="2" s="1"/>
  <c r="AD490" i="2"/>
  <c r="W490" i="2" l="1"/>
  <c r="Y490" i="2" s="1"/>
  <c r="U490" i="2"/>
  <c r="V490" i="2" s="1"/>
  <c r="AK490" i="2"/>
  <c r="AC490" i="2"/>
  <c r="AG490" i="2"/>
  <c r="AH490" i="2" s="1"/>
  <c r="AE490" i="2" l="1"/>
  <c r="AA490" i="2"/>
  <c r="AB490" i="2" s="1"/>
  <c r="AI490" i="2"/>
  <c r="AN490" i="2" s="1"/>
  <c r="AJ490" i="2" l="1"/>
  <c r="AL490" i="2"/>
  <c r="AM490" i="2" l="1"/>
  <c r="N491" i="2" s="1"/>
  <c r="I491" i="2"/>
  <c r="R491" i="2" s="1"/>
  <c r="S491" i="2" s="1"/>
  <c r="P491" i="2" l="1"/>
  <c r="O491" i="2"/>
  <c r="Q491" i="2" s="1"/>
  <c r="AF491" i="2"/>
  <c r="T491" i="2"/>
  <c r="Z491" i="2"/>
  <c r="X491" i="2" l="1"/>
  <c r="AK491" i="2"/>
  <c r="AD491" i="2"/>
  <c r="W491" i="2"/>
  <c r="U491" i="2"/>
  <c r="V491" i="2" s="1"/>
  <c r="Y491" i="2" s="1"/>
  <c r="AC491" i="2" l="1"/>
  <c r="AE491" i="2"/>
  <c r="AG491" i="2"/>
  <c r="AA491" i="2"/>
  <c r="AB491" i="2" l="1"/>
  <c r="AI491" i="2" s="1"/>
  <c r="AN491" i="2" s="1"/>
  <c r="AH491" i="2"/>
  <c r="I492" i="2" l="1"/>
  <c r="R492" i="2" s="1"/>
  <c r="S492" i="2" s="1"/>
  <c r="AL491" i="2"/>
  <c r="AJ491" i="2"/>
  <c r="AM491" i="2" l="1"/>
  <c r="N492" i="2" s="1"/>
  <c r="AF492" i="2"/>
  <c r="T492" i="2"/>
  <c r="Z492" i="2"/>
  <c r="P492" i="2" l="1"/>
  <c r="O492" i="2"/>
  <c r="Q492" i="2" s="1"/>
  <c r="AK492" i="2" s="1"/>
  <c r="U492" i="2"/>
  <c r="V492" i="2" s="1"/>
  <c r="X492" i="2" l="1"/>
  <c r="W492" i="2"/>
  <c r="Y492" i="2" s="1"/>
  <c r="AD492" i="2"/>
  <c r="AG492" i="2" l="1"/>
  <c r="AA492" i="2"/>
  <c r="AB492" i="2" s="1"/>
  <c r="AC492" i="2"/>
  <c r="AE492" i="2" s="1"/>
  <c r="AH492" i="2"/>
  <c r="AI492" i="2" l="1"/>
  <c r="AN492" i="2" s="1"/>
  <c r="I493" i="2"/>
  <c r="R493" i="2" s="1"/>
  <c r="S493" i="2" s="1"/>
  <c r="AJ492" i="2"/>
  <c r="AL492" i="2"/>
  <c r="AM492" i="2" l="1"/>
  <c r="N493" i="2" s="1"/>
  <c r="AF493" i="2"/>
  <c r="T493" i="2"/>
  <c r="Z493" i="2"/>
  <c r="O493" i="2" l="1"/>
  <c r="P493" i="2"/>
  <c r="U493" i="2"/>
  <c r="V493" i="2" s="1"/>
  <c r="Q493" i="2" l="1"/>
  <c r="AK493" i="2" l="1"/>
  <c r="AD493" i="2"/>
  <c r="W493" i="2"/>
  <c r="Y493" i="2" s="1"/>
  <c r="X493" i="2"/>
  <c r="AC493" i="2" l="1"/>
  <c r="AE493" i="2" s="1"/>
  <c r="AA493" i="2"/>
  <c r="AB493" i="2" s="1"/>
  <c r="AG493" i="2"/>
  <c r="AH493" i="2" s="1"/>
  <c r="AI493" i="2" l="1"/>
  <c r="AL493" i="2"/>
  <c r="AN493" i="2" l="1"/>
  <c r="I494" i="2" s="1"/>
  <c r="R494" i="2" s="1"/>
  <c r="S494" i="2" s="1"/>
  <c r="AF494" i="2" s="1"/>
  <c r="AJ493" i="2"/>
  <c r="AM493" i="2"/>
  <c r="N494" i="2" s="1"/>
  <c r="Z494" i="2" l="1"/>
  <c r="T494" i="2"/>
  <c r="U494" i="2" s="1"/>
  <c r="V494" i="2" s="1"/>
  <c r="O494" i="2"/>
  <c r="P494" i="2"/>
  <c r="Q494" i="2" l="1"/>
  <c r="AK494" i="2" l="1"/>
  <c r="AD494" i="2"/>
  <c r="W494" i="2"/>
  <c r="Y494" i="2" s="1"/>
  <c r="X494" i="2"/>
  <c r="AC494" i="2" l="1"/>
  <c r="AE494" i="2" s="1"/>
  <c r="AG494" i="2"/>
  <c r="AH494" i="2" s="1"/>
  <c r="AA494" i="2"/>
  <c r="AB494" i="2" s="1"/>
  <c r="AI494" i="2" l="1"/>
  <c r="AN494" i="2" l="1"/>
  <c r="I495" i="2" s="1"/>
  <c r="R495" i="2" s="1"/>
  <c r="S495" i="2" s="1"/>
  <c r="AJ494" i="2"/>
  <c r="AL494" i="2"/>
  <c r="AM494" i="2" s="1"/>
  <c r="N495" i="2" s="1"/>
  <c r="O495" i="2" s="1"/>
  <c r="P495" i="2" l="1"/>
  <c r="Q495" i="2" s="1"/>
  <c r="AF495" i="2"/>
  <c r="Z495" i="2"/>
  <c r="T495" i="2"/>
  <c r="AD495" i="2" l="1"/>
  <c r="U495" i="2"/>
  <c r="V495" i="2" s="1"/>
  <c r="W495" i="2"/>
  <c r="Y495" i="2" s="1"/>
  <c r="AA495" i="2" s="1"/>
  <c r="AK495" i="2"/>
  <c r="X495" i="2"/>
  <c r="AG495" i="2" l="1"/>
  <c r="AC495" i="2"/>
  <c r="AE495" i="2" s="1"/>
  <c r="AB495" i="2"/>
  <c r="AH495" i="2"/>
  <c r="AI495" i="2" l="1"/>
  <c r="AN495" i="2" s="1"/>
  <c r="I496" i="2"/>
  <c r="R496" i="2" s="1"/>
  <c r="S496" i="2" s="1"/>
  <c r="AL495" i="2"/>
  <c r="AJ495" i="2"/>
  <c r="AM495" i="2" l="1"/>
  <c r="N496" i="2" s="1"/>
  <c r="AF496" i="2"/>
  <c r="T496" i="2"/>
  <c r="Z496" i="2"/>
  <c r="P496" i="2" l="1"/>
  <c r="O496" i="2"/>
  <c r="Q496" i="2" s="1"/>
  <c r="AK496" i="2" s="1"/>
  <c r="U496" i="2"/>
  <c r="V496" i="2" s="1"/>
  <c r="X496" i="2" l="1"/>
  <c r="W496" i="2"/>
  <c r="AD496" i="2"/>
  <c r="Y496" i="2"/>
  <c r="AC496" i="2" l="1"/>
  <c r="AE496" i="2" s="1"/>
  <c r="AA496" i="2"/>
  <c r="AG496" i="2"/>
  <c r="AH496" i="2" l="1"/>
  <c r="AB496" i="2"/>
  <c r="AI496" i="2" s="1"/>
  <c r="AN496" i="2" s="1"/>
  <c r="I497" i="2" l="1"/>
  <c r="R497" i="2" s="1"/>
  <c r="S497" i="2" s="1"/>
  <c r="AJ496" i="2"/>
  <c r="AL496" i="2"/>
  <c r="AM496" i="2" l="1"/>
  <c r="N497" i="2" s="1"/>
  <c r="AF497" i="2"/>
  <c r="Z497" i="2"/>
  <c r="T497" i="2"/>
  <c r="P497" i="2" l="1"/>
  <c r="O497" i="2"/>
  <c r="Q497" i="2" s="1"/>
  <c r="AK497" i="2" s="1"/>
  <c r="U497" i="2"/>
  <c r="V497" i="2" s="1"/>
  <c r="W497" i="2" l="1"/>
  <c r="Y497" i="2" s="1"/>
  <c r="X497" i="2"/>
  <c r="AD497" i="2"/>
  <c r="AC497" i="2" l="1"/>
  <c r="AE497" i="2" s="1"/>
  <c r="AG497" i="2"/>
  <c r="AH497" i="2" s="1"/>
  <c r="AA497" i="2"/>
  <c r="AB497" i="2" s="1"/>
  <c r="AI497" i="2" s="1"/>
  <c r="AN497" i="2" s="1"/>
  <c r="I498" i="2" l="1"/>
  <c r="R498" i="2" s="1"/>
  <c r="S498" i="2" s="1"/>
  <c r="AL497" i="2"/>
  <c r="AJ497" i="2"/>
  <c r="AM497" i="2" l="1"/>
  <c r="N498" i="2" s="1"/>
  <c r="AF498" i="2"/>
  <c r="Z498" i="2"/>
  <c r="T498" i="2"/>
  <c r="P498" i="2" l="1"/>
  <c r="O498" i="2"/>
  <c r="Q498" i="2" s="1"/>
  <c r="AK498" i="2" s="1"/>
  <c r="U498" i="2"/>
  <c r="V498" i="2" s="1"/>
  <c r="X498" i="2" l="1"/>
  <c r="W498" i="2"/>
  <c r="Y498" i="2" s="1"/>
  <c r="AD498" i="2"/>
  <c r="AC498" i="2" l="1"/>
  <c r="AE498" i="2"/>
  <c r="AG498" i="2"/>
  <c r="AA498" i="2"/>
  <c r="AB498" i="2" s="1"/>
  <c r="AI498" i="2" s="1"/>
  <c r="AN498" i="2" s="1"/>
  <c r="AH498" i="2"/>
  <c r="AJ498" i="2" l="1"/>
  <c r="AL498" i="2"/>
  <c r="AM498" i="2" l="1"/>
  <c r="N499" i="2" s="1"/>
  <c r="I499" i="2"/>
  <c r="R499" i="2" s="1"/>
  <c r="S499" i="2" s="1"/>
  <c r="P499" i="2" l="1"/>
  <c r="O499" i="2"/>
  <c r="AF499" i="2"/>
  <c r="T499" i="2"/>
  <c r="Z499" i="2"/>
  <c r="Q499" i="2" l="1"/>
  <c r="AK499" i="2" s="1"/>
  <c r="U499" i="2"/>
  <c r="V499" i="2" s="1"/>
  <c r="X499" i="2"/>
  <c r="W499" i="2" l="1"/>
  <c r="AD499" i="2"/>
  <c r="Y499" i="2"/>
  <c r="AA499" i="2" s="1"/>
  <c r="AB499" i="2" s="1"/>
  <c r="AC499" i="2" l="1"/>
  <c r="AE499" i="2" s="1"/>
  <c r="AI499" i="2" s="1"/>
  <c r="AG499" i="2"/>
  <c r="AH499" i="2" s="1"/>
  <c r="AN499" i="2"/>
  <c r="AJ499" i="2"/>
  <c r="I500" i="2" l="1"/>
  <c r="R500" i="2" s="1"/>
  <c r="S500" i="2" s="1"/>
  <c r="AL499" i="2"/>
  <c r="AM499" i="2" l="1"/>
  <c r="N500" i="2" s="1"/>
  <c r="AF500" i="2"/>
  <c r="T500" i="2"/>
  <c r="Z500" i="2"/>
  <c r="O500" i="2" l="1"/>
  <c r="P500" i="2"/>
  <c r="U500" i="2"/>
  <c r="V500" i="2" s="1"/>
  <c r="Q500" i="2" l="1"/>
  <c r="AD500" i="2" l="1"/>
  <c r="AK500" i="2"/>
  <c r="W500" i="2"/>
  <c r="Y500" i="2" s="1"/>
  <c r="AG500" i="2" s="1"/>
  <c r="X500" i="2"/>
  <c r="AA500" i="2" l="1"/>
  <c r="AC500" i="2"/>
  <c r="AE500" i="2"/>
  <c r="AB500" i="2"/>
  <c r="AH500" i="2"/>
  <c r="AI500" i="2" l="1"/>
  <c r="AN500" i="2" s="1"/>
  <c r="AJ500" i="2"/>
  <c r="I501" i="2" l="1"/>
  <c r="R501" i="2" s="1"/>
  <c r="S501" i="2" s="1"/>
  <c r="AL500" i="2"/>
  <c r="AM500" i="2" l="1"/>
  <c r="N501" i="2" s="1"/>
  <c r="AF501" i="2"/>
  <c r="T501" i="2"/>
  <c r="Z501" i="2"/>
  <c r="O501" i="2" l="1"/>
  <c r="P501" i="2"/>
  <c r="U501" i="2"/>
  <c r="V501" i="2" s="1"/>
  <c r="Q501" i="2" l="1"/>
  <c r="AK501" i="2" l="1"/>
  <c r="AD501" i="2"/>
  <c r="X501" i="2"/>
  <c r="W501" i="2"/>
  <c r="Y501" i="2" s="1"/>
  <c r="AA501" i="2" s="1"/>
  <c r="AG501" i="2" l="1"/>
  <c r="AC501" i="2"/>
  <c r="AE501" i="2" s="1"/>
  <c r="AH501" i="2"/>
  <c r="AB501" i="2"/>
  <c r="AI501" i="2" l="1"/>
  <c r="AN501" i="2" s="1"/>
  <c r="AJ501" i="2"/>
  <c r="I502" i="2" l="1"/>
  <c r="R502" i="2" s="1"/>
  <c r="S502" i="2" s="1"/>
  <c r="AL501" i="2"/>
  <c r="AM501" i="2" l="1"/>
  <c r="N502" i="2" s="1"/>
  <c r="AF502" i="2"/>
  <c r="T502" i="2"/>
  <c r="Z502" i="2"/>
  <c r="O502" i="2" l="1"/>
  <c r="P502" i="2"/>
  <c r="U502" i="2"/>
  <c r="V502" i="2" s="1"/>
  <c r="Q502" i="2" l="1"/>
  <c r="AK502" i="2" l="1"/>
  <c r="AD502" i="2"/>
  <c r="X502" i="2"/>
  <c r="W502" i="2"/>
  <c r="Y502" i="2" s="1"/>
  <c r="AG502" i="2" s="1"/>
  <c r="AC502" i="2" l="1"/>
  <c r="AE502" i="2"/>
  <c r="AA502" i="2"/>
  <c r="AB502" i="2" s="1"/>
  <c r="AH502" i="2"/>
  <c r="AI502" i="2" l="1"/>
  <c r="AN502" i="2" s="1"/>
  <c r="I503" i="2"/>
  <c r="R503" i="2" s="1"/>
  <c r="S503" i="2" s="1"/>
  <c r="AL502" i="2"/>
  <c r="AJ502" i="2"/>
  <c r="AM502" i="2" l="1"/>
  <c r="N503" i="2" s="1"/>
  <c r="AF503" i="2"/>
  <c r="Z503" i="2"/>
  <c r="T503" i="2"/>
  <c r="O503" i="2" l="1"/>
  <c r="P503" i="2"/>
  <c r="U503" i="2"/>
  <c r="V503" i="2" s="1"/>
  <c r="Q503" i="2" l="1"/>
  <c r="AK503" i="2" l="1"/>
  <c r="AD503" i="2"/>
  <c r="X503" i="2"/>
  <c r="W503" i="2"/>
  <c r="Y503" i="2" s="1"/>
  <c r="AA503" i="2" s="1"/>
  <c r="AG503" i="2" l="1"/>
  <c r="AC503" i="2"/>
  <c r="AE503" i="2" s="1"/>
  <c r="AB503" i="2"/>
  <c r="AH503" i="2"/>
  <c r="AI503" i="2" l="1"/>
  <c r="AN503" i="2" s="1"/>
  <c r="I504" i="2"/>
  <c r="R504" i="2" s="1"/>
  <c r="S504" i="2" s="1"/>
  <c r="AL503" i="2"/>
  <c r="AJ503" i="2"/>
  <c r="AM503" i="2" l="1"/>
  <c r="N504" i="2" s="1"/>
  <c r="AF504" i="2"/>
  <c r="T504" i="2"/>
  <c r="Z504" i="2"/>
  <c r="O504" i="2" l="1"/>
  <c r="P504" i="2"/>
  <c r="U504" i="2"/>
  <c r="V504" i="2" s="1"/>
  <c r="Q504" i="2" l="1"/>
  <c r="AK504" i="2" l="1"/>
  <c r="AD504" i="2"/>
  <c r="W504" i="2"/>
  <c r="Y504" i="2" s="1"/>
  <c r="X504" i="2"/>
  <c r="AC504" i="2" l="1"/>
  <c r="AE504" i="2" s="1"/>
  <c r="AA504" i="2"/>
  <c r="AB504" i="2" s="1"/>
  <c r="AG504" i="2"/>
  <c r="AH504" i="2" s="1"/>
  <c r="AI504" i="2" l="1"/>
  <c r="AN504" i="2" l="1"/>
  <c r="I505" i="2" s="1"/>
  <c r="R505" i="2" s="1"/>
  <c r="S505" i="2" s="1"/>
  <c r="AJ504" i="2"/>
  <c r="AL504" i="2"/>
  <c r="AM504" i="2" s="1"/>
  <c r="N505" i="2" s="1"/>
  <c r="O505" i="2" s="1"/>
  <c r="P505" i="2" l="1"/>
  <c r="Q505" i="2" s="1"/>
  <c r="AF505" i="2"/>
  <c r="Z505" i="2"/>
  <c r="T505" i="2"/>
  <c r="U505" i="2" s="1"/>
  <c r="V505" i="2" s="1"/>
  <c r="W505" i="2" l="1"/>
  <c r="Y505" i="2" s="1"/>
  <c r="AD505" i="2"/>
  <c r="AK505" i="2"/>
  <c r="X505" i="2"/>
  <c r="AC505" i="2" l="1"/>
  <c r="AE505" i="2"/>
  <c r="AG505" i="2"/>
  <c r="AH505" i="2" s="1"/>
  <c r="AA505" i="2"/>
  <c r="AB505" i="2" s="1"/>
  <c r="AI505" i="2"/>
  <c r="AN505" i="2" s="1"/>
  <c r="AJ505" i="2" l="1"/>
  <c r="AL505" i="2"/>
  <c r="AM505" i="2" l="1"/>
  <c r="N506" i="2" s="1"/>
  <c r="I506" i="2"/>
  <c r="R506" i="2" s="1"/>
  <c r="S506" i="2" s="1"/>
  <c r="P506" i="2" l="1"/>
  <c r="O506" i="2"/>
  <c r="Q506" i="2" s="1"/>
  <c r="Z506" i="2"/>
  <c r="T506" i="2"/>
  <c r="AF506" i="2"/>
  <c r="AK506" i="2" s="1"/>
  <c r="AD506" i="2" l="1"/>
  <c r="W506" i="2"/>
  <c r="U506" i="2"/>
  <c r="V506" i="2" s="1"/>
  <c r="Y506" i="2" s="1"/>
  <c r="X506" i="2"/>
  <c r="AC506" i="2" l="1"/>
  <c r="AE506" i="2"/>
  <c r="AG506" i="2"/>
  <c r="AA506" i="2"/>
  <c r="AH506" i="2" l="1"/>
  <c r="AB506" i="2"/>
  <c r="AI506" i="2" l="1"/>
  <c r="AN506" i="2" s="1"/>
  <c r="AJ506" i="2" l="1"/>
  <c r="AL506" i="2"/>
  <c r="AM506" i="2" l="1"/>
  <c r="N507" i="2" s="1"/>
  <c r="I507" i="2"/>
  <c r="R507" i="2" s="1"/>
  <c r="S507" i="2" s="1"/>
  <c r="O507" i="2" l="1"/>
  <c r="P507" i="2"/>
  <c r="Z507" i="2"/>
  <c r="T507" i="2"/>
  <c r="AF507" i="2"/>
  <c r="Q507" i="2" l="1"/>
  <c r="X507" i="2" s="1"/>
  <c r="U507" i="2"/>
  <c r="V507" i="2" s="1"/>
  <c r="W507" i="2" l="1"/>
  <c r="AD507" i="2"/>
  <c r="Y507" i="2"/>
  <c r="AA507" i="2" s="1"/>
  <c r="AB507" i="2" s="1"/>
  <c r="AK507" i="2"/>
  <c r="AG507" i="2" l="1"/>
  <c r="AH507" i="2" s="1"/>
  <c r="AC507" i="2"/>
  <c r="AE507" i="2" s="1"/>
  <c r="AI507" i="2" s="1"/>
  <c r="AN507" i="2" l="1"/>
  <c r="I508" i="2" s="1"/>
  <c r="R508" i="2" s="1"/>
  <c r="S508" i="2" s="1"/>
  <c r="T508" i="2" s="1"/>
  <c r="AL507" i="2"/>
  <c r="AM507" i="2" s="1"/>
  <c r="N508" i="2" s="1"/>
  <c r="AJ507" i="2"/>
  <c r="Z508" i="2" l="1"/>
  <c r="AF508" i="2"/>
  <c r="O508" i="2"/>
  <c r="P508" i="2"/>
  <c r="U508" i="2"/>
  <c r="V508" i="2" s="1"/>
  <c r="Q508" i="2" l="1"/>
  <c r="AD508" i="2" l="1"/>
  <c r="AK508" i="2"/>
  <c r="X508" i="2"/>
  <c r="W508" i="2"/>
  <c r="Y508" i="2" s="1"/>
  <c r="AC508" i="2" l="1"/>
  <c r="AE508" i="2" s="1"/>
  <c r="AA508" i="2"/>
  <c r="AG508" i="2"/>
  <c r="AH508" i="2" s="1"/>
  <c r="AB508" i="2"/>
  <c r="AI508" i="2" l="1"/>
  <c r="AN508" i="2" s="1"/>
  <c r="I509" i="2"/>
  <c r="R509" i="2" s="1"/>
  <c r="S509" i="2" s="1"/>
  <c r="AL508" i="2"/>
  <c r="AJ508" i="2"/>
  <c r="AM508" i="2" l="1"/>
  <c r="N509" i="2" s="1"/>
  <c r="AF509" i="2"/>
  <c r="Z509" i="2"/>
  <c r="T509" i="2"/>
  <c r="O509" i="2" l="1"/>
  <c r="P509" i="2"/>
  <c r="U509" i="2"/>
  <c r="V509" i="2" s="1"/>
  <c r="Q509" i="2" l="1"/>
  <c r="W509" i="2" l="1"/>
  <c r="Y509" i="2" s="1"/>
  <c r="X509" i="2"/>
  <c r="AD509" i="2"/>
  <c r="AK509" i="2"/>
  <c r="AG509" i="2"/>
  <c r="AA509" i="2"/>
  <c r="AC509" i="2" l="1"/>
  <c r="AE509" i="2" s="1"/>
  <c r="AH509" i="2"/>
  <c r="AB509" i="2"/>
  <c r="AI509" i="2" l="1"/>
  <c r="AN509" i="2" s="1"/>
  <c r="AJ509" i="2" l="1"/>
  <c r="I510" i="2"/>
  <c r="R510" i="2" s="1"/>
  <c r="S510" i="2" s="1"/>
  <c r="AL509" i="2"/>
  <c r="AM509" i="2" l="1"/>
  <c r="N510" i="2" s="1"/>
  <c r="AF510" i="2"/>
  <c r="Z510" i="2"/>
  <c r="T510" i="2"/>
  <c r="P510" i="2" l="1"/>
  <c r="O510" i="2"/>
  <c r="Q510" i="2" s="1"/>
  <c r="AK510" i="2" s="1"/>
  <c r="U510" i="2"/>
  <c r="V510" i="2" s="1"/>
  <c r="X510" i="2" l="1"/>
  <c r="W510" i="2"/>
  <c r="Y510" i="2" s="1"/>
  <c r="AD510" i="2"/>
  <c r="AC510" i="2" l="1"/>
  <c r="AE510" i="2" s="1"/>
  <c r="AG510" i="2"/>
  <c r="AH510" i="2" s="1"/>
  <c r="AA510" i="2"/>
  <c r="AB510" i="2" s="1"/>
  <c r="AI510" i="2" s="1"/>
  <c r="AN510" i="2" s="1"/>
  <c r="I511" i="2" l="1"/>
  <c r="R511" i="2" s="1"/>
  <c r="S511" i="2" s="1"/>
  <c r="AL510" i="2"/>
  <c r="AJ510" i="2"/>
  <c r="AM510" i="2" l="1"/>
  <c r="N511" i="2" s="1"/>
  <c r="AF511" i="2"/>
  <c r="Z511" i="2"/>
  <c r="T511" i="2"/>
  <c r="O511" i="2" l="1"/>
  <c r="P511" i="2"/>
  <c r="U511" i="2"/>
  <c r="V511" i="2" s="1"/>
  <c r="Q511" i="2" l="1"/>
  <c r="AK511" i="2" l="1"/>
  <c r="AD511" i="2"/>
  <c r="W511" i="2"/>
  <c r="Y511" i="2" s="1"/>
  <c r="X511" i="2"/>
  <c r="AC511" i="2" l="1"/>
  <c r="AE511" i="2" s="1"/>
  <c r="AG511" i="2"/>
  <c r="AH511" i="2" s="1"/>
  <c r="AA511" i="2"/>
  <c r="AB511" i="2" s="1"/>
  <c r="AI511" i="2" l="1"/>
  <c r="AL511" i="2" s="1"/>
  <c r="AM511" i="2" l="1"/>
  <c r="N512" i="2" s="1"/>
  <c r="AN511" i="2"/>
  <c r="I512" i="2" s="1"/>
  <c r="R512" i="2" s="1"/>
  <c r="S512" i="2" s="1"/>
  <c r="AJ511" i="2"/>
  <c r="O512" i="2" l="1"/>
  <c r="P512" i="2"/>
  <c r="AF512" i="2"/>
  <c r="Z512" i="2"/>
  <c r="T512" i="2"/>
  <c r="U512" i="2" l="1"/>
  <c r="V512" i="2" s="1"/>
  <c r="Q512" i="2"/>
  <c r="W512" i="2" s="1"/>
  <c r="Y512" i="2" s="1"/>
  <c r="AC512" i="2" l="1"/>
  <c r="AE512" i="2" s="1"/>
  <c r="AG512" i="2"/>
  <c r="AH512" i="2" s="1"/>
  <c r="AA512" i="2"/>
  <c r="AB512" i="2" s="1"/>
  <c r="AK512" i="2"/>
  <c r="X512" i="2"/>
  <c r="AD512" i="2"/>
  <c r="AI512" i="2" l="1"/>
  <c r="AN512" i="2" s="1"/>
  <c r="AJ512" i="2"/>
  <c r="AL512" i="2"/>
  <c r="AM512" i="2" l="1"/>
  <c r="N513" i="2" s="1"/>
  <c r="I513" i="2"/>
  <c r="R513" i="2" s="1"/>
  <c r="S513" i="2" s="1"/>
  <c r="O513" i="2" l="1"/>
  <c r="P513" i="2"/>
  <c r="AF513" i="2"/>
  <c r="T513" i="2"/>
  <c r="Z513" i="2"/>
  <c r="Q513" i="2" l="1"/>
  <c r="W513" i="2" s="1"/>
  <c r="U513" i="2"/>
  <c r="V513" i="2" s="1"/>
  <c r="Y513" i="2" l="1"/>
  <c r="AG513" i="2" s="1"/>
  <c r="AH513" i="2" s="1"/>
  <c r="AD513" i="2"/>
  <c r="AK513" i="2"/>
  <c r="X513" i="2"/>
  <c r="AC513" i="2"/>
  <c r="AE513" i="2" s="1"/>
  <c r="AA513" i="2"/>
  <c r="AB513" i="2" s="1"/>
  <c r="AI513" i="2" l="1"/>
  <c r="AN513" i="2"/>
  <c r="AJ513" i="2"/>
  <c r="AL513" i="2"/>
  <c r="AM513" i="2" l="1"/>
  <c r="N514" i="2" s="1"/>
  <c r="I514" i="2"/>
  <c r="R514" i="2" s="1"/>
  <c r="S514" i="2" s="1"/>
  <c r="P514" i="2" l="1"/>
  <c r="O514" i="2"/>
  <c r="Q514" i="2" s="1"/>
  <c r="Z514" i="2"/>
  <c r="AF514" i="2"/>
  <c r="T514" i="2"/>
  <c r="AD514" i="2" l="1"/>
  <c r="X514" i="2"/>
  <c r="AK514" i="2"/>
  <c r="U514" i="2"/>
  <c r="V514" i="2" s="1"/>
  <c r="W514" i="2"/>
  <c r="Y514" i="2" l="1"/>
  <c r="AA514" i="2" s="1"/>
  <c r="AB514" i="2" s="1"/>
  <c r="AG514" i="2" l="1"/>
  <c r="AH514" i="2" s="1"/>
  <c r="AC514" i="2"/>
  <c r="AE514" i="2" s="1"/>
  <c r="AI514" i="2" s="1"/>
  <c r="AL514" i="2" l="1"/>
  <c r="AN514" i="2"/>
  <c r="I515" i="2" s="1"/>
  <c r="R515" i="2" s="1"/>
  <c r="S515" i="2" s="1"/>
  <c r="T515" i="2" s="1"/>
  <c r="AJ514" i="2"/>
  <c r="AM514" i="2"/>
  <c r="N515" i="2" s="1"/>
  <c r="Z515" i="2" l="1"/>
  <c r="AF515" i="2"/>
  <c r="O515" i="2"/>
  <c r="P515" i="2"/>
  <c r="U515" i="2"/>
  <c r="V515" i="2" s="1"/>
  <c r="Q515" i="2" l="1"/>
  <c r="AK515" i="2" l="1"/>
  <c r="X515" i="2"/>
  <c r="AD515" i="2"/>
  <c r="W515" i="2"/>
  <c r="Y515" i="2" s="1"/>
  <c r="AC515" i="2" l="1"/>
  <c r="AE515" i="2" s="1"/>
  <c r="AA515" i="2"/>
  <c r="AB515" i="2" s="1"/>
  <c r="AG515" i="2"/>
  <c r="AH515" i="2" s="1"/>
  <c r="AI515" i="2" l="1"/>
  <c r="AL515" i="2" s="1"/>
  <c r="AM515" i="2" s="1"/>
  <c r="N516" i="2" s="1"/>
  <c r="AN515" i="2"/>
  <c r="I516" i="2" s="1"/>
  <c r="R516" i="2" s="1"/>
  <c r="S516" i="2" s="1"/>
  <c r="T516" i="2" s="1"/>
  <c r="AJ515" i="2"/>
  <c r="P516" i="2" l="1"/>
  <c r="O516" i="2"/>
  <c r="Q516" i="2" s="1"/>
  <c r="X516" i="2" s="1"/>
  <c r="AF516" i="2"/>
  <c r="Z516" i="2"/>
  <c r="U516" i="2"/>
  <c r="V516" i="2" s="1"/>
  <c r="W516" i="2" l="1"/>
  <c r="AK516" i="2"/>
  <c r="Y516" i="2"/>
  <c r="AC516" i="2" s="1"/>
  <c r="AE516" i="2" s="1"/>
  <c r="AD516" i="2"/>
  <c r="AA516" i="2" l="1"/>
  <c r="AB516" i="2" s="1"/>
  <c r="AG516" i="2"/>
  <c r="AH516" i="2" s="1"/>
  <c r="AI516" i="2"/>
  <c r="AN516" i="2" s="1"/>
  <c r="AJ516" i="2" l="1"/>
  <c r="I517" i="2"/>
  <c r="R517" i="2" s="1"/>
  <c r="S517" i="2" s="1"/>
  <c r="AL516" i="2"/>
  <c r="AM516" i="2" l="1"/>
  <c r="N517" i="2" s="1"/>
  <c r="Z517" i="2"/>
  <c r="AF517" i="2"/>
  <c r="T517" i="2"/>
  <c r="O517" i="2" l="1"/>
  <c r="P517" i="2"/>
  <c r="U517" i="2"/>
  <c r="V517" i="2" s="1"/>
  <c r="Q517" i="2" l="1"/>
  <c r="AD517" i="2" l="1"/>
  <c r="AK517" i="2"/>
  <c r="W517" i="2"/>
  <c r="Y517" i="2" s="1"/>
  <c r="X517" i="2"/>
  <c r="AC517" i="2" l="1"/>
  <c r="AE517" i="2" s="1"/>
  <c r="AA517" i="2"/>
  <c r="AB517" i="2" s="1"/>
  <c r="AG517" i="2"/>
  <c r="AH517" i="2" s="1"/>
  <c r="AI517" i="2" l="1"/>
  <c r="AL517" i="2" s="1"/>
  <c r="AM517" i="2" s="1"/>
  <c r="N518" i="2" s="1"/>
  <c r="AN517" i="2"/>
  <c r="I518" i="2" s="1"/>
  <c r="R518" i="2" s="1"/>
  <c r="S518" i="2" s="1"/>
  <c r="AF518" i="2" s="1"/>
  <c r="AJ517" i="2"/>
  <c r="P518" i="2" l="1"/>
  <c r="O518" i="2"/>
  <c r="Q518" i="2" s="1"/>
  <c r="AK518" i="2" s="1"/>
  <c r="Z518" i="2"/>
  <c r="T518" i="2"/>
  <c r="W518" i="2" s="1"/>
  <c r="X518" i="2" l="1"/>
  <c r="AD518" i="2"/>
  <c r="U518" i="2"/>
  <c r="V518" i="2" s="1"/>
  <c r="Y518" i="2"/>
  <c r="AC518" i="2" s="1"/>
  <c r="AE518" i="2" s="1"/>
  <c r="AA518" i="2" l="1"/>
  <c r="AB518" i="2" s="1"/>
  <c r="AG518" i="2"/>
  <c r="AH518" i="2" s="1"/>
  <c r="AI518" i="2"/>
  <c r="AN518" i="2" s="1"/>
  <c r="AJ518" i="2" l="1"/>
  <c r="I519" i="2"/>
  <c r="R519" i="2" s="1"/>
  <c r="S519" i="2" s="1"/>
  <c r="AL518" i="2"/>
  <c r="AM518" i="2" l="1"/>
  <c r="N519" i="2" s="1"/>
  <c r="AF519" i="2"/>
  <c r="Z519" i="2"/>
  <c r="T519" i="2"/>
  <c r="P519" i="2" l="1"/>
  <c r="O519" i="2"/>
  <c r="Q519" i="2" s="1"/>
  <c r="AD519" i="2" s="1"/>
  <c r="U519" i="2"/>
  <c r="V519" i="2" s="1"/>
  <c r="W519" i="2" l="1"/>
  <c r="X519" i="2"/>
  <c r="AK519" i="2"/>
  <c r="Y519" i="2"/>
  <c r="AC519" i="2" l="1"/>
  <c r="AE519" i="2"/>
  <c r="AA519" i="2"/>
  <c r="AB519" i="2" s="1"/>
  <c r="AI519" i="2" s="1"/>
  <c r="AN519" i="2" s="1"/>
  <c r="AG519" i="2"/>
  <c r="AH519" i="2" s="1"/>
  <c r="AL519" i="2" l="1"/>
  <c r="AM519" i="2" l="1"/>
  <c r="N520" i="2" s="1"/>
  <c r="AJ519" i="2"/>
  <c r="I520" i="2"/>
  <c r="R520" i="2" s="1"/>
  <c r="S520" i="2" s="1"/>
  <c r="P520" i="2" l="1"/>
  <c r="O520" i="2"/>
  <c r="Q520" i="2" s="1"/>
  <c r="AF520" i="2"/>
  <c r="Z520" i="2"/>
  <c r="T520" i="2"/>
  <c r="X520" i="2" l="1"/>
  <c r="AD520" i="2"/>
  <c r="AK520" i="2"/>
  <c r="W520" i="2"/>
  <c r="U520" i="2"/>
  <c r="V520" i="2" s="1"/>
  <c r="Y520" i="2" s="1"/>
  <c r="AC520" i="2" l="1"/>
  <c r="AE520" i="2"/>
  <c r="AG520" i="2"/>
  <c r="AH520" i="2" s="1"/>
  <c r="AA520" i="2"/>
  <c r="AB520" i="2" s="1"/>
  <c r="AI520" i="2" s="1"/>
  <c r="AN520" i="2" s="1"/>
  <c r="AJ520" i="2" l="1"/>
  <c r="I521" i="2" l="1"/>
  <c r="R521" i="2" s="1"/>
  <c r="S521" i="2" s="1"/>
  <c r="AL520" i="2"/>
  <c r="AM520" i="2" l="1"/>
  <c r="N521" i="2" s="1"/>
  <c r="AF521" i="2"/>
  <c r="Z521" i="2"/>
  <c r="T521" i="2"/>
  <c r="O521" i="2" l="1"/>
  <c r="P521" i="2"/>
  <c r="U521" i="2"/>
  <c r="V521" i="2" s="1"/>
  <c r="Q521" i="2" l="1"/>
  <c r="AD521" i="2" l="1"/>
  <c r="AK521" i="2"/>
  <c r="W521" i="2"/>
  <c r="Y521" i="2" s="1"/>
  <c r="X521" i="2"/>
  <c r="AC521" i="2" l="1"/>
  <c r="AE521" i="2" s="1"/>
  <c r="AA521" i="2"/>
  <c r="AB521" i="2" s="1"/>
  <c r="AG521" i="2"/>
  <c r="AH521" i="2" s="1"/>
  <c r="AI521" i="2" l="1"/>
  <c r="AL521" i="2" s="1"/>
  <c r="AM521" i="2" s="1"/>
  <c r="N522" i="2" s="1"/>
  <c r="AN521" i="2"/>
  <c r="I522" i="2" s="1"/>
  <c r="R522" i="2" s="1"/>
  <c r="S522" i="2" s="1"/>
  <c r="AF522" i="2" s="1"/>
  <c r="AJ521" i="2"/>
  <c r="O522" i="2" l="1"/>
  <c r="P522" i="2"/>
  <c r="Z522" i="2"/>
  <c r="T522" i="2"/>
  <c r="U522" i="2" s="1"/>
  <c r="V522" i="2" s="1"/>
  <c r="Q522" i="2" l="1"/>
  <c r="AD522" i="2" l="1"/>
  <c r="AK522" i="2"/>
  <c r="X522" i="2"/>
  <c r="W522" i="2"/>
  <c r="Y522" i="2" s="1"/>
  <c r="AC522" i="2" l="1"/>
  <c r="AE522" i="2" s="1"/>
  <c r="AG522" i="2"/>
  <c r="AH522" i="2" s="1"/>
  <c r="AA522" i="2"/>
  <c r="AB522" i="2" s="1"/>
  <c r="AI522" i="2" l="1"/>
  <c r="AL522" i="2"/>
  <c r="AM522" i="2" l="1"/>
  <c r="N523" i="2" s="1"/>
  <c r="AN522" i="2"/>
  <c r="I523" i="2" s="1"/>
  <c r="R523" i="2" s="1"/>
  <c r="S523" i="2" s="1"/>
  <c r="AJ522" i="2"/>
  <c r="P523" i="2" l="1"/>
  <c r="O523" i="2"/>
  <c r="Q523" i="2" s="1"/>
  <c r="AF523" i="2"/>
  <c r="T523" i="2"/>
  <c r="Z523" i="2"/>
  <c r="W523" i="2" l="1"/>
  <c r="U523" i="2"/>
  <c r="V523" i="2" s="1"/>
  <c r="Y523" i="2" s="1"/>
  <c r="AK523" i="2"/>
  <c r="X523" i="2"/>
  <c r="AD523" i="2"/>
  <c r="AC523" i="2" l="1"/>
  <c r="AE523" i="2" s="1"/>
  <c r="AG523" i="2"/>
  <c r="AH523" i="2" s="1"/>
  <c r="AA523" i="2"/>
  <c r="AB523" i="2" s="1"/>
  <c r="AI523" i="2" l="1"/>
  <c r="AL523" i="2" s="1"/>
  <c r="AM523" i="2" s="1"/>
  <c r="N524" i="2" s="1"/>
  <c r="AN523" i="2"/>
  <c r="I524" i="2" s="1"/>
  <c r="R524" i="2" s="1"/>
  <c r="S524" i="2" s="1"/>
  <c r="AF524" i="2" s="1"/>
  <c r="AJ523" i="2"/>
  <c r="O524" i="2" l="1"/>
  <c r="P524" i="2"/>
  <c r="Z524" i="2"/>
  <c r="T524" i="2"/>
  <c r="U524" i="2" s="1"/>
  <c r="V524" i="2" s="1"/>
  <c r="Q524" i="2" l="1"/>
  <c r="AD524" i="2" l="1"/>
  <c r="AK524" i="2"/>
  <c r="X524" i="2"/>
  <c r="W524" i="2"/>
  <c r="Y524" i="2" s="1"/>
  <c r="AC524" i="2" l="1"/>
  <c r="AE524" i="2" s="1"/>
  <c r="AA524" i="2"/>
  <c r="AB524" i="2" s="1"/>
  <c r="AG524" i="2"/>
  <c r="AH524" i="2" s="1"/>
  <c r="AI524" i="2" l="1"/>
  <c r="AL524" i="2" s="1"/>
  <c r="AM524" i="2" s="1"/>
  <c r="N525" i="2" s="1"/>
  <c r="AN524" i="2"/>
  <c r="I525" i="2" s="1"/>
  <c r="R525" i="2" s="1"/>
  <c r="S525" i="2" s="1"/>
  <c r="Z525" i="2" s="1"/>
  <c r="AJ524" i="2"/>
  <c r="P525" i="2" l="1"/>
  <c r="O525" i="2"/>
  <c r="Q525" i="2" s="1"/>
  <c r="AD525" i="2" s="1"/>
  <c r="AF525" i="2"/>
  <c r="T525" i="2"/>
  <c r="U525" i="2" s="1"/>
  <c r="V525" i="2" s="1"/>
  <c r="AK525" i="2" l="1"/>
  <c r="X525" i="2"/>
  <c r="W525" i="2"/>
  <c r="Y525" i="2" s="1"/>
  <c r="AG525" i="2" s="1"/>
  <c r="AH525" i="2" s="1"/>
  <c r="AA525" i="2" l="1"/>
  <c r="AB525" i="2" s="1"/>
  <c r="AC525" i="2"/>
  <c r="AE525" i="2" s="1"/>
  <c r="AI525" i="2" s="1"/>
  <c r="AN525" i="2" s="1"/>
  <c r="AJ525" i="2" l="1"/>
  <c r="AL525" i="2"/>
  <c r="AM525" i="2" l="1"/>
  <c r="N526" i="2" s="1"/>
  <c r="I526" i="2"/>
  <c r="R526" i="2" s="1"/>
  <c r="S526" i="2" s="1"/>
  <c r="P526" i="2" l="1"/>
  <c r="O526" i="2"/>
  <c r="AF526" i="2"/>
  <c r="T526" i="2"/>
  <c r="Z526" i="2"/>
  <c r="Q526" i="2" l="1"/>
  <c r="AD526" i="2" s="1"/>
  <c r="U526" i="2"/>
  <c r="V526" i="2" s="1"/>
  <c r="W526" i="2" l="1"/>
  <c r="AK526" i="2"/>
  <c r="X526" i="2"/>
  <c r="Y526" i="2"/>
  <c r="AA526" i="2" s="1"/>
  <c r="AB526" i="2" s="1"/>
  <c r="AC526" i="2" l="1"/>
  <c r="AE526" i="2" s="1"/>
  <c r="AI526" i="2" s="1"/>
  <c r="AG526" i="2"/>
  <c r="AH526" i="2" s="1"/>
  <c r="AN526" i="2" l="1"/>
  <c r="I527" i="2" s="1"/>
  <c r="R527" i="2" s="1"/>
  <c r="S527" i="2" s="1"/>
  <c r="AF527" i="2" s="1"/>
  <c r="AL526" i="2"/>
  <c r="AM526" i="2" s="1"/>
  <c r="N527" i="2" s="1"/>
  <c r="AJ526" i="2"/>
  <c r="Z527" i="2" l="1"/>
  <c r="T527" i="2"/>
  <c r="U527" i="2" s="1"/>
  <c r="V527" i="2" s="1"/>
  <c r="P527" i="2"/>
  <c r="O527" i="2"/>
  <c r="Q527" i="2" s="1"/>
  <c r="AD527" i="2" s="1"/>
  <c r="X527" i="2" l="1"/>
  <c r="W527" i="2"/>
  <c r="Y527" i="2" s="1"/>
  <c r="AK527" i="2"/>
  <c r="AC527" i="2" l="1"/>
  <c r="AE527" i="2" s="1"/>
  <c r="AA527" i="2"/>
  <c r="AB527" i="2" s="1"/>
  <c r="AG527" i="2"/>
  <c r="AH527" i="2" s="1"/>
  <c r="AI527" i="2" l="1"/>
  <c r="AN527" i="2" l="1"/>
  <c r="I528" i="2" s="1"/>
  <c r="R528" i="2" s="1"/>
  <c r="S528" i="2" s="1"/>
  <c r="AJ527" i="2"/>
  <c r="AL527" i="2"/>
  <c r="AM527" i="2" s="1"/>
  <c r="N528" i="2" s="1"/>
  <c r="O528" i="2" s="1"/>
  <c r="P528" i="2" l="1"/>
  <c r="AF528" i="2"/>
  <c r="Z528" i="2"/>
  <c r="T528" i="2"/>
  <c r="U528" i="2" s="1"/>
  <c r="V528" i="2" s="1"/>
  <c r="Q528" i="2"/>
  <c r="AD528" i="2" l="1"/>
  <c r="AK528" i="2"/>
  <c r="W528" i="2"/>
  <c r="Y528" i="2" s="1"/>
  <c r="X528" i="2"/>
  <c r="AC528" i="2" l="1"/>
  <c r="AE528" i="2" s="1"/>
  <c r="AA528" i="2"/>
  <c r="AB528" i="2" s="1"/>
  <c r="AG528" i="2"/>
  <c r="AH528" i="2" s="1"/>
  <c r="AI528" i="2" l="1"/>
  <c r="AL528" i="2" s="1"/>
  <c r="AM528" i="2" l="1"/>
  <c r="N529" i="2" s="1"/>
  <c r="AN528" i="2"/>
  <c r="I529" i="2" s="1"/>
  <c r="R529" i="2" s="1"/>
  <c r="S529" i="2" s="1"/>
  <c r="AJ528" i="2"/>
  <c r="P529" i="2" l="1"/>
  <c r="O529" i="2"/>
  <c r="Q529" i="2" s="1"/>
  <c r="Z529" i="2"/>
  <c r="T529" i="2"/>
  <c r="AF529" i="2"/>
  <c r="W529" i="2" l="1"/>
  <c r="U529" i="2"/>
  <c r="V529" i="2" s="1"/>
  <c r="AK529" i="2"/>
  <c r="AD529" i="2"/>
  <c r="X529" i="2"/>
  <c r="Y529" i="2" l="1"/>
  <c r="AC529" i="2" s="1"/>
  <c r="AE529" i="2" s="1"/>
  <c r="AG529" i="2"/>
  <c r="AH529" i="2" s="1"/>
  <c r="AA529" i="2"/>
  <c r="AB529" i="2" s="1"/>
  <c r="AI529" i="2" l="1"/>
  <c r="AL529" i="2" s="1"/>
  <c r="AM529" i="2" l="1"/>
  <c r="N530" i="2" s="1"/>
  <c r="AN529" i="2"/>
  <c r="I530" i="2" s="1"/>
  <c r="R530" i="2" s="1"/>
  <c r="S530" i="2" s="1"/>
  <c r="AJ529" i="2"/>
  <c r="O530" i="2" l="1"/>
  <c r="P530" i="2"/>
  <c r="AF530" i="2"/>
  <c r="T530" i="2"/>
  <c r="Z530" i="2"/>
  <c r="U530" i="2" l="1"/>
  <c r="V530" i="2" s="1"/>
  <c r="Q530" i="2"/>
  <c r="AK530" i="2" l="1"/>
  <c r="AD530" i="2"/>
  <c r="X530" i="2"/>
  <c r="W530" i="2"/>
  <c r="Y530" i="2" s="1"/>
  <c r="AC530" i="2" l="1"/>
  <c r="AE530" i="2" s="1"/>
  <c r="AA530" i="2"/>
  <c r="AB530" i="2" s="1"/>
  <c r="AG530" i="2"/>
  <c r="AH530" i="2" s="1"/>
  <c r="AI530" i="2" l="1"/>
  <c r="AL530" i="2" s="1"/>
  <c r="AM530" i="2" l="1"/>
  <c r="N531" i="2" s="1"/>
  <c r="AN530" i="2"/>
  <c r="I531" i="2" s="1"/>
  <c r="R531" i="2" s="1"/>
  <c r="S531" i="2" s="1"/>
  <c r="AJ530" i="2"/>
  <c r="O531" i="2" l="1"/>
  <c r="P531" i="2"/>
  <c r="Z531" i="2"/>
  <c r="T531" i="2"/>
  <c r="AF531" i="2"/>
  <c r="U531" i="2" l="1"/>
  <c r="V531" i="2" s="1"/>
  <c r="Q531" i="2"/>
  <c r="AK531" i="2" l="1"/>
  <c r="AD531" i="2"/>
  <c r="X531" i="2"/>
  <c r="W531" i="2"/>
  <c r="Y531" i="2" s="1"/>
  <c r="AC531" i="2" l="1"/>
  <c r="AE531" i="2" s="1"/>
  <c r="AG531" i="2"/>
  <c r="AH531" i="2" s="1"/>
  <c r="AA531" i="2"/>
  <c r="AB531" i="2" s="1"/>
  <c r="AI531" i="2" l="1"/>
  <c r="AL531" i="2"/>
  <c r="AM531" i="2" l="1"/>
  <c r="N532" i="2" s="1"/>
  <c r="AN531" i="2"/>
  <c r="I532" i="2" s="1"/>
  <c r="R532" i="2" s="1"/>
  <c r="S532" i="2" s="1"/>
  <c r="AJ531" i="2"/>
  <c r="P532" i="2" l="1"/>
  <c r="O532" i="2"/>
  <c r="Q532" i="2" s="1"/>
  <c r="AF532" i="2"/>
  <c r="T532" i="2"/>
  <c r="Z532" i="2"/>
  <c r="W532" i="2" l="1"/>
  <c r="Y532" i="2" s="1"/>
  <c r="U532" i="2"/>
  <c r="V532" i="2" s="1"/>
  <c r="AG532" i="2"/>
  <c r="AH532" i="2" s="1"/>
  <c r="AK532" i="2"/>
  <c r="AD532" i="2"/>
  <c r="X532" i="2"/>
  <c r="AC532" i="2" l="1"/>
  <c r="AE532" i="2" s="1"/>
  <c r="AA532" i="2"/>
  <c r="AB532" i="2" s="1"/>
  <c r="AI532" i="2" l="1"/>
  <c r="AL532" i="2"/>
  <c r="AM532" i="2" l="1"/>
  <c r="N533" i="2" s="1"/>
  <c r="AN532" i="2"/>
  <c r="I533" i="2" s="1"/>
  <c r="R533" i="2" s="1"/>
  <c r="S533" i="2" s="1"/>
  <c r="AJ532" i="2"/>
  <c r="P533" i="2" l="1"/>
  <c r="O533" i="2"/>
  <c r="Q533" i="2" s="1"/>
  <c r="Z533" i="2"/>
  <c r="AF533" i="2"/>
  <c r="T533" i="2"/>
  <c r="U533" i="2" l="1"/>
  <c r="V533" i="2" s="1"/>
  <c r="W533" i="2"/>
  <c r="Y533" i="2" s="1"/>
  <c r="AK533" i="2"/>
  <c r="AD533" i="2"/>
  <c r="X533" i="2"/>
  <c r="AC533" i="2" l="1"/>
  <c r="AE533" i="2" s="1"/>
  <c r="AA533" i="2"/>
  <c r="AB533" i="2" s="1"/>
  <c r="AG533" i="2"/>
  <c r="AH533" i="2" s="1"/>
  <c r="AI533" i="2" l="1"/>
  <c r="AN533" i="2" l="1"/>
  <c r="I534" i="2" s="1"/>
  <c r="R534" i="2" s="1"/>
  <c r="S534" i="2" s="1"/>
  <c r="AJ533" i="2"/>
  <c r="AL533" i="2"/>
  <c r="AM533" i="2" s="1"/>
  <c r="N534" i="2" s="1"/>
  <c r="O534" i="2" s="1"/>
  <c r="P534" i="2" l="1"/>
  <c r="T534" i="2"/>
  <c r="U534" i="2" s="1"/>
  <c r="V534" i="2" s="1"/>
  <c r="Z534" i="2"/>
  <c r="AF534" i="2"/>
  <c r="Q534" i="2"/>
  <c r="AK534" i="2" l="1"/>
  <c r="AD534" i="2"/>
  <c r="X534" i="2"/>
  <c r="W534" i="2"/>
  <c r="Y534" i="2" s="1"/>
  <c r="AG534" i="2" l="1"/>
  <c r="AH534" i="2" s="1"/>
  <c r="AC534" i="2"/>
  <c r="AE534" i="2" s="1"/>
  <c r="AA534" i="2"/>
  <c r="AB534" i="2" s="1"/>
  <c r="AI534" i="2" l="1"/>
  <c r="AN534" i="2" s="1"/>
  <c r="AJ534" i="2"/>
  <c r="I535" i="2"/>
  <c r="R535" i="2" s="1"/>
  <c r="S535" i="2" s="1"/>
  <c r="AL534" i="2" l="1"/>
  <c r="AM534" i="2" s="1"/>
  <c r="N535" i="2" s="1"/>
  <c r="AF535" i="2"/>
  <c r="Z535" i="2"/>
  <c r="T535" i="2"/>
  <c r="O535" i="2" l="1"/>
  <c r="P535" i="2"/>
  <c r="U535" i="2"/>
  <c r="V535" i="2" s="1"/>
  <c r="Q535" i="2" l="1"/>
  <c r="X535" i="2" l="1"/>
  <c r="AK535" i="2"/>
  <c r="AD535" i="2"/>
  <c r="W535" i="2"/>
  <c r="Y535" i="2" s="1"/>
  <c r="AC535" i="2" l="1"/>
  <c r="AE535" i="2"/>
  <c r="AA535" i="2"/>
  <c r="AB535" i="2" s="1"/>
  <c r="AG535" i="2"/>
  <c r="AH535" i="2" s="1"/>
  <c r="AI535" i="2" l="1"/>
  <c r="AN535" i="2" s="1"/>
  <c r="I536" i="2"/>
  <c r="R536" i="2" s="1"/>
  <c r="S536" i="2" s="1"/>
  <c r="AJ535" i="2"/>
  <c r="AL535" i="2"/>
  <c r="AM535" i="2" l="1"/>
  <c r="N536" i="2" s="1"/>
  <c r="AF536" i="2"/>
  <c r="Z536" i="2"/>
  <c r="T536" i="2"/>
  <c r="O536" i="2" l="1"/>
  <c r="P536" i="2"/>
  <c r="U536" i="2"/>
  <c r="V536" i="2" s="1"/>
  <c r="Q536" i="2" l="1"/>
  <c r="AK536" i="2" l="1"/>
  <c r="AD536" i="2"/>
  <c r="W536" i="2"/>
  <c r="Y536" i="2" s="1"/>
  <c r="AA536" i="2" s="1"/>
  <c r="X536" i="2"/>
  <c r="AG536" i="2" l="1"/>
  <c r="AH536" i="2" s="1"/>
  <c r="AC536" i="2"/>
  <c r="AE536" i="2" s="1"/>
  <c r="AB536" i="2"/>
  <c r="AI536" i="2" l="1"/>
  <c r="AN536" i="2" s="1"/>
  <c r="I537" i="2"/>
  <c r="R537" i="2" s="1"/>
  <c r="S537" i="2" s="1"/>
  <c r="AJ536" i="2"/>
  <c r="AL536" i="2"/>
  <c r="AM536" i="2" l="1"/>
  <c r="N537" i="2" s="1"/>
  <c r="T537" i="2"/>
  <c r="AF537" i="2"/>
  <c r="Z537" i="2"/>
  <c r="P537" i="2" l="1"/>
  <c r="O537" i="2"/>
  <c r="Q537" i="2" s="1"/>
  <c r="AK537" i="2" s="1"/>
  <c r="U537" i="2"/>
  <c r="V537" i="2" s="1"/>
  <c r="W537" i="2" l="1"/>
  <c r="X537" i="2"/>
  <c r="AD537" i="2"/>
  <c r="Y537" i="2"/>
  <c r="AC537" i="2" l="1"/>
  <c r="AE537" i="2"/>
  <c r="AA537" i="2"/>
  <c r="AG537" i="2"/>
  <c r="AH537" i="2" l="1"/>
  <c r="AB537" i="2"/>
  <c r="AI537" i="2" s="1"/>
  <c r="AN537" i="2" s="1"/>
  <c r="I538" i="2" l="1"/>
  <c r="R538" i="2" s="1"/>
  <c r="S538" i="2" s="1"/>
  <c r="AJ537" i="2"/>
  <c r="AL537" i="2"/>
  <c r="AM537" i="2" l="1"/>
  <c r="N538" i="2" s="1"/>
  <c r="AF538" i="2"/>
  <c r="T538" i="2"/>
  <c r="Z538" i="2"/>
  <c r="P538" i="2" l="1"/>
  <c r="O538" i="2"/>
  <c r="Q538" i="2" s="1"/>
  <c r="AK538" i="2" s="1"/>
  <c r="U538" i="2"/>
  <c r="V538" i="2" s="1"/>
  <c r="W538" i="2" l="1"/>
  <c r="Y538" i="2" s="1"/>
  <c r="X538" i="2"/>
  <c r="AD538" i="2"/>
  <c r="AC538" i="2" l="1"/>
  <c r="AE538" i="2" s="1"/>
  <c r="AG538" i="2"/>
  <c r="AA538" i="2"/>
  <c r="AH538" i="2" l="1"/>
  <c r="AB538" i="2"/>
  <c r="AI538" i="2" s="1"/>
  <c r="AN538" i="2" s="1"/>
  <c r="AJ538" i="2" l="1"/>
  <c r="I539" i="2" l="1"/>
  <c r="R539" i="2" s="1"/>
  <c r="S539" i="2" s="1"/>
  <c r="AL538" i="2"/>
  <c r="AM538" i="2" l="1"/>
  <c r="N539" i="2" s="1"/>
  <c r="T539" i="2"/>
  <c r="AF539" i="2"/>
  <c r="Z539" i="2"/>
  <c r="P539" i="2" l="1"/>
  <c r="O539" i="2"/>
  <c r="Q539" i="2" s="1"/>
  <c r="AD539" i="2" s="1"/>
  <c r="U539" i="2"/>
  <c r="V539" i="2" s="1"/>
  <c r="W539" i="2" l="1"/>
  <c r="Y539" i="2" s="1"/>
  <c r="X539" i="2"/>
  <c r="AK539" i="2"/>
  <c r="AC539" i="2" l="1"/>
  <c r="AE539" i="2" s="1"/>
  <c r="AG539" i="2"/>
  <c r="AH539" i="2" s="1"/>
  <c r="AA539" i="2"/>
  <c r="AB539" i="2" s="1"/>
  <c r="AI539" i="2" l="1"/>
  <c r="AN539" i="2" s="1"/>
  <c r="I540" i="2"/>
  <c r="R540" i="2" s="1"/>
  <c r="S540" i="2" s="1"/>
  <c r="AL539" i="2"/>
  <c r="AJ539" i="2"/>
  <c r="AM539" i="2" l="1"/>
  <c r="N540" i="2" s="1"/>
  <c r="AF540" i="2"/>
  <c r="T540" i="2"/>
  <c r="Z540" i="2"/>
  <c r="O540" i="2" l="1"/>
  <c r="P540" i="2"/>
  <c r="U540" i="2"/>
  <c r="V540" i="2" s="1"/>
  <c r="Q540" i="2" l="1"/>
  <c r="AD540" i="2" l="1"/>
  <c r="W540" i="2"/>
  <c r="Y540" i="2" s="1"/>
  <c r="AK540" i="2"/>
  <c r="X540" i="2"/>
  <c r="AA540" i="2" l="1"/>
  <c r="AB540" i="2" s="1"/>
  <c r="AC540" i="2"/>
  <c r="AE540" i="2" s="1"/>
  <c r="AG540" i="2"/>
  <c r="AH540" i="2" s="1"/>
  <c r="AI540" i="2" l="1"/>
  <c r="AN540" i="2" s="1"/>
  <c r="AL540" i="2" l="1"/>
  <c r="AM540" i="2" s="1"/>
  <c r="N541" i="2" s="1"/>
  <c r="AJ540" i="2"/>
  <c r="I541" i="2"/>
  <c r="R541" i="2" s="1"/>
  <c r="S541" i="2" s="1"/>
  <c r="P541" i="2" l="1"/>
  <c r="O541" i="2"/>
  <c r="Q541" i="2" s="1"/>
  <c r="Z541" i="2"/>
  <c r="AF541" i="2"/>
  <c r="T541" i="2"/>
  <c r="AK541" i="2" l="1"/>
  <c r="AD541" i="2"/>
  <c r="U541" i="2"/>
  <c r="V541" i="2" s="1"/>
  <c r="W541" i="2"/>
  <c r="X541" i="2"/>
  <c r="Y541" i="2" l="1"/>
  <c r="AC541" i="2" l="1"/>
  <c r="AE541" i="2"/>
  <c r="AG541" i="2"/>
  <c r="AA541" i="2"/>
  <c r="AB541" i="2" l="1"/>
  <c r="AI541" i="2" s="1"/>
  <c r="AN541" i="2" s="1"/>
  <c r="AH541" i="2"/>
  <c r="I542" i="2" l="1"/>
  <c r="R542" i="2" s="1"/>
  <c r="S542" i="2" s="1"/>
  <c r="AL541" i="2"/>
  <c r="AJ541" i="2"/>
  <c r="AM541" i="2" l="1"/>
  <c r="N542" i="2" s="1"/>
  <c r="AF542" i="2"/>
  <c r="Z542" i="2"/>
  <c r="T542" i="2"/>
  <c r="P542" i="2" l="1"/>
  <c r="O542" i="2"/>
  <c r="Q542" i="2" s="1"/>
  <c r="AK542" i="2" s="1"/>
  <c r="U542" i="2"/>
  <c r="V542" i="2" s="1"/>
  <c r="X542" i="2" l="1"/>
  <c r="W542" i="2"/>
  <c r="Y542" i="2" s="1"/>
  <c r="AD542" i="2"/>
  <c r="AC542" i="2" l="1"/>
  <c r="AG542" i="2"/>
  <c r="AA542" i="2"/>
  <c r="AE542" i="2"/>
  <c r="AH542" i="2"/>
  <c r="AB542" i="2"/>
  <c r="AI542" i="2" l="1"/>
  <c r="AN542" i="2" s="1"/>
  <c r="AJ542" i="2"/>
  <c r="I543" i="2" l="1"/>
  <c r="R543" i="2" s="1"/>
  <c r="S543" i="2" s="1"/>
  <c r="AL542" i="2"/>
  <c r="AM542" i="2" l="1"/>
  <c r="N543" i="2" s="1"/>
  <c r="AF543" i="2"/>
  <c r="Z543" i="2"/>
  <c r="T543" i="2"/>
  <c r="O543" i="2" l="1"/>
  <c r="P543" i="2"/>
  <c r="U543" i="2"/>
  <c r="V543" i="2" s="1"/>
  <c r="Q543" i="2" l="1"/>
  <c r="AK543" i="2" l="1"/>
  <c r="AD543" i="2"/>
  <c r="W543" i="2"/>
  <c r="Y543" i="2" s="1"/>
  <c r="X543" i="2"/>
  <c r="AC543" i="2" l="1"/>
  <c r="AE543" i="2" s="1"/>
  <c r="AA543" i="2"/>
  <c r="AB543" i="2" s="1"/>
  <c r="AG543" i="2"/>
  <c r="AH543" i="2" s="1"/>
  <c r="AI543" i="2" l="1"/>
  <c r="AN543" i="2" l="1"/>
  <c r="I544" i="2" s="1"/>
  <c r="R544" i="2" s="1"/>
  <c r="S544" i="2" s="1"/>
  <c r="AJ543" i="2"/>
  <c r="AL543" i="2"/>
  <c r="AM543" i="2" s="1"/>
  <c r="N544" i="2" s="1"/>
  <c r="P544" i="2" s="1"/>
  <c r="O544" i="2" l="1"/>
  <c r="Z544" i="2"/>
  <c r="AF544" i="2"/>
  <c r="T544" i="2"/>
  <c r="U544" i="2" s="1"/>
  <c r="V544" i="2" s="1"/>
  <c r="Q544" i="2"/>
  <c r="AK544" i="2" l="1"/>
  <c r="AD544" i="2"/>
  <c r="W544" i="2"/>
  <c r="Y544" i="2" s="1"/>
  <c r="AA544" i="2" s="1"/>
  <c r="X544" i="2"/>
  <c r="AG544" i="2" l="1"/>
  <c r="AC544" i="2"/>
  <c r="AE544" i="2" s="1"/>
  <c r="AH544" i="2"/>
  <c r="AB544" i="2"/>
  <c r="AI544" i="2" l="1"/>
  <c r="AN544" i="2" s="1"/>
  <c r="AJ544" i="2" l="1"/>
  <c r="I545" i="2"/>
  <c r="R545" i="2" s="1"/>
  <c r="S545" i="2" s="1"/>
  <c r="AL544" i="2"/>
  <c r="AM544" i="2" l="1"/>
  <c r="N545" i="2" s="1"/>
  <c r="Z545" i="2"/>
  <c r="T545" i="2"/>
  <c r="AF545" i="2"/>
  <c r="O545" i="2" l="1"/>
  <c r="P545" i="2"/>
  <c r="U545" i="2"/>
  <c r="V545" i="2" s="1"/>
  <c r="Q545" i="2" l="1"/>
  <c r="AD545" i="2" l="1"/>
  <c r="AK545" i="2"/>
  <c r="W545" i="2"/>
  <c r="Y545" i="2" s="1"/>
  <c r="X545" i="2"/>
  <c r="AC545" i="2" l="1"/>
  <c r="AE545" i="2" s="1"/>
  <c r="AA545" i="2"/>
  <c r="AB545" i="2" s="1"/>
  <c r="AG545" i="2"/>
  <c r="AH545" i="2" s="1"/>
  <c r="AI545" i="2" l="1"/>
  <c r="AL545" i="2" s="1"/>
  <c r="AM545" i="2" l="1"/>
  <c r="N546" i="2" s="1"/>
  <c r="AN545" i="2"/>
  <c r="I546" i="2" s="1"/>
  <c r="R546" i="2" s="1"/>
  <c r="S546" i="2" s="1"/>
  <c r="AJ545" i="2"/>
  <c r="P546" i="2" l="1"/>
  <c r="O546" i="2"/>
  <c r="Q546" i="2" s="1"/>
  <c r="AF546" i="2"/>
  <c r="T546" i="2"/>
  <c r="Z546" i="2"/>
  <c r="AK546" i="2" l="1"/>
  <c r="W546" i="2"/>
  <c r="Y546" i="2" s="1"/>
  <c r="AA546" i="2" s="1"/>
  <c r="U546" i="2"/>
  <c r="V546" i="2" s="1"/>
  <c r="AD546" i="2"/>
  <c r="X546" i="2"/>
  <c r="AG546" i="2" l="1"/>
  <c r="AC546" i="2"/>
  <c r="AE546" i="2" s="1"/>
  <c r="AB546" i="2"/>
  <c r="AH546" i="2"/>
  <c r="AI546" i="2" l="1"/>
  <c r="AN546" i="2" s="1"/>
  <c r="I547" i="2"/>
  <c r="R547" i="2" s="1"/>
  <c r="S547" i="2" s="1"/>
  <c r="AL546" i="2"/>
  <c r="AJ546" i="2"/>
  <c r="AM546" i="2" l="1"/>
  <c r="N547" i="2" s="1"/>
  <c r="T547" i="2"/>
  <c r="AF547" i="2"/>
  <c r="Z547" i="2"/>
  <c r="O547" i="2" l="1"/>
  <c r="P547" i="2"/>
  <c r="U547" i="2"/>
  <c r="V547" i="2" s="1"/>
  <c r="Q547" i="2" l="1"/>
  <c r="AK547" i="2" l="1"/>
  <c r="AD547" i="2"/>
  <c r="W547" i="2"/>
  <c r="Y547" i="2" s="1"/>
  <c r="X547" i="2"/>
  <c r="AC547" i="2" l="1"/>
  <c r="AE547" i="2" s="1"/>
  <c r="AG547" i="2"/>
  <c r="AH547" i="2" s="1"/>
  <c r="AA547" i="2"/>
  <c r="AB547" i="2" s="1"/>
  <c r="AI547" i="2" l="1"/>
  <c r="AN547" i="2" s="1"/>
  <c r="I548" i="2"/>
  <c r="R548" i="2" s="1"/>
  <c r="S548" i="2" s="1"/>
  <c r="AL547" i="2"/>
  <c r="AJ547" i="2" l="1"/>
  <c r="AM547" i="2"/>
  <c r="N548" i="2" s="1"/>
  <c r="Z548" i="2"/>
  <c r="AF548" i="2"/>
  <c r="T548" i="2"/>
  <c r="P548" i="2" l="1"/>
  <c r="O548" i="2"/>
  <c r="Q548" i="2" s="1"/>
  <c r="AK548" i="2" s="1"/>
  <c r="U548" i="2"/>
  <c r="V548" i="2" s="1"/>
  <c r="X548" i="2" l="1"/>
  <c r="W548" i="2"/>
  <c r="Y548" i="2" s="1"/>
  <c r="AD548" i="2"/>
  <c r="AA548" i="2" l="1"/>
  <c r="AB548" i="2" s="1"/>
  <c r="AG548" i="2"/>
  <c r="AC548" i="2"/>
  <c r="AE548" i="2" s="1"/>
  <c r="AI548" i="2" s="1"/>
  <c r="AN548" i="2" s="1"/>
  <c r="AH548" i="2"/>
  <c r="I549" i="2" l="1"/>
  <c r="R549" i="2" s="1"/>
  <c r="S549" i="2" s="1"/>
  <c r="AJ548" i="2"/>
  <c r="AL548" i="2"/>
  <c r="AM548" i="2" l="1"/>
  <c r="N549" i="2" s="1"/>
  <c r="AF549" i="2"/>
  <c r="Z549" i="2"/>
  <c r="T549" i="2"/>
  <c r="O549" i="2" l="1"/>
  <c r="P549" i="2"/>
  <c r="U549" i="2"/>
  <c r="V549" i="2" s="1"/>
  <c r="Q549" i="2" l="1"/>
  <c r="AK549" i="2" l="1"/>
  <c r="AD549" i="2"/>
  <c r="X549" i="2"/>
  <c r="W549" i="2"/>
  <c r="Y549" i="2" s="1"/>
  <c r="AC549" i="2" l="1"/>
  <c r="AE549" i="2" s="1"/>
  <c r="AG549" i="2"/>
  <c r="AH549" i="2" s="1"/>
  <c r="AA549" i="2"/>
  <c r="AB549" i="2" s="1"/>
  <c r="AI549" i="2" l="1"/>
  <c r="AN549" i="2" s="1"/>
  <c r="I550" i="2"/>
  <c r="R550" i="2" s="1"/>
  <c r="S550" i="2" s="1"/>
  <c r="AJ549" i="2"/>
  <c r="AL549" i="2"/>
  <c r="AM549" i="2" l="1"/>
  <c r="N550" i="2" s="1"/>
  <c r="AF550" i="2"/>
  <c r="Z550" i="2"/>
  <c r="T550" i="2"/>
  <c r="O550" i="2" l="1"/>
  <c r="P550" i="2"/>
  <c r="U550" i="2"/>
  <c r="V550" i="2" s="1"/>
  <c r="Q550" i="2" l="1"/>
  <c r="AK550" i="2" l="1"/>
  <c r="W550" i="2"/>
  <c r="Y550" i="2" s="1"/>
  <c r="X550" i="2"/>
  <c r="AD550" i="2"/>
  <c r="AC550" i="2" l="1"/>
  <c r="AE550" i="2" s="1"/>
  <c r="AA550" i="2"/>
  <c r="AB550" i="2" s="1"/>
  <c r="AG550" i="2"/>
  <c r="AH550" i="2" s="1"/>
  <c r="AI550" i="2" l="1"/>
  <c r="AN550" i="2" l="1"/>
  <c r="I551" i="2" s="1"/>
  <c r="R551" i="2" s="1"/>
  <c r="S551" i="2" s="1"/>
  <c r="AJ550" i="2"/>
  <c r="AL550" i="2"/>
  <c r="AM550" i="2" s="1"/>
  <c r="N551" i="2" s="1"/>
  <c r="P551" i="2" s="1"/>
  <c r="O551" i="2" l="1"/>
  <c r="AF551" i="2"/>
  <c r="Z551" i="2"/>
  <c r="T551" i="2"/>
  <c r="U551" i="2" s="1"/>
  <c r="V551" i="2" s="1"/>
  <c r="Q551" i="2"/>
  <c r="AK551" i="2" s="1"/>
  <c r="W551" i="2" l="1"/>
  <c r="Y551" i="2" s="1"/>
  <c r="AA551" i="2" s="1"/>
  <c r="AB551" i="2" s="1"/>
  <c r="AD551" i="2"/>
  <c r="X551" i="2"/>
  <c r="AC551" i="2" l="1"/>
  <c r="AE551" i="2"/>
  <c r="AI551" i="2" s="1"/>
  <c r="AG551" i="2"/>
  <c r="AH551" i="2" s="1"/>
  <c r="AN551" i="2" l="1"/>
  <c r="I552" i="2" s="1"/>
  <c r="R552" i="2" s="1"/>
  <c r="S552" i="2" s="1"/>
  <c r="AF552" i="2" s="1"/>
  <c r="AJ551" i="2"/>
  <c r="AL551" i="2"/>
  <c r="AM551" i="2" s="1"/>
  <c r="N552" i="2" s="1"/>
  <c r="T552" i="2" l="1"/>
  <c r="U552" i="2" s="1"/>
  <c r="V552" i="2" s="1"/>
  <c r="Z552" i="2"/>
  <c r="O552" i="2"/>
  <c r="P552" i="2"/>
  <c r="Q552" i="2" l="1"/>
  <c r="AK552" i="2" l="1"/>
  <c r="W552" i="2"/>
  <c r="Y552" i="2" s="1"/>
  <c r="AD552" i="2"/>
  <c r="X552" i="2"/>
  <c r="AC552" i="2" l="1"/>
  <c r="AE552" i="2" s="1"/>
  <c r="AG552" i="2"/>
  <c r="AH552" i="2" s="1"/>
  <c r="AA552" i="2"/>
  <c r="AB552" i="2" s="1"/>
  <c r="AI552" i="2" l="1"/>
  <c r="AN552" i="2" s="1"/>
  <c r="I553" i="2"/>
  <c r="R553" i="2" s="1"/>
  <c r="S553" i="2" s="1"/>
  <c r="AL552" i="2"/>
  <c r="AJ552" i="2" l="1"/>
  <c r="AM552" i="2"/>
  <c r="N553" i="2" s="1"/>
  <c r="Z553" i="2"/>
  <c r="AF553" i="2"/>
  <c r="T553" i="2"/>
  <c r="O553" i="2" l="1"/>
  <c r="P553" i="2"/>
  <c r="U553" i="2"/>
  <c r="V553" i="2" s="1"/>
  <c r="Q553" i="2" l="1"/>
  <c r="AK553" i="2" l="1"/>
  <c r="AD553" i="2"/>
  <c r="W553" i="2"/>
  <c r="Y553" i="2" s="1"/>
  <c r="AG553" i="2" s="1"/>
  <c r="X553" i="2"/>
  <c r="AC553" i="2" l="1"/>
  <c r="AE553" i="2" s="1"/>
  <c r="AA553" i="2"/>
  <c r="AH553" i="2"/>
  <c r="AB553" i="2"/>
  <c r="AI553" i="2" l="1"/>
  <c r="AN553" i="2" s="1"/>
  <c r="AJ553" i="2" l="1"/>
  <c r="AL553" i="2"/>
  <c r="AM553" i="2" l="1"/>
  <c r="N554" i="2" s="1"/>
  <c r="I554" i="2"/>
  <c r="R554" i="2" s="1"/>
  <c r="S554" i="2" s="1"/>
  <c r="P554" i="2" l="1"/>
  <c r="O554" i="2"/>
  <c r="Q554" i="2" s="1"/>
  <c r="Z554" i="2"/>
  <c r="AF554" i="2"/>
  <c r="T554" i="2"/>
  <c r="AK554" i="2" l="1"/>
  <c r="X554" i="2"/>
  <c r="AD554" i="2"/>
  <c r="W554" i="2"/>
  <c r="U554" i="2"/>
  <c r="V554" i="2" s="1"/>
  <c r="Y554" i="2" s="1"/>
  <c r="AG554" i="2" l="1"/>
  <c r="AC554" i="2"/>
  <c r="AE554" i="2" s="1"/>
  <c r="AH554" i="2"/>
  <c r="AA554" i="2"/>
  <c r="AB554" i="2" l="1"/>
  <c r="AI554" i="2" l="1"/>
  <c r="AN554" i="2" s="1"/>
  <c r="AJ554" i="2" l="1"/>
  <c r="AL554" i="2"/>
  <c r="AM554" i="2" l="1"/>
  <c r="N555" i="2" s="1"/>
  <c r="I555" i="2"/>
  <c r="R555" i="2" s="1"/>
  <c r="S555" i="2" s="1"/>
  <c r="P555" i="2" l="1"/>
  <c r="O555" i="2"/>
  <c r="AF555" i="2"/>
  <c r="T555" i="2"/>
  <c r="Z555" i="2"/>
  <c r="Q555" i="2" l="1"/>
  <c r="X555" i="2" s="1"/>
  <c r="U555" i="2"/>
  <c r="V555" i="2" s="1"/>
  <c r="W555" i="2" l="1"/>
  <c r="Y555" i="2" s="1"/>
  <c r="AG555" i="2" s="1"/>
  <c r="AD555" i="2"/>
  <c r="AK555" i="2"/>
  <c r="AA555" i="2" l="1"/>
  <c r="AC555" i="2"/>
  <c r="AE555" i="2" s="1"/>
  <c r="AB555" i="2"/>
  <c r="AH555" i="2"/>
  <c r="AI555" i="2" l="1"/>
  <c r="AN555" i="2" s="1"/>
  <c r="AJ555" i="2" l="1"/>
  <c r="AL555" i="2"/>
  <c r="AM555" i="2" l="1"/>
  <c r="N556" i="2" s="1"/>
  <c r="I556" i="2"/>
  <c r="R556" i="2" s="1"/>
  <c r="S556" i="2" s="1"/>
  <c r="P556" i="2" l="1"/>
  <c r="O556" i="2"/>
  <c r="Q556" i="2" s="1"/>
  <c r="AF556" i="2"/>
  <c r="T556" i="2"/>
  <c r="Z556" i="2"/>
  <c r="AK556" i="2" l="1"/>
  <c r="AD556" i="2"/>
  <c r="U556" i="2"/>
  <c r="V556" i="2" s="1"/>
  <c r="W556" i="2"/>
  <c r="X556" i="2"/>
  <c r="Y556" i="2" l="1"/>
  <c r="AC556" i="2" l="1"/>
  <c r="AE556" i="2"/>
  <c r="AA556" i="2"/>
  <c r="AG556" i="2"/>
  <c r="AH556" i="2" l="1"/>
  <c r="AB556" i="2"/>
  <c r="AI556" i="2" s="1"/>
  <c r="AN556" i="2" s="1"/>
  <c r="AJ556" i="2" l="1"/>
  <c r="I557" i="2" l="1"/>
  <c r="R557" i="2" s="1"/>
  <c r="S557" i="2" s="1"/>
  <c r="AL556" i="2"/>
  <c r="AM556" i="2" l="1"/>
  <c r="N557" i="2" s="1"/>
  <c r="AF557" i="2"/>
  <c r="Z557" i="2"/>
  <c r="T557" i="2"/>
  <c r="P557" i="2" l="1"/>
  <c r="O557" i="2"/>
  <c r="Q557" i="2" s="1"/>
  <c r="AK557" i="2" s="1"/>
  <c r="U557" i="2"/>
  <c r="V557" i="2" s="1"/>
  <c r="X557" i="2" l="1"/>
  <c r="W557" i="2"/>
  <c r="AD557" i="2"/>
  <c r="Y557" i="2"/>
  <c r="AC557" i="2" l="1"/>
  <c r="AE557" i="2"/>
  <c r="AG557" i="2"/>
  <c r="AA557" i="2"/>
  <c r="AB557" i="2" l="1"/>
  <c r="AH557" i="2"/>
  <c r="AI557" i="2" l="1"/>
  <c r="AN557" i="2" s="1"/>
  <c r="AJ557" i="2" l="1"/>
  <c r="AL557" i="2"/>
  <c r="AM557" i="2" l="1"/>
  <c r="N558" i="2" s="1"/>
  <c r="I558" i="2"/>
  <c r="R558" i="2" s="1"/>
  <c r="S558" i="2" s="1"/>
  <c r="P558" i="2" l="1"/>
  <c r="O558" i="2"/>
  <c r="Q558" i="2" s="1"/>
  <c r="AF558" i="2"/>
  <c r="T558" i="2"/>
  <c r="Z558" i="2"/>
  <c r="AK558" i="2" l="1"/>
  <c r="AD558" i="2"/>
  <c r="W558" i="2"/>
  <c r="U558" i="2"/>
  <c r="V558" i="2" s="1"/>
  <c r="X558" i="2"/>
  <c r="Y558" i="2" l="1"/>
  <c r="AA558" i="2" s="1"/>
  <c r="AG558" i="2" l="1"/>
  <c r="AC558" i="2"/>
  <c r="AE558" i="2" s="1"/>
  <c r="AH558" i="2"/>
  <c r="AB558" i="2"/>
  <c r="AI558" i="2" l="1"/>
  <c r="AN558" i="2" s="1"/>
  <c r="AJ558" i="2"/>
  <c r="I559" i="2" l="1"/>
  <c r="R559" i="2" s="1"/>
  <c r="S559" i="2" s="1"/>
  <c r="AL558" i="2"/>
  <c r="AM558" i="2" l="1"/>
  <c r="N559" i="2" s="1"/>
  <c r="AF559" i="2"/>
  <c r="Z559" i="2"/>
  <c r="T559" i="2"/>
  <c r="P559" i="2" l="1"/>
  <c r="O559" i="2"/>
  <c r="Q559" i="2" s="1"/>
  <c r="AK559" i="2" s="1"/>
  <c r="U559" i="2"/>
  <c r="V559" i="2" s="1"/>
  <c r="W559" i="2" l="1"/>
  <c r="Y559" i="2" s="1"/>
  <c r="X559" i="2"/>
  <c r="AD559" i="2"/>
  <c r="AC559" i="2" l="1"/>
  <c r="AE559" i="2"/>
  <c r="AA559" i="2"/>
  <c r="AG559" i="2"/>
  <c r="AH559" i="2" l="1"/>
  <c r="AB559" i="2"/>
  <c r="AI559" i="2" s="1"/>
  <c r="AN559" i="2" s="1"/>
  <c r="AJ559" i="2" l="1"/>
  <c r="I560" i="2" l="1"/>
  <c r="R560" i="2" s="1"/>
  <c r="S560" i="2" s="1"/>
  <c r="AL559" i="2"/>
  <c r="AM559" i="2" l="1"/>
  <c r="N560" i="2" s="1"/>
  <c r="AF560" i="2"/>
  <c r="Z560" i="2"/>
  <c r="T560" i="2"/>
  <c r="O560" i="2" l="1"/>
  <c r="P560" i="2"/>
  <c r="U560" i="2"/>
  <c r="V560" i="2" s="1"/>
  <c r="Q560" i="2" l="1"/>
  <c r="AK560" i="2" l="1"/>
  <c r="AD560" i="2"/>
  <c r="W560" i="2"/>
  <c r="Y560" i="2" s="1"/>
  <c r="X560" i="2"/>
  <c r="AC560" i="2" l="1"/>
  <c r="AE560" i="2" s="1"/>
  <c r="AG560" i="2"/>
  <c r="AH560" i="2" s="1"/>
  <c r="AA560" i="2"/>
  <c r="AB560" i="2" s="1"/>
  <c r="AI560" i="2" l="1"/>
  <c r="AN560" i="2" s="1"/>
  <c r="AL560" i="2" l="1"/>
  <c r="AM560" i="2" s="1"/>
  <c r="N561" i="2" s="1"/>
  <c r="AJ560" i="2"/>
  <c r="I561" i="2"/>
  <c r="R561" i="2" s="1"/>
  <c r="S561" i="2" s="1"/>
  <c r="P561" i="2" l="1"/>
  <c r="O561" i="2"/>
  <c r="Q561" i="2" s="1"/>
  <c r="AF561" i="2"/>
  <c r="Z561" i="2"/>
  <c r="T561" i="2"/>
  <c r="AK561" i="2" l="1"/>
  <c r="AD561" i="2"/>
  <c r="W561" i="2"/>
  <c r="U561" i="2"/>
  <c r="V561" i="2" s="1"/>
  <c r="X561" i="2"/>
  <c r="Y561" i="2" l="1"/>
  <c r="AG561" i="2" s="1"/>
  <c r="AC561" i="2" l="1"/>
  <c r="AE561" i="2" s="1"/>
  <c r="AA561" i="2"/>
  <c r="AB561" i="2" s="1"/>
  <c r="AH561" i="2"/>
  <c r="AI561" i="2" l="1"/>
  <c r="AL561" i="2" s="1"/>
  <c r="AM561" i="2" s="1"/>
  <c r="N562" i="2" s="1"/>
  <c r="AJ561" i="2"/>
  <c r="AN561" i="2" l="1"/>
  <c r="I562" i="2" s="1"/>
  <c r="R562" i="2" s="1"/>
  <c r="S562" i="2" s="1"/>
  <c r="Z562" i="2" s="1"/>
  <c r="O562" i="2"/>
  <c r="P562" i="2"/>
  <c r="AF562" i="2" l="1"/>
  <c r="T562" i="2"/>
  <c r="U562" i="2" s="1"/>
  <c r="V562" i="2" s="1"/>
  <c r="Q562" i="2"/>
  <c r="W562" i="2" l="1"/>
  <c r="X562" i="2"/>
  <c r="AD562" i="2"/>
  <c r="AK562" i="2"/>
  <c r="Y562" i="2"/>
  <c r="AC562" i="2" l="1"/>
  <c r="AE562" i="2"/>
  <c r="AG562" i="2"/>
  <c r="AA562" i="2"/>
  <c r="AB562" i="2" l="1"/>
  <c r="AH562" i="2"/>
  <c r="AI562" i="2" l="1"/>
  <c r="AN562" i="2" s="1"/>
  <c r="AJ562" i="2" l="1"/>
  <c r="AL562" i="2"/>
  <c r="AM562" i="2" l="1"/>
  <c r="N563" i="2" s="1"/>
  <c r="I563" i="2"/>
  <c r="R563" i="2" s="1"/>
  <c r="S563" i="2" s="1"/>
  <c r="P563" i="2" l="1"/>
  <c r="O563" i="2"/>
  <c r="Q563" i="2" s="1"/>
  <c r="AF563" i="2"/>
  <c r="Z563" i="2"/>
  <c r="T563" i="2"/>
  <c r="AK563" i="2" l="1"/>
  <c r="AD563" i="2"/>
  <c r="W563" i="2"/>
  <c r="U563" i="2"/>
  <c r="V563" i="2" s="1"/>
  <c r="X563" i="2"/>
  <c r="Y563" i="2" l="1"/>
  <c r="AG563" i="2" s="1"/>
  <c r="AA563" i="2"/>
  <c r="AC563" i="2" l="1"/>
  <c r="AE563" i="2" s="1"/>
  <c r="AH563" i="2"/>
  <c r="AB563" i="2"/>
  <c r="AI563" i="2" l="1"/>
  <c r="AN563" i="2" s="1"/>
  <c r="I564" i="2"/>
  <c r="R564" i="2" s="1"/>
  <c r="S564" i="2" s="1"/>
  <c r="AJ563" i="2"/>
  <c r="AL563" i="2"/>
  <c r="AM563" i="2" l="1"/>
  <c r="N564" i="2" s="1"/>
  <c r="Z564" i="2"/>
  <c r="T564" i="2"/>
  <c r="AF564" i="2"/>
  <c r="P564" i="2" l="1"/>
  <c r="O564" i="2"/>
  <c r="Q564" i="2" s="1"/>
  <c r="AD564" i="2" s="1"/>
  <c r="U564" i="2"/>
  <c r="V564" i="2" s="1"/>
  <c r="W564" i="2" l="1"/>
  <c r="X564" i="2"/>
  <c r="AK564" i="2"/>
  <c r="Y564" i="2"/>
  <c r="AC564" i="2" l="1"/>
  <c r="AE564" i="2"/>
  <c r="AA564" i="2"/>
  <c r="AG564" i="2"/>
  <c r="AH564" i="2" l="1"/>
  <c r="AB564" i="2"/>
  <c r="AI564" i="2" s="1"/>
  <c r="AN564" i="2" s="1"/>
  <c r="I565" i="2" l="1"/>
  <c r="R565" i="2" s="1"/>
  <c r="S565" i="2" s="1"/>
  <c r="AL564" i="2"/>
  <c r="AJ564" i="2"/>
  <c r="AM564" i="2" l="1"/>
  <c r="N565" i="2" s="1"/>
  <c r="AF565" i="2"/>
  <c r="Z565" i="2"/>
  <c r="T565" i="2"/>
  <c r="P565" i="2" l="1"/>
  <c r="O565" i="2"/>
  <c r="Q565" i="2" s="1"/>
  <c r="AK565" i="2" s="1"/>
  <c r="U565" i="2"/>
  <c r="V565" i="2" s="1"/>
  <c r="X565" i="2" l="1"/>
  <c r="W565" i="2"/>
  <c r="Y565" i="2" s="1"/>
  <c r="AD565" i="2"/>
  <c r="AG565" i="2" l="1"/>
  <c r="AH565" i="2" s="1"/>
  <c r="AC565" i="2"/>
  <c r="AE565" i="2" s="1"/>
  <c r="AA565" i="2"/>
  <c r="AB565" i="2" s="1"/>
  <c r="AI565" i="2" l="1"/>
  <c r="AN565" i="2" s="1"/>
  <c r="AJ565" i="2" l="1"/>
  <c r="AL565" i="2"/>
  <c r="AM565" i="2" l="1"/>
  <c r="N566" i="2" s="1"/>
  <c r="I566" i="2"/>
  <c r="R566" i="2" s="1"/>
  <c r="S566" i="2" s="1"/>
  <c r="P566" i="2" l="1"/>
  <c r="O566" i="2"/>
  <c r="Q566" i="2" s="1"/>
  <c r="AF566" i="2"/>
  <c r="T566" i="2"/>
  <c r="Z566" i="2"/>
  <c r="AK566" i="2" l="1"/>
  <c r="AD566" i="2"/>
  <c r="U566" i="2"/>
  <c r="V566" i="2" s="1"/>
  <c r="W566" i="2"/>
  <c r="X566" i="2"/>
  <c r="Y566" i="2" l="1"/>
  <c r="AC566" i="2" s="1"/>
  <c r="AA566" i="2"/>
  <c r="AG566" i="2" l="1"/>
  <c r="AH566" i="2" s="1"/>
  <c r="AE566" i="2"/>
  <c r="AB566" i="2"/>
  <c r="AI566" i="2" l="1"/>
  <c r="AN566" i="2" s="1"/>
  <c r="AJ566" i="2"/>
  <c r="AL566" i="2"/>
  <c r="AM566" i="2" l="1"/>
  <c r="N567" i="2" s="1"/>
  <c r="I567" i="2"/>
  <c r="R567" i="2" s="1"/>
  <c r="S567" i="2" s="1"/>
  <c r="P567" i="2" l="1"/>
  <c r="O567" i="2"/>
  <c r="Q567" i="2" s="1"/>
  <c r="AF567" i="2"/>
  <c r="T567" i="2"/>
  <c r="Z567" i="2"/>
  <c r="X567" i="2" l="1"/>
  <c r="AK567" i="2"/>
  <c r="AD567" i="2"/>
  <c r="W567" i="2"/>
  <c r="U567" i="2"/>
  <c r="V567" i="2" s="1"/>
  <c r="Y567" i="2" s="1"/>
  <c r="AC567" i="2" l="1"/>
  <c r="AE567" i="2"/>
  <c r="AG567" i="2"/>
  <c r="AA567" i="2"/>
  <c r="AB567" i="2" l="1"/>
  <c r="AI567" i="2" s="1"/>
  <c r="AN567" i="2" s="1"/>
  <c r="AH567" i="2"/>
  <c r="AL567" i="2" l="1"/>
  <c r="I568" i="2"/>
  <c r="R568" i="2" s="1"/>
  <c r="S568" i="2" s="1"/>
  <c r="AJ567" i="2"/>
  <c r="AM567" i="2" l="1"/>
  <c r="N568" i="2" s="1"/>
  <c r="AF568" i="2"/>
  <c r="Z568" i="2"/>
  <c r="T568" i="2"/>
  <c r="P568" i="2" l="1"/>
  <c r="O568" i="2"/>
  <c r="Q568" i="2" s="1"/>
  <c r="AD568" i="2" s="1"/>
  <c r="U568" i="2"/>
  <c r="V568" i="2" s="1"/>
  <c r="W568" i="2" l="1"/>
  <c r="X568" i="2"/>
  <c r="AK568" i="2"/>
  <c r="Y568" i="2"/>
  <c r="AC568" i="2" l="1"/>
  <c r="AE568" i="2"/>
  <c r="AA568" i="2"/>
  <c r="AG568" i="2"/>
  <c r="AH568" i="2" l="1"/>
  <c r="AB568" i="2"/>
  <c r="AI568" i="2" l="1"/>
  <c r="AN568" i="2" s="1"/>
  <c r="AJ568" i="2" l="1"/>
  <c r="AL568" i="2"/>
  <c r="AM568" i="2" l="1"/>
  <c r="N569" i="2" s="1"/>
  <c r="I569" i="2"/>
  <c r="R569" i="2" s="1"/>
  <c r="S569" i="2" s="1"/>
  <c r="O569" i="2" l="1"/>
  <c r="P569" i="2"/>
  <c r="AF569" i="2"/>
  <c r="T569" i="2"/>
  <c r="Z569" i="2"/>
  <c r="Q569" i="2" l="1"/>
  <c r="X569" i="2" s="1"/>
  <c r="U569" i="2"/>
  <c r="V569" i="2" s="1"/>
  <c r="W569" i="2"/>
  <c r="AD569" i="2" l="1"/>
  <c r="AK569" i="2"/>
  <c r="Y569" i="2"/>
  <c r="AC569" i="2" l="1"/>
  <c r="AE569" i="2" s="1"/>
  <c r="AA569" i="2"/>
  <c r="AG569" i="2"/>
  <c r="AH569" i="2" l="1"/>
  <c r="AB569" i="2"/>
  <c r="AI569" i="2" l="1"/>
  <c r="AN569" i="2" s="1"/>
  <c r="AJ569" i="2" l="1"/>
  <c r="AL569" i="2"/>
  <c r="AM569" i="2" l="1"/>
  <c r="N570" i="2" s="1"/>
  <c r="I570" i="2"/>
  <c r="R570" i="2" s="1"/>
  <c r="S570" i="2" s="1"/>
  <c r="P570" i="2" l="1"/>
  <c r="O570" i="2"/>
  <c r="AF570" i="2"/>
  <c r="Z570" i="2"/>
  <c r="T570" i="2"/>
  <c r="Q570" i="2" l="1"/>
  <c r="X570" i="2" s="1"/>
  <c r="AD570" i="2"/>
  <c r="W570" i="2"/>
  <c r="U570" i="2"/>
  <c r="V570" i="2" s="1"/>
  <c r="AK570" i="2" l="1"/>
  <c r="Y570" i="2"/>
  <c r="AC570" i="2" l="1"/>
  <c r="AE570" i="2"/>
  <c r="AA570" i="2"/>
  <c r="AG570" i="2"/>
  <c r="AH570" i="2" l="1"/>
  <c r="AB570" i="2"/>
  <c r="AI570" i="2" l="1"/>
  <c r="AN570" i="2" s="1"/>
  <c r="AJ570" i="2" l="1"/>
  <c r="AL570" i="2"/>
  <c r="AM570" i="2" l="1"/>
  <c r="N571" i="2" s="1"/>
  <c r="I571" i="2"/>
  <c r="R571" i="2" s="1"/>
  <c r="S571" i="2" s="1"/>
  <c r="P571" i="2" l="1"/>
  <c r="O571" i="2"/>
  <c r="Q571" i="2" s="1"/>
  <c r="AF571" i="2"/>
  <c r="Z571" i="2"/>
  <c r="T571" i="2"/>
  <c r="X571" i="2" l="1"/>
  <c r="AK571" i="2"/>
  <c r="AD571" i="2"/>
  <c r="W571" i="2"/>
  <c r="U571" i="2"/>
  <c r="V571" i="2" s="1"/>
  <c r="Y571" i="2" l="1"/>
  <c r="AC571" i="2" s="1"/>
  <c r="AE571" i="2" s="1"/>
  <c r="AG571" i="2"/>
  <c r="AH571" i="2" s="1"/>
  <c r="AA571" i="2"/>
  <c r="AB571" i="2" l="1"/>
  <c r="AI571" i="2" s="1"/>
  <c r="AN571" i="2" s="1"/>
  <c r="AJ571" i="2" l="1"/>
  <c r="AL571" i="2"/>
  <c r="AM571" i="2" l="1"/>
  <c r="N572" i="2" s="1"/>
  <c r="I572" i="2"/>
  <c r="R572" i="2" s="1"/>
  <c r="S572" i="2" s="1"/>
  <c r="P572" i="2" l="1"/>
  <c r="O572" i="2"/>
  <c r="Q572" i="2" s="1"/>
  <c r="Z572" i="2"/>
  <c r="AF572" i="2"/>
  <c r="T572" i="2"/>
  <c r="X572" i="2" l="1"/>
  <c r="AK572" i="2"/>
  <c r="AD572" i="2"/>
  <c r="U572" i="2"/>
  <c r="V572" i="2" s="1"/>
  <c r="W572" i="2"/>
  <c r="Y572" i="2" l="1"/>
  <c r="AC572" i="2" l="1"/>
  <c r="AE572" i="2"/>
  <c r="AA572" i="2"/>
  <c r="AB572" i="2" s="1"/>
  <c r="AG572" i="2"/>
  <c r="AH572" i="2" s="1"/>
  <c r="AI572" i="2" l="1"/>
  <c r="AN572" i="2" s="1"/>
  <c r="AJ572" i="2" l="1"/>
  <c r="AL572" i="2"/>
  <c r="AM572" i="2" l="1"/>
  <c r="N573" i="2" s="1"/>
  <c r="I573" i="2"/>
  <c r="R573" i="2" s="1"/>
  <c r="S573" i="2" s="1"/>
  <c r="P573" i="2" l="1"/>
  <c r="O573" i="2"/>
  <c r="Q573" i="2" s="1"/>
  <c r="Z573" i="2"/>
  <c r="T573" i="2"/>
  <c r="AF573" i="2"/>
  <c r="AK573" i="2" l="1"/>
  <c r="AD573" i="2"/>
  <c r="W573" i="2"/>
  <c r="U573" i="2"/>
  <c r="V573" i="2" s="1"/>
  <c r="X573" i="2"/>
  <c r="Y573" i="2" l="1"/>
  <c r="AG573" i="2"/>
  <c r="AA573" i="2"/>
  <c r="AC573" i="2" l="1"/>
  <c r="AE573" i="2" s="1"/>
  <c r="AB573" i="2"/>
  <c r="AH573" i="2"/>
  <c r="AI573" i="2" l="1"/>
  <c r="AN573" i="2" s="1"/>
  <c r="AJ573" i="2" l="1"/>
  <c r="AL573" i="2"/>
  <c r="AM573" i="2" l="1"/>
  <c r="N574" i="2" s="1"/>
  <c r="I574" i="2"/>
  <c r="R574" i="2" s="1"/>
  <c r="S574" i="2" s="1"/>
  <c r="P574" i="2" l="1"/>
  <c r="O574" i="2"/>
  <c r="Q574" i="2" s="1"/>
  <c r="AF574" i="2"/>
  <c r="Z574" i="2"/>
  <c r="T574" i="2"/>
  <c r="AK574" i="2" l="1"/>
  <c r="AD574" i="2"/>
  <c r="U574" i="2"/>
  <c r="V574" i="2" s="1"/>
  <c r="W574" i="2"/>
  <c r="X574" i="2"/>
  <c r="Y574" i="2" l="1"/>
  <c r="AG574" i="2" s="1"/>
  <c r="AH574" i="2" s="1"/>
  <c r="AA574" i="2"/>
  <c r="AC574" i="2" l="1"/>
  <c r="AE574" i="2" s="1"/>
  <c r="AB574" i="2"/>
  <c r="AI574" i="2" l="1"/>
  <c r="AN574" i="2" s="1"/>
  <c r="AJ574" i="2" l="1"/>
  <c r="AL574" i="2"/>
  <c r="AM574" i="2" l="1"/>
  <c r="N575" i="2" s="1"/>
  <c r="I575" i="2"/>
  <c r="R575" i="2" s="1"/>
  <c r="S575" i="2" s="1"/>
  <c r="P575" i="2" l="1"/>
  <c r="O575" i="2"/>
  <c r="Q575" i="2" s="1"/>
  <c r="AF575" i="2"/>
  <c r="T575" i="2"/>
  <c r="Z575" i="2"/>
  <c r="AK575" i="2" l="1"/>
  <c r="AD575" i="2"/>
  <c r="U575" i="2"/>
  <c r="V575" i="2" s="1"/>
  <c r="W575" i="2"/>
  <c r="X575" i="2"/>
  <c r="Y575" i="2" l="1"/>
  <c r="AG575" i="2" s="1"/>
  <c r="AC575" i="2" l="1"/>
  <c r="AE575" i="2"/>
  <c r="AA575" i="2"/>
  <c r="AB575" i="2" s="1"/>
  <c r="AI575" i="2" s="1"/>
  <c r="AN575" i="2" s="1"/>
  <c r="AH575" i="2"/>
  <c r="I576" i="2" l="1"/>
  <c r="R576" i="2" s="1"/>
  <c r="S576" i="2" s="1"/>
  <c r="AL575" i="2"/>
  <c r="AJ575" i="2"/>
  <c r="AM575" i="2" l="1"/>
  <c r="N576" i="2" s="1"/>
  <c r="AF576" i="2"/>
  <c r="T576" i="2"/>
  <c r="Z576" i="2"/>
  <c r="O576" i="2" l="1"/>
  <c r="P576" i="2"/>
  <c r="U576" i="2"/>
  <c r="V576" i="2" s="1"/>
  <c r="Q576" i="2" l="1"/>
  <c r="AK576" i="2" l="1"/>
  <c r="AD576" i="2"/>
  <c r="X576" i="2"/>
  <c r="W576" i="2"/>
  <c r="Y576" i="2" s="1"/>
  <c r="AC576" i="2" l="1"/>
  <c r="AE576" i="2" s="1"/>
  <c r="AA576" i="2"/>
  <c r="AB576" i="2" s="1"/>
  <c r="AG576" i="2"/>
  <c r="AH576" i="2" s="1"/>
  <c r="AI576" i="2" l="1"/>
  <c r="AN576" i="2" s="1"/>
  <c r="I577" i="2"/>
  <c r="R577" i="2" s="1"/>
  <c r="S577" i="2" s="1"/>
  <c r="AL576" i="2"/>
  <c r="AJ576" i="2"/>
  <c r="AM576" i="2" l="1"/>
  <c r="N577" i="2" s="1"/>
  <c r="T577" i="2"/>
  <c r="AF577" i="2"/>
  <c r="Z577" i="2"/>
  <c r="O577" i="2" l="1"/>
  <c r="P577" i="2"/>
  <c r="U577" i="2"/>
  <c r="V577" i="2" s="1"/>
  <c r="Q577" i="2" l="1"/>
  <c r="AK577" i="2" l="1"/>
  <c r="AD577" i="2"/>
  <c r="X577" i="2"/>
  <c r="W577" i="2"/>
  <c r="Y577" i="2" s="1"/>
  <c r="AC577" i="2" l="1"/>
  <c r="AE577" i="2" s="1"/>
  <c r="AG577" i="2"/>
  <c r="AH577" i="2" s="1"/>
  <c r="AA577" i="2"/>
  <c r="AB577" i="2" s="1"/>
  <c r="AI577" i="2" l="1"/>
  <c r="AN577" i="2" s="1"/>
  <c r="AJ577" i="2"/>
  <c r="AL577" i="2"/>
  <c r="AM577" i="2" l="1"/>
  <c r="N578" i="2" s="1"/>
  <c r="I578" i="2"/>
  <c r="R578" i="2" s="1"/>
  <c r="S578" i="2" s="1"/>
  <c r="P578" i="2" l="1"/>
  <c r="O578" i="2"/>
  <c r="Q578" i="2" s="1"/>
  <c r="AF578" i="2"/>
  <c r="T578" i="2"/>
  <c r="Z578" i="2"/>
  <c r="X578" i="2" l="1"/>
  <c r="AK578" i="2"/>
  <c r="AD578" i="2"/>
  <c r="W578" i="2"/>
  <c r="U578" i="2"/>
  <c r="V578" i="2" s="1"/>
  <c r="Y578" i="2" s="1"/>
  <c r="AG578" i="2" l="1"/>
  <c r="AH578" i="2" s="1"/>
  <c r="AC578" i="2"/>
  <c r="AE578" i="2" s="1"/>
  <c r="AA578" i="2"/>
  <c r="AB578" i="2" l="1"/>
  <c r="AI578" i="2" s="1"/>
  <c r="AN578" i="2" s="1"/>
  <c r="AJ578" i="2" l="1"/>
  <c r="AL578" i="2"/>
  <c r="AM578" i="2" l="1"/>
  <c r="N579" i="2" s="1"/>
  <c r="I579" i="2"/>
  <c r="R579" i="2" s="1"/>
  <c r="S579" i="2" s="1"/>
  <c r="P579" i="2" l="1"/>
  <c r="O579" i="2"/>
  <c r="AF579" i="2"/>
  <c r="Z579" i="2"/>
  <c r="T579" i="2"/>
  <c r="Q579" i="2" l="1"/>
  <c r="AK579" i="2" s="1"/>
  <c r="U579" i="2"/>
  <c r="V579" i="2" s="1"/>
  <c r="X579" i="2" l="1"/>
  <c r="W579" i="2"/>
  <c r="Y579" i="2" s="1"/>
  <c r="AD579" i="2"/>
  <c r="AA579" i="2" l="1"/>
  <c r="AC579" i="2"/>
  <c r="AE579" i="2" s="1"/>
  <c r="AG579" i="2"/>
  <c r="AH579" i="2" s="1"/>
  <c r="AB579" i="2"/>
  <c r="AI579" i="2" s="1"/>
  <c r="AN579" i="2" s="1"/>
  <c r="I580" i="2" l="1"/>
  <c r="R580" i="2" s="1"/>
  <c r="S580" i="2" s="1"/>
  <c r="AL579" i="2"/>
  <c r="AJ579" i="2"/>
  <c r="AM579" i="2" l="1"/>
  <c r="N580" i="2" s="1"/>
  <c r="AF580" i="2"/>
  <c r="Z580" i="2"/>
  <c r="T580" i="2"/>
  <c r="P580" i="2" l="1"/>
  <c r="O580" i="2"/>
  <c r="Q580" i="2" s="1"/>
  <c r="AK580" i="2" s="1"/>
  <c r="U580" i="2"/>
  <c r="V580" i="2" s="1"/>
  <c r="W580" i="2" l="1"/>
  <c r="X580" i="2"/>
  <c r="AD580" i="2"/>
  <c r="Y580" i="2"/>
  <c r="AC580" i="2" l="1"/>
  <c r="AE580" i="2" s="1"/>
  <c r="AG580" i="2"/>
  <c r="AA580" i="2"/>
  <c r="AB580" i="2" l="1"/>
  <c r="AI580" i="2" s="1"/>
  <c r="AN580" i="2" s="1"/>
  <c r="AH580" i="2"/>
  <c r="AJ580" i="2" l="1"/>
  <c r="I581" i="2"/>
  <c r="R581" i="2" s="1"/>
  <c r="S581" i="2" s="1"/>
  <c r="AL580" i="2"/>
  <c r="AM580" i="2" l="1"/>
  <c r="N581" i="2" s="1"/>
  <c r="Z581" i="2"/>
  <c r="AF581" i="2"/>
  <c r="T581" i="2"/>
  <c r="P581" i="2" l="1"/>
  <c r="O581" i="2"/>
  <c r="Q581" i="2" s="1"/>
  <c r="AD581" i="2" s="1"/>
  <c r="U581" i="2"/>
  <c r="V581" i="2" s="1"/>
  <c r="W581" i="2" l="1"/>
  <c r="X581" i="2"/>
  <c r="AK581" i="2"/>
  <c r="Y581" i="2"/>
  <c r="AC581" i="2" l="1"/>
  <c r="AE581" i="2"/>
  <c r="AG581" i="2"/>
  <c r="AA581" i="2"/>
  <c r="AB581" i="2" l="1"/>
  <c r="AI581" i="2" s="1"/>
  <c r="AN581" i="2" s="1"/>
  <c r="AH581" i="2"/>
  <c r="I582" i="2" l="1"/>
  <c r="R582" i="2" s="1"/>
  <c r="S582" i="2" s="1"/>
  <c r="AL581" i="2"/>
  <c r="AJ581" i="2"/>
  <c r="AM581" i="2" l="1"/>
  <c r="N582" i="2" s="1"/>
  <c r="AF582" i="2"/>
  <c r="Z582" i="2"/>
  <c r="T582" i="2"/>
  <c r="P582" i="2" l="1"/>
  <c r="O582" i="2"/>
  <c r="Q582" i="2" s="1"/>
  <c r="AK582" i="2" s="1"/>
  <c r="U582" i="2"/>
  <c r="V582" i="2" s="1"/>
  <c r="W582" i="2" l="1"/>
  <c r="X582" i="2"/>
  <c r="AD582" i="2"/>
  <c r="Y582" i="2"/>
  <c r="AG582" i="2" s="1"/>
  <c r="AA582" i="2" l="1"/>
  <c r="AC582" i="2"/>
  <c r="AE582" i="2" s="1"/>
  <c r="AH582" i="2"/>
  <c r="AB582" i="2"/>
  <c r="AI582" i="2" l="1"/>
  <c r="AN582" i="2" s="1"/>
  <c r="AJ582" i="2" l="1"/>
  <c r="AL582" i="2"/>
  <c r="AM582" i="2" l="1"/>
  <c r="N583" i="2" s="1"/>
  <c r="I583" i="2"/>
  <c r="R583" i="2" s="1"/>
  <c r="S583" i="2" s="1"/>
  <c r="P583" i="2" l="1"/>
  <c r="O583" i="2"/>
  <c r="Q583" i="2" s="1"/>
  <c r="AF583" i="2"/>
  <c r="T583" i="2"/>
  <c r="Z583" i="2"/>
  <c r="AK583" i="2" l="1"/>
  <c r="AD583" i="2"/>
  <c r="W583" i="2"/>
  <c r="U583" i="2"/>
  <c r="V583" i="2" s="1"/>
  <c r="Y583" i="2" s="1"/>
  <c r="X583" i="2"/>
  <c r="AC583" i="2" l="1"/>
  <c r="AE583" i="2" s="1"/>
  <c r="AG583" i="2"/>
  <c r="AH583" i="2" s="1"/>
  <c r="AA583" i="2"/>
  <c r="AB583" i="2" l="1"/>
  <c r="AI583" i="2" s="1"/>
  <c r="AN583" i="2" s="1"/>
  <c r="AJ583" i="2" l="1"/>
  <c r="AL583" i="2"/>
  <c r="AM583" i="2" l="1"/>
  <c r="N584" i="2" s="1"/>
  <c r="I584" i="2"/>
  <c r="R584" i="2" s="1"/>
  <c r="S584" i="2" s="1"/>
  <c r="P584" i="2" l="1"/>
  <c r="O584" i="2"/>
  <c r="Q584" i="2" s="1"/>
  <c r="AF584" i="2"/>
  <c r="Z584" i="2"/>
  <c r="T584" i="2"/>
  <c r="X584" i="2" l="1"/>
  <c r="AK584" i="2"/>
  <c r="AD584" i="2"/>
  <c r="U584" i="2"/>
  <c r="V584" i="2" s="1"/>
  <c r="W584" i="2"/>
  <c r="Y584" i="2" l="1"/>
  <c r="AG584" i="2" s="1"/>
  <c r="AA584" i="2"/>
  <c r="AC584" i="2" l="1"/>
  <c r="AE584" i="2" s="1"/>
  <c r="AB584" i="2"/>
  <c r="AH584" i="2"/>
  <c r="AI584" i="2" l="1"/>
  <c r="AN584" i="2" s="1"/>
  <c r="I585" i="2"/>
  <c r="R585" i="2" s="1"/>
  <c r="S585" i="2" s="1"/>
  <c r="AL584" i="2"/>
  <c r="AJ584" i="2"/>
  <c r="AM584" i="2" l="1"/>
  <c r="N585" i="2" s="1"/>
  <c r="T585" i="2"/>
  <c r="Z585" i="2"/>
  <c r="AF585" i="2"/>
  <c r="P585" i="2" l="1"/>
  <c r="O585" i="2"/>
  <c r="U585" i="2"/>
  <c r="V585" i="2" s="1"/>
  <c r="Q585" i="2" l="1"/>
  <c r="AK585" i="2" s="1"/>
  <c r="AD585" i="2" l="1"/>
  <c r="X585" i="2"/>
  <c r="W585" i="2"/>
  <c r="Y585" i="2" s="1"/>
  <c r="AG585" i="2" s="1"/>
  <c r="AH585" i="2" s="1"/>
  <c r="AA585" i="2" l="1"/>
  <c r="AB585" i="2" s="1"/>
  <c r="AC585" i="2"/>
  <c r="AE585" i="2" s="1"/>
  <c r="AI585" i="2" s="1"/>
  <c r="AN585" i="2" s="1"/>
  <c r="AJ585" i="2" l="1"/>
  <c r="AL585" i="2"/>
  <c r="AM585" i="2" l="1"/>
  <c r="N586" i="2" s="1"/>
  <c r="I586" i="2"/>
  <c r="R586" i="2" s="1"/>
  <c r="S586" i="2" s="1"/>
  <c r="P586" i="2" l="1"/>
  <c r="O586" i="2"/>
  <c r="Q586" i="2" s="1"/>
  <c r="Z586" i="2"/>
  <c r="T586" i="2"/>
  <c r="AF586" i="2"/>
  <c r="AK586" i="2" s="1"/>
  <c r="AD586" i="2" l="1"/>
  <c r="U586" i="2"/>
  <c r="V586" i="2" s="1"/>
  <c r="W586" i="2"/>
  <c r="X586" i="2"/>
  <c r="Y586" i="2" l="1"/>
  <c r="AC586" i="2" l="1"/>
  <c r="AE586" i="2"/>
  <c r="AA586" i="2"/>
  <c r="AG586" i="2"/>
  <c r="AH586" i="2" l="1"/>
  <c r="AB586" i="2"/>
  <c r="AI586" i="2" s="1"/>
  <c r="AN586" i="2" s="1"/>
  <c r="I587" i="2" l="1"/>
  <c r="R587" i="2" s="1"/>
  <c r="S587" i="2" s="1"/>
  <c r="AJ586" i="2"/>
  <c r="AL586" i="2"/>
  <c r="AM586" i="2" l="1"/>
  <c r="N587" i="2" s="1"/>
  <c r="AF587" i="2"/>
  <c r="Z587" i="2"/>
  <c r="T587" i="2"/>
  <c r="P587" i="2" l="1"/>
  <c r="O587" i="2"/>
  <c r="Q587" i="2" s="1"/>
  <c r="AK587" i="2" s="1"/>
  <c r="U587" i="2"/>
  <c r="V587" i="2" s="1"/>
  <c r="X587" i="2" l="1"/>
  <c r="W587" i="2"/>
  <c r="Y587" i="2" s="1"/>
  <c r="AD587" i="2"/>
  <c r="AC587" i="2" l="1"/>
  <c r="AE587" i="2" s="1"/>
  <c r="AG587" i="2"/>
  <c r="AH587" i="2" s="1"/>
  <c r="AA587" i="2"/>
  <c r="AB587" i="2" s="1"/>
  <c r="AI587" i="2" l="1"/>
  <c r="AN587" i="2" s="1"/>
  <c r="I588" i="2"/>
  <c r="R588" i="2" s="1"/>
  <c r="S588" i="2" s="1"/>
  <c r="AL587" i="2"/>
  <c r="AJ587" i="2"/>
  <c r="AM587" i="2" l="1"/>
  <c r="N588" i="2" s="1"/>
  <c r="Z588" i="2"/>
  <c r="T588" i="2"/>
  <c r="AF588" i="2"/>
  <c r="P588" i="2" l="1"/>
  <c r="O588" i="2"/>
  <c r="Q588" i="2" s="1"/>
  <c r="AK588" i="2" s="1"/>
  <c r="U588" i="2"/>
  <c r="V588" i="2" s="1"/>
  <c r="W588" i="2" l="1"/>
  <c r="Y588" i="2" s="1"/>
  <c r="X588" i="2"/>
  <c r="AD588" i="2"/>
  <c r="AC588" i="2" l="1"/>
  <c r="AE588" i="2" s="1"/>
  <c r="AA588" i="2"/>
  <c r="AG588" i="2"/>
  <c r="AB588" i="2" l="1"/>
  <c r="AI588" i="2" s="1"/>
  <c r="AN588" i="2" s="1"/>
  <c r="AH588" i="2"/>
  <c r="I589" i="2" l="1"/>
  <c r="R589" i="2" s="1"/>
  <c r="S589" i="2" s="1"/>
  <c r="AL588" i="2"/>
  <c r="AJ588" i="2"/>
  <c r="AM588" i="2" l="1"/>
  <c r="N589" i="2" s="1"/>
  <c r="T589" i="2"/>
  <c r="Z589" i="2"/>
  <c r="AF589" i="2"/>
  <c r="P589" i="2" l="1"/>
  <c r="O589" i="2"/>
  <c r="Q589" i="2" s="1"/>
  <c r="AK589" i="2" s="1"/>
  <c r="U589" i="2"/>
  <c r="V589" i="2" s="1"/>
  <c r="W589" i="2" l="1"/>
  <c r="Y589" i="2" s="1"/>
  <c r="AG589" i="2" s="1"/>
  <c r="X589" i="2"/>
  <c r="AD589" i="2"/>
  <c r="AA589" i="2" l="1"/>
  <c r="AC589" i="2"/>
  <c r="AE589" i="2" s="1"/>
  <c r="AB589" i="2"/>
  <c r="AH589" i="2"/>
  <c r="AI589" i="2" l="1"/>
  <c r="AN589" i="2" s="1"/>
  <c r="AJ589" i="2" l="1"/>
  <c r="I590" i="2"/>
  <c r="R590" i="2" s="1"/>
  <c r="S590" i="2" s="1"/>
  <c r="AL589" i="2"/>
  <c r="AM589" i="2" l="1"/>
  <c r="N590" i="2" s="1"/>
  <c r="AF590" i="2"/>
  <c r="T590" i="2"/>
  <c r="Z590" i="2"/>
  <c r="P590" i="2" l="1"/>
  <c r="O590" i="2"/>
  <c r="Q590" i="2" s="1"/>
  <c r="AK590" i="2" s="1"/>
  <c r="U590" i="2"/>
  <c r="V590" i="2" s="1"/>
  <c r="X590" i="2" l="1"/>
  <c r="W590" i="2"/>
  <c r="AD590" i="2"/>
  <c r="Y590" i="2"/>
  <c r="AC590" i="2" l="1"/>
  <c r="AE590" i="2" s="1"/>
  <c r="AG590" i="2"/>
  <c r="AA590" i="2"/>
  <c r="AB590" i="2" l="1"/>
  <c r="AH590" i="2"/>
  <c r="AI590" i="2" l="1"/>
  <c r="AN590" i="2" s="1"/>
  <c r="AJ590" i="2" l="1"/>
  <c r="AL590" i="2"/>
  <c r="AM590" i="2" l="1"/>
  <c r="N591" i="2" s="1"/>
  <c r="I591" i="2"/>
  <c r="R591" i="2" s="1"/>
  <c r="S591" i="2" s="1"/>
  <c r="P591" i="2" l="1"/>
  <c r="O591" i="2"/>
  <c r="Q591" i="2" s="1"/>
  <c r="AF591" i="2"/>
  <c r="Z591" i="2"/>
  <c r="T591" i="2"/>
  <c r="AK591" i="2" l="1"/>
  <c r="AD591" i="2"/>
  <c r="U591" i="2"/>
  <c r="V591" i="2" s="1"/>
  <c r="W591" i="2"/>
  <c r="X591" i="2"/>
  <c r="Y591" i="2" l="1"/>
  <c r="AC591" i="2" l="1"/>
  <c r="AE591" i="2"/>
  <c r="AG591" i="2"/>
  <c r="AA591" i="2"/>
  <c r="AB591" i="2" l="1"/>
  <c r="AH591" i="2"/>
  <c r="AI591" i="2" l="1"/>
  <c r="AN591" i="2" s="1"/>
  <c r="AJ591" i="2" l="1"/>
  <c r="AL591" i="2"/>
  <c r="AM591" i="2" l="1"/>
  <c r="N592" i="2" s="1"/>
  <c r="I592" i="2"/>
  <c r="R592" i="2" s="1"/>
  <c r="S592" i="2" s="1"/>
  <c r="P592" i="2" l="1"/>
  <c r="O592" i="2"/>
  <c r="Q592" i="2" s="1"/>
  <c r="T592" i="2"/>
  <c r="AF592" i="2"/>
  <c r="AK592" i="2" s="1"/>
  <c r="Z592" i="2"/>
  <c r="AD592" i="2" l="1"/>
  <c r="U592" i="2"/>
  <c r="V592" i="2" s="1"/>
  <c r="W592" i="2"/>
  <c r="X592" i="2"/>
  <c r="Y592" i="2" l="1"/>
  <c r="AC592" i="2" l="1"/>
  <c r="AE592" i="2" s="1"/>
  <c r="AA592" i="2"/>
  <c r="AG592" i="2"/>
  <c r="AH592" i="2" l="1"/>
  <c r="AB592" i="2"/>
  <c r="AI592" i="2" s="1"/>
  <c r="AN592" i="2" s="1"/>
  <c r="AJ592" i="2" l="1"/>
  <c r="I593" i="2" l="1"/>
  <c r="R593" i="2" s="1"/>
  <c r="S593" i="2" s="1"/>
  <c r="AL592" i="2"/>
  <c r="AM592" i="2" l="1"/>
  <c r="N593" i="2" s="1"/>
  <c r="AF593" i="2"/>
  <c r="Z593" i="2"/>
  <c r="T593" i="2"/>
  <c r="O593" i="2" l="1"/>
  <c r="P593" i="2"/>
  <c r="U593" i="2"/>
  <c r="V593" i="2" s="1"/>
  <c r="Q593" i="2" l="1"/>
  <c r="AD593" i="2" l="1"/>
  <c r="AK593" i="2"/>
  <c r="X593" i="2"/>
  <c r="W593" i="2"/>
  <c r="Y593" i="2" s="1"/>
  <c r="AC593" i="2" l="1"/>
  <c r="AE593" i="2" s="1"/>
  <c r="AG593" i="2"/>
  <c r="AH593" i="2" s="1"/>
  <c r="AA593" i="2"/>
  <c r="AB593" i="2" s="1"/>
  <c r="AI593" i="2" l="1"/>
  <c r="AN593" i="2" s="1"/>
  <c r="I594" i="2"/>
  <c r="R594" i="2" s="1"/>
  <c r="S594" i="2" s="1"/>
  <c r="AL593" i="2" l="1"/>
  <c r="AJ593" i="2"/>
  <c r="AM593" i="2"/>
  <c r="N594" i="2" s="1"/>
  <c r="AF594" i="2"/>
  <c r="Z594" i="2"/>
  <c r="T594" i="2"/>
  <c r="P594" i="2" l="1"/>
  <c r="O594" i="2"/>
  <c r="Q594" i="2" s="1"/>
  <c r="AK594" i="2" s="1"/>
  <c r="U594" i="2"/>
  <c r="V594" i="2" s="1"/>
  <c r="X594" i="2" l="1"/>
  <c r="W594" i="2"/>
  <c r="Y594" i="2" s="1"/>
  <c r="AD594" i="2"/>
  <c r="AC594" i="2" l="1"/>
  <c r="AE594" i="2" s="1"/>
  <c r="AG594" i="2"/>
  <c r="AH594" i="2" s="1"/>
  <c r="AA594" i="2"/>
  <c r="AB594" i="2" s="1"/>
  <c r="AI594" i="2" s="1"/>
  <c r="AN594" i="2" s="1"/>
  <c r="I595" i="2" l="1"/>
  <c r="R595" i="2" s="1"/>
  <c r="S595" i="2" s="1"/>
  <c r="AL594" i="2"/>
  <c r="AJ594" i="2"/>
  <c r="AM594" i="2" l="1"/>
  <c r="N595" i="2" s="1"/>
  <c r="AF595" i="2"/>
  <c r="T595" i="2"/>
  <c r="Z595" i="2"/>
  <c r="O595" i="2" l="1"/>
  <c r="P595" i="2"/>
  <c r="U595" i="2"/>
  <c r="V595" i="2" s="1"/>
  <c r="Q595" i="2" l="1"/>
  <c r="AK595" i="2" l="1"/>
  <c r="AD595" i="2"/>
  <c r="W595" i="2"/>
  <c r="Y595" i="2" s="1"/>
  <c r="AG595" i="2" s="1"/>
  <c r="X595" i="2"/>
  <c r="AC595" i="2" l="1"/>
  <c r="AE595" i="2" s="1"/>
  <c r="AA595" i="2"/>
  <c r="AB595" i="2" s="1"/>
  <c r="AH595" i="2"/>
  <c r="AI595" i="2" l="1"/>
  <c r="AN595" i="2" s="1"/>
  <c r="AJ595" i="2" l="1"/>
  <c r="I596" i="2"/>
  <c r="R596" i="2" s="1"/>
  <c r="S596" i="2" s="1"/>
  <c r="AL595" i="2"/>
  <c r="AM595" i="2" l="1"/>
  <c r="N596" i="2" s="1"/>
  <c r="AF596" i="2"/>
  <c r="Z596" i="2"/>
  <c r="T596" i="2"/>
  <c r="P596" i="2" l="1"/>
  <c r="O596" i="2"/>
  <c r="Q596" i="2" s="1"/>
  <c r="AD596" i="2" s="1"/>
  <c r="U596" i="2"/>
  <c r="V596" i="2" s="1"/>
  <c r="W596" i="2" l="1"/>
  <c r="X596" i="2"/>
  <c r="AK596" i="2"/>
  <c r="Y596" i="2"/>
  <c r="AC596" i="2" l="1"/>
  <c r="AE596" i="2"/>
  <c r="AA596" i="2"/>
  <c r="AG596" i="2"/>
  <c r="AH596" i="2" l="1"/>
  <c r="AB596" i="2"/>
  <c r="AI596" i="2" s="1"/>
  <c r="AN596" i="2" s="1"/>
  <c r="AJ596" i="2" l="1"/>
  <c r="I597" i="2" l="1"/>
  <c r="R597" i="2" s="1"/>
  <c r="S597" i="2" s="1"/>
  <c r="AL596" i="2"/>
  <c r="AM596" i="2" l="1"/>
  <c r="N597" i="2" s="1"/>
  <c r="T597" i="2"/>
  <c r="Z597" i="2"/>
  <c r="AF597" i="2"/>
  <c r="O597" i="2" l="1"/>
  <c r="P597" i="2"/>
  <c r="U597" i="2"/>
  <c r="V597" i="2" s="1"/>
  <c r="Q597" i="2" l="1"/>
  <c r="AK597" i="2" l="1"/>
  <c r="W597" i="2"/>
  <c r="Y597" i="2" s="1"/>
  <c r="X597" i="2"/>
  <c r="AD597" i="2"/>
  <c r="AC597" i="2" l="1"/>
  <c r="AE597" i="2" s="1"/>
  <c r="AA597" i="2"/>
  <c r="AB597" i="2" s="1"/>
  <c r="AG597" i="2"/>
  <c r="AH597" i="2" s="1"/>
  <c r="AI597" i="2" l="1"/>
  <c r="AN597" i="2" s="1"/>
  <c r="AL597" i="2"/>
  <c r="AJ597" i="2" l="1"/>
  <c r="AM597" i="2"/>
  <c r="N598" i="2" s="1"/>
  <c r="I598" i="2"/>
  <c r="R598" i="2" s="1"/>
  <c r="S598" i="2" s="1"/>
  <c r="P598" i="2" l="1"/>
  <c r="O598" i="2"/>
  <c r="Q598" i="2" s="1"/>
  <c r="AF598" i="2"/>
  <c r="T598" i="2"/>
  <c r="Z598" i="2"/>
  <c r="AK598" i="2" l="1"/>
  <c r="AD598" i="2"/>
  <c r="U598" i="2"/>
  <c r="V598" i="2" s="1"/>
  <c r="W598" i="2"/>
  <c r="X598" i="2"/>
  <c r="Y598" i="2" l="1"/>
  <c r="AC598" i="2" l="1"/>
  <c r="AE598" i="2"/>
  <c r="AA598" i="2"/>
  <c r="AG598" i="2"/>
  <c r="AH598" i="2" l="1"/>
  <c r="AB598" i="2"/>
  <c r="AI598" i="2" s="1"/>
  <c r="AN598" i="2" s="1"/>
  <c r="AJ598" i="2" l="1"/>
  <c r="I599" i="2"/>
  <c r="R599" i="2" s="1"/>
  <c r="S599" i="2" s="1"/>
  <c r="AL598" i="2"/>
  <c r="AM598" i="2" l="1"/>
  <c r="N599" i="2" s="1"/>
  <c r="AF599" i="2"/>
  <c r="T599" i="2"/>
  <c r="Z599" i="2"/>
  <c r="O599" i="2" l="1"/>
  <c r="P599" i="2"/>
  <c r="U599" i="2"/>
  <c r="V599" i="2" s="1"/>
  <c r="Q599" i="2" l="1"/>
  <c r="W599" i="2" l="1"/>
  <c r="Y599" i="2" s="1"/>
  <c r="AK599" i="2"/>
  <c r="AD599" i="2"/>
  <c r="X599" i="2"/>
  <c r="AG599" i="2" l="1"/>
  <c r="AH599" i="2" s="1"/>
  <c r="AC599" i="2"/>
  <c r="AE599" i="2" s="1"/>
  <c r="AA599" i="2"/>
  <c r="AB599" i="2" s="1"/>
  <c r="AI599" i="2" l="1"/>
  <c r="AN599" i="2" s="1"/>
  <c r="AJ599" i="2"/>
  <c r="AL599" i="2"/>
  <c r="I600" i="2"/>
  <c r="R600" i="2" s="1"/>
  <c r="S600" i="2" s="1"/>
  <c r="AM599" i="2" l="1"/>
  <c r="N600" i="2" s="1"/>
  <c r="AF600" i="2"/>
  <c r="Z600" i="2"/>
  <c r="T600" i="2"/>
  <c r="P600" i="2" l="1"/>
  <c r="O600" i="2"/>
  <c r="Q600" i="2" s="1"/>
  <c r="X600" i="2" s="1"/>
  <c r="U600" i="2"/>
  <c r="V600" i="2" s="1"/>
  <c r="W600" i="2" l="1"/>
  <c r="AK600" i="2"/>
  <c r="AD600" i="2"/>
  <c r="Y600" i="2"/>
  <c r="AC600" i="2" l="1"/>
  <c r="AE600" i="2" s="1"/>
  <c r="AA600" i="2"/>
  <c r="AG600" i="2"/>
  <c r="AH600" i="2" l="1"/>
  <c r="AB600" i="2"/>
  <c r="AI600" i="2" s="1"/>
  <c r="AN600" i="2" s="1"/>
  <c r="AJ600" i="2" l="1"/>
  <c r="I601" i="2" l="1"/>
  <c r="R601" i="2" s="1"/>
  <c r="S601" i="2" s="1"/>
  <c r="AL600" i="2"/>
  <c r="AM600" i="2" l="1"/>
  <c r="N601" i="2" s="1"/>
  <c r="Z601" i="2"/>
  <c r="T601" i="2"/>
  <c r="AF601" i="2"/>
  <c r="O601" i="2" l="1"/>
  <c r="P601" i="2"/>
  <c r="U601" i="2"/>
  <c r="V601" i="2" s="1"/>
  <c r="Q601" i="2" l="1"/>
  <c r="AD601" i="2" l="1"/>
  <c r="W601" i="2"/>
  <c r="Y601" i="2" s="1"/>
  <c r="AA601" i="2" s="1"/>
  <c r="X601" i="2"/>
  <c r="AK601" i="2"/>
  <c r="AC601" i="2" l="1"/>
  <c r="AE601" i="2" s="1"/>
  <c r="AG601" i="2"/>
  <c r="AH601" i="2" s="1"/>
  <c r="AB601" i="2"/>
  <c r="AI601" i="2" l="1"/>
  <c r="AN601" i="2" s="1"/>
  <c r="AJ601" i="2"/>
  <c r="I602" i="2"/>
  <c r="R602" i="2" s="1"/>
  <c r="S602" i="2" s="1"/>
  <c r="AL601" i="2"/>
  <c r="AM601" i="2" l="1"/>
  <c r="N602" i="2" s="1"/>
  <c r="AF602" i="2"/>
  <c r="T602" i="2"/>
  <c r="Z602" i="2"/>
  <c r="P602" i="2" l="1"/>
  <c r="O602" i="2"/>
  <c r="Q602" i="2" s="1"/>
  <c r="AD602" i="2" s="1"/>
  <c r="U602" i="2"/>
  <c r="V602" i="2" s="1"/>
  <c r="W602" i="2" l="1"/>
  <c r="X602" i="2"/>
  <c r="AK602" i="2"/>
  <c r="Y602" i="2"/>
  <c r="AC602" i="2" l="1"/>
  <c r="AE602" i="2"/>
  <c r="AA602" i="2"/>
  <c r="AG602" i="2"/>
  <c r="AH602" i="2" l="1"/>
  <c r="AB602" i="2"/>
  <c r="AI602" i="2" s="1"/>
  <c r="AN602" i="2" s="1"/>
  <c r="AJ602" i="2" l="1"/>
  <c r="I603" i="2" l="1"/>
  <c r="R603" i="2" s="1"/>
  <c r="S603" i="2" s="1"/>
  <c r="AL602" i="2"/>
  <c r="AM602" i="2" l="1"/>
  <c r="N603" i="2" s="1"/>
  <c r="AF603" i="2"/>
  <c r="Z603" i="2"/>
  <c r="T603" i="2"/>
  <c r="O603" i="2" l="1"/>
  <c r="P603" i="2"/>
  <c r="U603" i="2"/>
  <c r="V603" i="2" s="1"/>
  <c r="Q603" i="2" l="1"/>
  <c r="AK603" i="2" l="1"/>
  <c r="AD603" i="2"/>
  <c r="X603" i="2"/>
  <c r="W603" i="2"/>
  <c r="Y603" i="2" s="1"/>
  <c r="AC603" i="2" l="1"/>
  <c r="AE603" i="2" s="1"/>
  <c r="AG603" i="2"/>
  <c r="AH603" i="2" s="1"/>
  <c r="AA603" i="2"/>
  <c r="AB603" i="2" s="1"/>
  <c r="AI603" i="2" l="1"/>
  <c r="AN603" i="2" s="1"/>
  <c r="I604" i="2" s="1"/>
  <c r="R604" i="2" s="1"/>
  <c r="S604" i="2" s="1"/>
  <c r="Z604" i="2" s="1"/>
  <c r="AL603" i="2"/>
  <c r="AJ603" i="2" l="1"/>
  <c r="AF604" i="2"/>
  <c r="T604" i="2"/>
  <c r="AM603" i="2"/>
  <c r="N604" i="2" s="1"/>
  <c r="P604" i="2" l="1"/>
  <c r="O604" i="2"/>
  <c r="Q604" i="2" s="1"/>
  <c r="W604" i="2" s="1"/>
  <c r="Y604" i="2" s="1"/>
  <c r="U604" i="2"/>
  <c r="V604" i="2" s="1"/>
  <c r="AC604" i="2" l="1"/>
  <c r="AE604" i="2" s="1"/>
  <c r="AD604" i="2"/>
  <c r="X604" i="2"/>
  <c r="AK604" i="2"/>
  <c r="AA604" i="2"/>
  <c r="AG604" i="2"/>
  <c r="AB604" i="2" l="1"/>
  <c r="AI604" i="2" s="1"/>
  <c r="AN604" i="2" s="1"/>
  <c r="AH604" i="2"/>
  <c r="AL604" i="2" l="1"/>
  <c r="I605" i="2"/>
  <c r="R605" i="2" s="1"/>
  <c r="S605" i="2" s="1"/>
  <c r="AJ604" i="2"/>
  <c r="AM604" i="2" l="1"/>
  <c r="N605" i="2" s="1"/>
  <c r="T605" i="2"/>
  <c r="Z605" i="2"/>
  <c r="AF605" i="2"/>
  <c r="O605" i="2" l="1"/>
  <c r="P605" i="2"/>
  <c r="U605" i="2"/>
  <c r="V605" i="2" s="1"/>
  <c r="Q605" i="2" l="1"/>
  <c r="AD605" i="2" l="1"/>
  <c r="AK605" i="2"/>
  <c r="X605" i="2"/>
  <c r="W605" i="2"/>
  <c r="Y605" i="2" s="1"/>
  <c r="AG605" i="2" l="1"/>
  <c r="AH605" i="2" s="1"/>
  <c r="AC605" i="2"/>
  <c r="AE605" i="2" s="1"/>
  <c r="AA605" i="2"/>
  <c r="AB605" i="2" s="1"/>
  <c r="AI605" i="2" l="1"/>
  <c r="AN605" i="2" s="1"/>
  <c r="AL605" i="2"/>
  <c r="AJ605" i="2"/>
  <c r="AM605" i="2"/>
  <c r="N606" i="2" s="1"/>
  <c r="I606" i="2"/>
  <c r="R606" i="2" s="1"/>
  <c r="S606" i="2" s="1"/>
  <c r="P606" i="2" l="1"/>
  <c r="O606" i="2"/>
  <c r="Q606" i="2" s="1"/>
  <c r="T606" i="2"/>
  <c r="U606" i="2" s="1"/>
  <c r="V606" i="2" s="1"/>
  <c r="AF606" i="2"/>
  <c r="AK606" i="2" s="1"/>
  <c r="Z606" i="2"/>
  <c r="X606" i="2"/>
  <c r="W606" i="2" l="1"/>
  <c r="Y606" i="2"/>
  <c r="AA606" i="2" s="1"/>
  <c r="AB606" i="2" s="1"/>
  <c r="AD606" i="2"/>
  <c r="AG606" i="2"/>
  <c r="AC606" i="2" l="1"/>
  <c r="AE606" i="2"/>
  <c r="AI606" i="2" s="1"/>
  <c r="AH606" i="2"/>
  <c r="AL606" i="2" l="1"/>
  <c r="AN606" i="2"/>
  <c r="AJ606" i="2"/>
  <c r="AM606" i="2"/>
  <c r="N607" i="2" s="1"/>
  <c r="I607" i="2"/>
  <c r="R607" i="2" s="1"/>
  <c r="S607" i="2" s="1"/>
  <c r="P607" i="2" l="1"/>
  <c r="O607" i="2"/>
  <c r="Q607" i="2" s="1"/>
  <c r="AF607" i="2"/>
  <c r="Z607" i="2"/>
  <c r="T607" i="2"/>
  <c r="AK607" i="2" l="1"/>
  <c r="AD607" i="2"/>
  <c r="U607" i="2"/>
  <c r="V607" i="2" s="1"/>
  <c r="W607" i="2"/>
  <c r="X607" i="2"/>
  <c r="Y607" i="2" l="1"/>
  <c r="AC607" i="2" l="1"/>
  <c r="AE607" i="2" s="1"/>
  <c r="AA607" i="2"/>
  <c r="AG607" i="2"/>
  <c r="AH607" i="2" l="1"/>
  <c r="AB607" i="2"/>
  <c r="AI607" i="2" s="1"/>
  <c r="AN607" i="2" s="1"/>
  <c r="AJ607" i="2" l="1"/>
  <c r="I608" i="2" l="1"/>
  <c r="R608" i="2" s="1"/>
  <c r="S608" i="2" s="1"/>
  <c r="AL607" i="2"/>
  <c r="AM607" i="2" l="1"/>
  <c r="N608" i="2" s="1"/>
  <c r="AF608" i="2"/>
  <c r="Z608" i="2"/>
  <c r="T608" i="2"/>
  <c r="P608" i="2" l="1"/>
  <c r="O608" i="2"/>
  <c r="Q608" i="2" s="1"/>
  <c r="AK608" i="2" s="1"/>
  <c r="U608" i="2"/>
  <c r="V608" i="2" s="1"/>
  <c r="X608" i="2" l="1"/>
  <c r="W608" i="2"/>
  <c r="AD608" i="2"/>
  <c r="Y608" i="2"/>
  <c r="AC608" i="2" l="1"/>
  <c r="AE608" i="2"/>
  <c r="AA608" i="2"/>
  <c r="AG608" i="2"/>
  <c r="AB608" i="2" l="1"/>
  <c r="AI608" i="2" s="1"/>
  <c r="AN608" i="2" s="1"/>
  <c r="AH608" i="2"/>
  <c r="AL608" i="2" l="1"/>
  <c r="I609" i="2"/>
  <c r="R609" i="2" s="1"/>
  <c r="S609" i="2" s="1"/>
  <c r="AJ608" i="2"/>
  <c r="AM608" i="2" l="1"/>
  <c r="N609" i="2" s="1"/>
  <c r="T609" i="2"/>
  <c r="Z609" i="2"/>
  <c r="AF609" i="2"/>
  <c r="O609" i="2" l="1"/>
  <c r="P609" i="2"/>
  <c r="U609" i="2"/>
  <c r="V609" i="2" s="1"/>
  <c r="Q609" i="2" l="1"/>
  <c r="AD609" i="2" l="1"/>
  <c r="AK609" i="2"/>
  <c r="X609" i="2"/>
  <c r="W609" i="2"/>
  <c r="Y609" i="2" s="1"/>
  <c r="AG609" i="2" l="1"/>
  <c r="AH609" i="2" s="1"/>
  <c r="AC609" i="2"/>
  <c r="AE609" i="2" s="1"/>
  <c r="AA609" i="2"/>
  <c r="AB609" i="2" s="1"/>
  <c r="AI609" i="2" l="1"/>
  <c r="AN609" i="2" s="1"/>
  <c r="AL609" i="2" l="1"/>
  <c r="AM609" i="2" s="1"/>
  <c r="N610" i="2" s="1"/>
  <c r="AJ609" i="2"/>
  <c r="I610" i="2"/>
  <c r="R610" i="2" s="1"/>
  <c r="S610" i="2" s="1"/>
  <c r="P610" i="2" l="1"/>
  <c r="O610" i="2"/>
  <c r="Q610" i="2" s="1"/>
  <c r="AF610" i="2"/>
  <c r="T610" i="2"/>
  <c r="Z610" i="2"/>
  <c r="AK610" i="2" l="1"/>
  <c r="AD610" i="2"/>
  <c r="U610" i="2"/>
  <c r="V610" i="2" s="1"/>
  <c r="W610" i="2"/>
  <c r="X610" i="2"/>
  <c r="Y610" i="2" l="1"/>
  <c r="AG610" i="2"/>
  <c r="AH610" i="2" s="1"/>
  <c r="AA610" i="2"/>
  <c r="AC610" i="2" l="1"/>
  <c r="AE610" i="2"/>
  <c r="AB610" i="2"/>
  <c r="AI610" i="2" l="1"/>
  <c r="AN610" i="2" s="1"/>
  <c r="AJ610" i="2" l="1"/>
  <c r="AL610" i="2"/>
  <c r="AM610" i="2" l="1"/>
  <c r="N611" i="2" s="1"/>
  <c r="I611" i="2"/>
  <c r="R611" i="2" s="1"/>
  <c r="S611" i="2" s="1"/>
  <c r="P611" i="2" l="1"/>
  <c r="O611" i="2"/>
  <c r="Q611" i="2" s="1"/>
  <c r="T611" i="2"/>
  <c r="Z611" i="2"/>
  <c r="AF611" i="2"/>
  <c r="AK611" i="2" l="1"/>
  <c r="AD611" i="2"/>
  <c r="U611" i="2"/>
  <c r="V611" i="2" s="1"/>
  <c r="W611" i="2"/>
  <c r="X611" i="2"/>
  <c r="Y611" i="2" l="1"/>
  <c r="AC611" i="2" l="1"/>
  <c r="AE611" i="2" s="1"/>
  <c r="AA611" i="2"/>
  <c r="AG611" i="2"/>
  <c r="AH611" i="2" l="1"/>
  <c r="AB611" i="2"/>
  <c r="AI611" i="2" s="1"/>
  <c r="AN611" i="2" s="1"/>
  <c r="AJ611" i="2" l="1"/>
  <c r="I612" i="2" l="1"/>
  <c r="R612" i="2" s="1"/>
  <c r="S612" i="2" s="1"/>
  <c r="AL611" i="2"/>
  <c r="AM611" i="2" l="1"/>
  <c r="N612" i="2" s="1"/>
  <c r="AF612" i="2"/>
  <c r="Z612" i="2"/>
  <c r="T612" i="2"/>
  <c r="P612" i="2" l="1"/>
  <c r="O612" i="2"/>
  <c r="Q612" i="2" s="1"/>
  <c r="AK612" i="2" s="1"/>
  <c r="U612" i="2"/>
  <c r="V612" i="2" s="1"/>
  <c r="X612" i="2" l="1"/>
  <c r="W612" i="2"/>
  <c r="Y612" i="2" s="1"/>
  <c r="AG612" i="2" s="1"/>
  <c r="AD612" i="2"/>
  <c r="AA612" i="2" l="1"/>
  <c r="AC612" i="2"/>
  <c r="AE612" i="2" s="1"/>
  <c r="AB612" i="2"/>
  <c r="AH612" i="2"/>
  <c r="AI612" i="2" l="1"/>
  <c r="AN612" i="2" s="1"/>
  <c r="AJ612" i="2" l="1"/>
  <c r="AL612" i="2"/>
  <c r="AM612" i="2" l="1"/>
  <c r="N613" i="2" s="1"/>
  <c r="I613" i="2"/>
  <c r="R613" i="2" s="1"/>
  <c r="S613" i="2" s="1"/>
  <c r="O613" i="2" l="1"/>
  <c r="P613" i="2"/>
  <c r="T613" i="2"/>
  <c r="AF613" i="2"/>
  <c r="Z613" i="2"/>
  <c r="Q613" i="2" l="1"/>
  <c r="AK613" i="2" s="1"/>
  <c r="U613" i="2"/>
  <c r="V613" i="2" s="1"/>
  <c r="X613" i="2" l="1"/>
  <c r="W613" i="2"/>
  <c r="AD613" i="2"/>
  <c r="Y613" i="2"/>
  <c r="AC613" i="2" l="1"/>
  <c r="AE613" i="2" s="1"/>
  <c r="AA613" i="2"/>
  <c r="AG613" i="2"/>
  <c r="AH613" i="2" l="1"/>
  <c r="AB613" i="2"/>
  <c r="AI613" i="2" s="1"/>
  <c r="AN613" i="2" s="1"/>
  <c r="I614" i="2" l="1"/>
  <c r="R614" i="2" s="1"/>
  <c r="S614" i="2" s="1"/>
  <c r="AJ613" i="2"/>
  <c r="AL613" i="2"/>
  <c r="AM613" i="2" l="1"/>
  <c r="N614" i="2" s="1"/>
  <c r="Z614" i="2"/>
  <c r="T614" i="2"/>
  <c r="AF614" i="2"/>
  <c r="O614" i="2" l="1"/>
  <c r="P614" i="2"/>
  <c r="U614" i="2"/>
  <c r="V614" i="2" s="1"/>
  <c r="Q614" i="2" l="1"/>
  <c r="AK614" i="2" l="1"/>
  <c r="AD614" i="2"/>
  <c r="W614" i="2"/>
  <c r="Y614" i="2" s="1"/>
  <c r="X614" i="2"/>
  <c r="AG614" i="2" l="1"/>
  <c r="AH614" i="2" s="1"/>
  <c r="AC614" i="2"/>
  <c r="AE614" i="2" s="1"/>
  <c r="AI614" i="2" s="1"/>
  <c r="AN614" i="2" s="1"/>
  <c r="AA614" i="2"/>
  <c r="AB614" i="2" s="1"/>
  <c r="AJ614" i="2" l="1"/>
  <c r="AL614" i="2"/>
  <c r="AM614" i="2" l="1"/>
  <c r="N615" i="2" s="1"/>
  <c r="I615" i="2"/>
  <c r="R615" i="2" s="1"/>
  <c r="S615" i="2" s="1"/>
  <c r="O615" i="2" l="1"/>
  <c r="P615" i="2"/>
  <c r="AF615" i="2"/>
  <c r="T615" i="2"/>
  <c r="Z615" i="2"/>
  <c r="Q615" i="2" l="1"/>
  <c r="AK615" i="2" s="1"/>
  <c r="U615" i="2"/>
  <c r="V615" i="2" s="1"/>
  <c r="X615" i="2"/>
  <c r="W615" i="2" l="1"/>
  <c r="AD615" i="2"/>
  <c r="Y615" i="2"/>
  <c r="AA615" i="2" s="1"/>
  <c r="AC615" i="2" l="1"/>
  <c r="AE615" i="2" s="1"/>
  <c r="AG615" i="2"/>
  <c r="AH615" i="2" s="1"/>
  <c r="AB615" i="2"/>
  <c r="AI615" i="2" l="1"/>
  <c r="AN615" i="2" s="1"/>
  <c r="AJ615" i="2" l="1"/>
  <c r="AL615" i="2"/>
  <c r="AM615" i="2" l="1"/>
  <c r="N616" i="2" s="1"/>
  <c r="I616" i="2"/>
  <c r="R616" i="2" s="1"/>
  <c r="S616" i="2" s="1"/>
  <c r="P616" i="2" l="1"/>
  <c r="O616" i="2"/>
  <c r="Q616" i="2" s="1"/>
  <c r="T616" i="2"/>
  <c r="AF616" i="2"/>
  <c r="Z616" i="2"/>
  <c r="AK616" i="2" l="1"/>
  <c r="AD616" i="2"/>
  <c r="U616" i="2"/>
  <c r="V616" i="2" s="1"/>
  <c r="W616" i="2"/>
  <c r="X616" i="2"/>
  <c r="Y616" i="2" l="1"/>
  <c r="AG616" i="2"/>
  <c r="AA616" i="2"/>
  <c r="AC616" i="2" l="1"/>
  <c r="AE616" i="2"/>
  <c r="AB616" i="2"/>
  <c r="AI616" i="2" s="1"/>
  <c r="AN616" i="2" s="1"/>
  <c r="AH616" i="2"/>
  <c r="AJ616" i="2" l="1"/>
  <c r="AL616" i="2"/>
  <c r="AM616" i="2" l="1"/>
  <c r="N617" i="2" s="1"/>
  <c r="I617" i="2"/>
  <c r="R617" i="2" s="1"/>
  <c r="S617" i="2" s="1"/>
  <c r="P617" i="2" l="1"/>
  <c r="O617" i="2"/>
  <c r="Q617" i="2" s="1"/>
  <c r="AF617" i="2"/>
  <c r="T617" i="2"/>
  <c r="Z617" i="2"/>
  <c r="AK617" i="2" l="1"/>
  <c r="AD617" i="2"/>
  <c r="U617" i="2"/>
  <c r="V617" i="2" s="1"/>
  <c r="W617" i="2"/>
  <c r="X617" i="2"/>
  <c r="Y617" i="2" l="1"/>
  <c r="AC617" i="2" l="1"/>
  <c r="AE617" i="2" s="1"/>
  <c r="AA617" i="2"/>
  <c r="AG617" i="2"/>
  <c r="AB617" i="2" l="1"/>
  <c r="AI617" i="2" s="1"/>
  <c r="AN617" i="2" s="1"/>
  <c r="AH617" i="2"/>
  <c r="I618" i="2" l="1"/>
  <c r="R618" i="2" s="1"/>
  <c r="S618" i="2" s="1"/>
  <c r="AL617" i="2"/>
  <c r="AJ617" i="2"/>
  <c r="AM617" i="2" l="1"/>
  <c r="N618" i="2" s="1"/>
  <c r="AF618" i="2"/>
  <c r="Z618" i="2"/>
  <c r="T618" i="2"/>
  <c r="P618" i="2" l="1"/>
  <c r="O618" i="2"/>
  <c r="Q618" i="2" s="1"/>
  <c r="AK618" i="2" s="1"/>
  <c r="U618" i="2"/>
  <c r="V618" i="2" s="1"/>
  <c r="W618" i="2" l="1"/>
  <c r="X618" i="2"/>
  <c r="AD618" i="2"/>
  <c r="Y618" i="2"/>
  <c r="AC618" i="2" l="1"/>
  <c r="AE618" i="2" s="1"/>
  <c r="AA618" i="2"/>
  <c r="AG618" i="2"/>
  <c r="AH618" i="2" l="1"/>
  <c r="AB618" i="2"/>
  <c r="AI618" i="2" s="1"/>
  <c r="AN618" i="2" s="1"/>
  <c r="AJ618" i="2" l="1"/>
  <c r="I619" i="2" l="1"/>
  <c r="R619" i="2" s="1"/>
  <c r="S619" i="2" s="1"/>
  <c r="AL618" i="2"/>
  <c r="AM618" i="2" l="1"/>
  <c r="N619" i="2" s="1"/>
  <c r="Z619" i="2"/>
  <c r="AF619" i="2"/>
  <c r="T619" i="2"/>
  <c r="O619" i="2" l="1"/>
  <c r="P619" i="2"/>
  <c r="U619" i="2"/>
  <c r="V619" i="2" s="1"/>
  <c r="Q619" i="2" l="1"/>
  <c r="AD619" i="2" l="1"/>
  <c r="AK619" i="2"/>
  <c r="X619" i="2"/>
  <c r="W619" i="2"/>
  <c r="Y619" i="2" s="1"/>
  <c r="AC619" i="2" l="1"/>
  <c r="AE619" i="2" s="1"/>
  <c r="AA619" i="2"/>
  <c r="AB619" i="2" s="1"/>
  <c r="AG619" i="2"/>
  <c r="AH619" i="2" s="1"/>
  <c r="AI619" i="2" l="1"/>
  <c r="AL619" i="2" s="1"/>
  <c r="AM619" i="2" s="1"/>
  <c r="N620" i="2" s="1"/>
  <c r="AJ619" i="2"/>
  <c r="AN619" i="2" l="1"/>
  <c r="I620" i="2" s="1"/>
  <c r="R620" i="2" s="1"/>
  <c r="S620" i="2" s="1"/>
  <c r="AF620" i="2" s="1"/>
  <c r="P620" i="2"/>
  <c r="O620" i="2"/>
  <c r="Q620" i="2" s="1"/>
  <c r="T620" i="2" l="1"/>
  <c r="Z620" i="2"/>
  <c r="AD620" i="2" s="1"/>
  <c r="AK620" i="2"/>
  <c r="W620" i="2"/>
  <c r="U620" i="2"/>
  <c r="V620" i="2" s="1"/>
  <c r="X620" i="2"/>
  <c r="Y620" i="2" l="1"/>
  <c r="AA620" i="2" s="1"/>
  <c r="AC620" i="2" l="1"/>
  <c r="AE620" i="2" s="1"/>
  <c r="AG620" i="2"/>
  <c r="AH620" i="2" s="1"/>
  <c r="AB620" i="2"/>
  <c r="AI620" i="2" l="1"/>
  <c r="AN620" i="2" s="1"/>
  <c r="AJ620" i="2" l="1"/>
  <c r="AL620" i="2"/>
  <c r="AM620" i="2" l="1"/>
  <c r="N621" i="2" s="1"/>
  <c r="I621" i="2"/>
  <c r="R621" i="2" s="1"/>
  <c r="S621" i="2" s="1"/>
  <c r="P621" i="2" l="1"/>
  <c r="O621" i="2"/>
  <c r="Q621" i="2" s="1"/>
  <c r="Z621" i="2"/>
  <c r="T621" i="2"/>
  <c r="AF621" i="2"/>
  <c r="AK621" i="2" l="1"/>
  <c r="AD621" i="2"/>
  <c r="W621" i="2"/>
  <c r="U621" i="2"/>
  <c r="V621" i="2" s="1"/>
  <c r="X621" i="2"/>
  <c r="Y621" i="2" l="1"/>
  <c r="AC621" i="2" l="1"/>
  <c r="AE621" i="2" s="1"/>
  <c r="AA621" i="2"/>
  <c r="AG621" i="2"/>
  <c r="AH621" i="2" l="1"/>
  <c r="AB621" i="2"/>
  <c r="AI621" i="2" s="1"/>
  <c r="AN621" i="2" s="1"/>
  <c r="AJ621" i="2" l="1"/>
  <c r="I622" i="2" l="1"/>
  <c r="R622" i="2" s="1"/>
  <c r="S622" i="2" s="1"/>
  <c r="AL621" i="2"/>
  <c r="AM621" i="2" l="1"/>
  <c r="N622" i="2" s="1"/>
  <c r="AF622" i="2"/>
  <c r="T622" i="2"/>
  <c r="Z622" i="2"/>
  <c r="P622" i="2" l="1"/>
  <c r="O622" i="2"/>
  <c r="Q622" i="2" s="1"/>
  <c r="AK622" i="2" s="1"/>
  <c r="U622" i="2"/>
  <c r="V622" i="2" s="1"/>
  <c r="X622" i="2" l="1"/>
  <c r="W622" i="2"/>
  <c r="AD622" i="2"/>
  <c r="Y622" i="2"/>
  <c r="AA622" i="2" s="1"/>
  <c r="AG622" i="2" l="1"/>
  <c r="AC622" i="2"/>
  <c r="AE622" i="2"/>
  <c r="AB622" i="2"/>
  <c r="AH622" i="2"/>
  <c r="AI622" i="2" l="1"/>
  <c r="AN622" i="2" s="1"/>
  <c r="AJ622" i="2" l="1"/>
  <c r="AL622" i="2"/>
  <c r="AM622" i="2" l="1"/>
  <c r="N623" i="2" s="1"/>
  <c r="I623" i="2"/>
  <c r="R623" i="2" s="1"/>
  <c r="S623" i="2" s="1"/>
  <c r="P623" i="2" l="1"/>
  <c r="O623" i="2"/>
  <c r="Q623" i="2" s="1"/>
  <c r="T623" i="2"/>
  <c r="Z623" i="2"/>
  <c r="AF623" i="2"/>
  <c r="AK623" i="2" s="1"/>
  <c r="AD623" i="2" l="1"/>
  <c r="U623" i="2"/>
  <c r="V623" i="2" s="1"/>
  <c r="W623" i="2"/>
  <c r="X623" i="2"/>
  <c r="Y623" i="2" l="1"/>
  <c r="AC623" i="2" l="1"/>
  <c r="AE623" i="2" s="1"/>
  <c r="AG623" i="2"/>
  <c r="AA623" i="2"/>
  <c r="AH623" i="2" l="1"/>
  <c r="AB623" i="2"/>
  <c r="AI623" i="2" s="1"/>
  <c r="AN623" i="2" s="1"/>
  <c r="AJ623" i="2" l="1"/>
  <c r="I624" i="2"/>
  <c r="R624" i="2" s="1"/>
  <c r="S624" i="2" s="1"/>
  <c r="AL623" i="2"/>
  <c r="AM623" i="2" l="1"/>
  <c r="N624" i="2" s="1"/>
  <c r="AF624" i="2"/>
  <c r="Z624" i="2"/>
  <c r="T624" i="2"/>
  <c r="P624" i="2" l="1"/>
  <c r="O624" i="2"/>
  <c r="Q624" i="2" s="1"/>
  <c r="AK624" i="2" s="1"/>
  <c r="U624" i="2"/>
  <c r="V624" i="2" s="1"/>
  <c r="X624" i="2" l="1"/>
  <c r="W624" i="2"/>
  <c r="Y624" i="2" s="1"/>
  <c r="AD624" i="2"/>
  <c r="AC624" i="2" l="1"/>
  <c r="AE624" i="2"/>
  <c r="AA624" i="2"/>
  <c r="AG624" i="2"/>
  <c r="AH624" i="2" l="1"/>
  <c r="AB624" i="2"/>
  <c r="AI624" i="2" s="1"/>
  <c r="AN624" i="2" s="1"/>
  <c r="I625" i="2" l="1"/>
  <c r="R625" i="2" s="1"/>
  <c r="S625" i="2" s="1"/>
  <c r="AJ624" i="2"/>
  <c r="AL624" i="2"/>
  <c r="AM624" i="2" l="1"/>
  <c r="N625" i="2" s="1"/>
  <c r="Z625" i="2"/>
  <c r="T625" i="2"/>
  <c r="AF625" i="2"/>
  <c r="P625" i="2" l="1"/>
  <c r="O625" i="2"/>
  <c r="Q625" i="2" s="1"/>
  <c r="AK625" i="2" s="1"/>
  <c r="U625" i="2"/>
  <c r="V625" i="2" s="1"/>
  <c r="X625" i="2" l="1"/>
  <c r="W625" i="2"/>
  <c r="Y625" i="2" s="1"/>
  <c r="AD625" i="2"/>
  <c r="AC625" i="2" l="1"/>
  <c r="AE625" i="2" s="1"/>
  <c r="AA625" i="2"/>
  <c r="AG625" i="2"/>
  <c r="AH625" i="2" l="1"/>
  <c r="AB625" i="2"/>
  <c r="AI625" i="2" s="1"/>
  <c r="AN625" i="2" s="1"/>
  <c r="AJ625" i="2" l="1"/>
  <c r="I626" i="2" l="1"/>
  <c r="R626" i="2" s="1"/>
  <c r="S626" i="2" s="1"/>
  <c r="AL625" i="2"/>
  <c r="AM625" i="2" l="1"/>
  <c r="N626" i="2" s="1"/>
  <c r="Z626" i="2"/>
  <c r="AF626" i="2"/>
  <c r="T626" i="2"/>
  <c r="P626" i="2" l="1"/>
  <c r="O626" i="2"/>
  <c r="Q626" i="2" s="1"/>
  <c r="AD626" i="2" s="1"/>
  <c r="U626" i="2"/>
  <c r="V626" i="2" s="1"/>
  <c r="X626" i="2" l="1"/>
  <c r="W626" i="2"/>
  <c r="AK626" i="2"/>
  <c r="Y626" i="2"/>
  <c r="AA626" i="2" s="1"/>
  <c r="AB626" i="2" s="1"/>
  <c r="AG626" i="2" l="1"/>
  <c r="AH626" i="2" s="1"/>
  <c r="AC626" i="2"/>
  <c r="AE626" i="2" s="1"/>
  <c r="AI626" i="2" s="1"/>
  <c r="AN626" i="2" s="1"/>
  <c r="AJ626" i="2" l="1"/>
  <c r="AL626" i="2"/>
  <c r="AM626" i="2" l="1"/>
  <c r="N627" i="2" s="1"/>
  <c r="I627" i="2"/>
  <c r="R627" i="2" s="1"/>
  <c r="S627" i="2" s="1"/>
  <c r="P627" i="2" l="1"/>
  <c r="O627" i="2"/>
  <c r="Z627" i="2"/>
  <c r="AF627" i="2"/>
  <c r="T627" i="2"/>
  <c r="Q627" i="2" l="1"/>
  <c r="AK627" i="2" s="1"/>
  <c r="U627" i="2"/>
  <c r="V627" i="2" s="1"/>
  <c r="W627" i="2"/>
  <c r="X627" i="2"/>
  <c r="AD627" i="2" l="1"/>
  <c r="Y627" i="2"/>
  <c r="AC627" i="2" l="1"/>
  <c r="AE627" i="2" s="1"/>
  <c r="AG627" i="2"/>
  <c r="AA627" i="2"/>
  <c r="AB627" i="2" l="1"/>
  <c r="AI627" i="2" s="1"/>
  <c r="AN627" i="2" s="1"/>
  <c r="AH627" i="2"/>
  <c r="I628" i="2" l="1"/>
  <c r="R628" i="2" s="1"/>
  <c r="S628" i="2" s="1"/>
  <c r="AL627" i="2"/>
  <c r="AJ627" i="2"/>
  <c r="AM627" i="2" l="1"/>
  <c r="N628" i="2" s="1"/>
  <c r="AF628" i="2"/>
  <c r="Z628" i="2"/>
  <c r="T628" i="2"/>
  <c r="P628" i="2" l="1"/>
  <c r="O628" i="2"/>
  <c r="Q628" i="2" s="1"/>
  <c r="AK628" i="2" s="1"/>
  <c r="U628" i="2"/>
  <c r="V628" i="2" s="1"/>
  <c r="X628" i="2" l="1"/>
  <c r="W628" i="2"/>
  <c r="Y628" i="2" s="1"/>
  <c r="AD628" i="2"/>
  <c r="AC628" i="2" l="1"/>
  <c r="AE628" i="2" s="1"/>
  <c r="AG628" i="2"/>
  <c r="AA628" i="2"/>
  <c r="AH628" i="2" l="1"/>
  <c r="AB628" i="2"/>
  <c r="AI628" i="2" s="1"/>
  <c r="AN628" i="2" s="1"/>
  <c r="AJ628" i="2" l="1"/>
  <c r="I629" i="2" l="1"/>
  <c r="R629" i="2" s="1"/>
  <c r="S629" i="2" s="1"/>
  <c r="AL628" i="2"/>
  <c r="AM628" i="2" l="1"/>
  <c r="N629" i="2" s="1"/>
  <c r="Z629" i="2"/>
  <c r="T629" i="2"/>
  <c r="AF629" i="2"/>
  <c r="P629" i="2" l="1"/>
  <c r="O629" i="2"/>
  <c r="Q629" i="2" s="1"/>
  <c r="AD629" i="2" s="1"/>
  <c r="U629" i="2"/>
  <c r="V629" i="2" s="1"/>
  <c r="X629" i="2" l="1"/>
  <c r="W629" i="2"/>
  <c r="AK629" i="2"/>
  <c r="Y629" i="2"/>
  <c r="AC629" i="2" l="1"/>
  <c r="AE629" i="2"/>
  <c r="AG629" i="2"/>
  <c r="AA629" i="2"/>
  <c r="AB629" i="2" l="1"/>
  <c r="AI629" i="2" s="1"/>
  <c r="AN629" i="2" s="1"/>
  <c r="AH629" i="2"/>
  <c r="AL629" i="2" l="1"/>
  <c r="I630" i="2"/>
  <c r="R630" i="2" s="1"/>
  <c r="S630" i="2" s="1"/>
  <c r="AJ629" i="2"/>
  <c r="AM629" i="2" l="1"/>
  <c r="N630" i="2" s="1"/>
  <c r="AF630" i="2"/>
  <c r="Z630" i="2"/>
  <c r="T630" i="2"/>
  <c r="P630" i="2" l="1"/>
  <c r="O630" i="2"/>
  <c r="Q630" i="2" s="1"/>
  <c r="AD630" i="2" s="1"/>
  <c r="U630" i="2"/>
  <c r="V630" i="2" s="1"/>
  <c r="W630" i="2" l="1"/>
  <c r="AK630" i="2"/>
  <c r="X630" i="2"/>
  <c r="Y630" i="2"/>
  <c r="AC630" i="2" l="1"/>
  <c r="AE630" i="2" s="1"/>
  <c r="AA630" i="2"/>
  <c r="AG630" i="2"/>
  <c r="AH630" i="2" l="1"/>
  <c r="AB630" i="2"/>
  <c r="AI630" i="2" s="1"/>
  <c r="AN630" i="2" s="1"/>
  <c r="AJ630" i="2" l="1"/>
  <c r="I631" i="2" l="1"/>
  <c r="R631" i="2" s="1"/>
  <c r="S631" i="2" s="1"/>
  <c r="AL630" i="2"/>
  <c r="AM630" i="2" l="1"/>
  <c r="N631" i="2" s="1"/>
  <c r="T631" i="2"/>
  <c r="AF631" i="2"/>
  <c r="Z631" i="2"/>
  <c r="P631" i="2" l="1"/>
  <c r="O631" i="2"/>
  <c r="Q631" i="2" s="1"/>
  <c r="AD631" i="2" s="1"/>
  <c r="U631" i="2"/>
  <c r="V631" i="2" s="1"/>
  <c r="W631" i="2" l="1"/>
  <c r="Y631" i="2" s="1"/>
  <c r="X631" i="2"/>
  <c r="AK631" i="2"/>
  <c r="AC631" i="2" l="1"/>
  <c r="AE631" i="2" s="1"/>
  <c r="AA631" i="2"/>
  <c r="AG631" i="2"/>
  <c r="AH631" i="2" s="1"/>
  <c r="AB631" i="2"/>
  <c r="AI631" i="2" l="1"/>
  <c r="AN631" i="2" s="1"/>
  <c r="AJ631" i="2"/>
  <c r="AL631" i="2"/>
  <c r="AM631" i="2" l="1"/>
  <c r="N632" i="2" s="1"/>
  <c r="I632" i="2"/>
  <c r="R632" i="2" s="1"/>
  <c r="S632" i="2" s="1"/>
  <c r="P632" i="2" l="1"/>
  <c r="O632" i="2"/>
  <c r="Q632" i="2" s="1"/>
  <c r="AF632" i="2"/>
  <c r="Z632" i="2"/>
  <c r="T632" i="2"/>
  <c r="AK632" i="2" l="1"/>
  <c r="AD632" i="2"/>
  <c r="U632" i="2"/>
  <c r="V632" i="2" s="1"/>
  <c r="W632" i="2"/>
  <c r="X632" i="2"/>
  <c r="Y632" i="2" l="1"/>
  <c r="AG632" i="2"/>
  <c r="AH632" i="2" s="1"/>
  <c r="AA632" i="2"/>
  <c r="AC632" i="2" l="1"/>
  <c r="AE632" i="2"/>
  <c r="AB632" i="2"/>
  <c r="AI632" i="2" l="1"/>
  <c r="AN632" i="2" s="1"/>
  <c r="AJ632" i="2" l="1"/>
  <c r="AL632" i="2"/>
  <c r="AM632" i="2" l="1"/>
  <c r="N633" i="2" s="1"/>
  <c r="I633" i="2"/>
  <c r="R633" i="2" s="1"/>
  <c r="S633" i="2" s="1"/>
  <c r="P633" i="2" l="1"/>
  <c r="O633" i="2"/>
  <c r="Q633" i="2" s="1"/>
  <c r="AF633" i="2"/>
  <c r="Z633" i="2"/>
  <c r="T633" i="2"/>
  <c r="AK633" i="2" l="1"/>
  <c r="AD633" i="2"/>
  <c r="U633" i="2"/>
  <c r="V633" i="2" s="1"/>
  <c r="W633" i="2"/>
  <c r="X633" i="2"/>
  <c r="Y633" i="2" l="1"/>
  <c r="AC633" i="2" l="1"/>
  <c r="AE633" i="2" s="1"/>
  <c r="AA633" i="2"/>
  <c r="AG633" i="2"/>
  <c r="AB633" i="2" l="1"/>
  <c r="AI633" i="2" s="1"/>
  <c r="AN633" i="2" s="1"/>
  <c r="AH633" i="2"/>
  <c r="I634" i="2" l="1"/>
  <c r="R634" i="2" s="1"/>
  <c r="S634" i="2" s="1"/>
  <c r="AL633" i="2"/>
  <c r="AJ633" i="2"/>
  <c r="AM633" i="2" l="1"/>
  <c r="N634" i="2" s="1"/>
  <c r="AF634" i="2"/>
  <c r="Z634" i="2"/>
  <c r="T634" i="2"/>
  <c r="O634" i="2" l="1"/>
  <c r="P634" i="2"/>
  <c r="U634" i="2"/>
  <c r="V634" i="2" s="1"/>
  <c r="Q634" i="2" l="1"/>
  <c r="AK634" i="2" l="1"/>
  <c r="AD634" i="2"/>
  <c r="X634" i="2"/>
  <c r="W634" i="2"/>
  <c r="Y634" i="2" s="1"/>
  <c r="AC634" i="2" l="1"/>
  <c r="AE634" i="2" s="1"/>
  <c r="AI634" i="2" s="1"/>
  <c r="AN634" i="2" s="1"/>
  <c r="AG634" i="2"/>
  <c r="AH634" i="2" s="1"/>
  <c r="AA634" i="2"/>
  <c r="AB634" i="2" s="1"/>
  <c r="AJ634" i="2" l="1"/>
  <c r="AL634" i="2"/>
  <c r="AM634" i="2" l="1"/>
  <c r="N635" i="2" s="1"/>
  <c r="I635" i="2"/>
  <c r="R635" i="2" s="1"/>
  <c r="S635" i="2" s="1"/>
  <c r="P635" i="2" l="1"/>
  <c r="O635" i="2"/>
  <c r="Q635" i="2" s="1"/>
  <c r="AF635" i="2"/>
  <c r="Z635" i="2"/>
  <c r="T635" i="2"/>
  <c r="AK635" i="2" l="1"/>
  <c r="AD635" i="2"/>
  <c r="U635" i="2"/>
  <c r="V635" i="2" s="1"/>
  <c r="W635" i="2"/>
  <c r="X635" i="2"/>
  <c r="Y635" i="2" l="1"/>
  <c r="AC635" i="2" l="1"/>
  <c r="AE635" i="2"/>
  <c r="AA635" i="2"/>
  <c r="AG635" i="2"/>
  <c r="AH635" i="2" l="1"/>
  <c r="AB635" i="2"/>
  <c r="AI635" i="2" s="1"/>
  <c r="AN635" i="2" s="1"/>
  <c r="I636" i="2" l="1"/>
  <c r="R636" i="2" s="1"/>
  <c r="S636" i="2" s="1"/>
  <c r="AJ635" i="2"/>
  <c r="AL635" i="2"/>
  <c r="AM635" i="2" l="1"/>
  <c r="N636" i="2" s="1"/>
  <c r="AF636" i="2"/>
  <c r="Z636" i="2"/>
  <c r="T636" i="2"/>
  <c r="P636" i="2" l="1"/>
  <c r="O636" i="2"/>
  <c r="Q636" i="2" s="1"/>
  <c r="AK636" i="2" s="1"/>
  <c r="U636" i="2"/>
  <c r="V636" i="2" s="1"/>
  <c r="W636" i="2" l="1"/>
  <c r="X636" i="2"/>
  <c r="AD636" i="2"/>
  <c r="Y636" i="2"/>
  <c r="AC636" i="2" l="1"/>
  <c r="AE636" i="2"/>
  <c r="AA636" i="2"/>
  <c r="AG636" i="2"/>
  <c r="AH636" i="2" l="1"/>
  <c r="AB636" i="2"/>
  <c r="AI636" i="2" s="1"/>
  <c r="AN636" i="2" s="1"/>
  <c r="AJ636" i="2" l="1"/>
  <c r="I637" i="2" l="1"/>
  <c r="R637" i="2" s="1"/>
  <c r="S637" i="2" s="1"/>
  <c r="AL636" i="2"/>
  <c r="AM636" i="2" l="1"/>
  <c r="N637" i="2" s="1"/>
  <c r="T637" i="2"/>
  <c r="Z637" i="2"/>
  <c r="AF637" i="2"/>
  <c r="O637" i="2" l="1"/>
  <c r="P637" i="2"/>
  <c r="U637" i="2"/>
  <c r="V637" i="2" s="1"/>
  <c r="Q637" i="2"/>
  <c r="AD637" i="2" l="1"/>
  <c r="AK637" i="2"/>
  <c r="X637" i="2"/>
  <c r="W637" i="2"/>
  <c r="Y637" i="2" l="1"/>
  <c r="AA637" i="2"/>
  <c r="AG637" i="2"/>
  <c r="AC637" i="2" l="1"/>
  <c r="AE637" i="2"/>
  <c r="AH637" i="2"/>
  <c r="AB637" i="2"/>
  <c r="AI637" i="2" l="1"/>
  <c r="AN637" i="2" s="1"/>
  <c r="AJ637" i="2" l="1"/>
  <c r="AL637" i="2"/>
  <c r="AM637" i="2" l="1"/>
  <c r="N638" i="2" s="1"/>
  <c r="I638" i="2"/>
  <c r="R638" i="2" s="1"/>
  <c r="S638" i="2" s="1"/>
  <c r="O638" i="2" l="1"/>
  <c r="P638" i="2"/>
  <c r="T638" i="2"/>
  <c r="Z638" i="2"/>
  <c r="AF638" i="2"/>
  <c r="Q638" i="2" l="1"/>
  <c r="X638" i="2" s="1"/>
  <c r="U638" i="2"/>
  <c r="V638" i="2" s="1"/>
  <c r="W638" i="2"/>
  <c r="AD638" i="2" l="1"/>
  <c r="AK638" i="2"/>
  <c r="Y638" i="2"/>
  <c r="AA638" i="2" s="1"/>
  <c r="AG638" i="2" l="1"/>
  <c r="AC638" i="2"/>
  <c r="AE638" i="2" s="1"/>
  <c r="AH638" i="2"/>
  <c r="AB638" i="2"/>
  <c r="AI638" i="2" l="1"/>
  <c r="AN638" i="2" s="1"/>
  <c r="AJ638" i="2" l="1"/>
  <c r="AL638" i="2"/>
  <c r="AM638" i="2" l="1"/>
  <c r="N639" i="2" s="1"/>
  <c r="I639" i="2"/>
  <c r="R639" i="2" s="1"/>
  <c r="S639" i="2" s="1"/>
  <c r="O639" i="2" l="1"/>
  <c r="P639" i="2"/>
  <c r="T639" i="2"/>
  <c r="Z639" i="2"/>
  <c r="AF639" i="2"/>
  <c r="Q639" i="2" l="1"/>
  <c r="X639" i="2" s="1"/>
  <c r="U639" i="2"/>
  <c r="V639" i="2" s="1"/>
  <c r="W639" i="2"/>
  <c r="AD639" i="2" l="1"/>
  <c r="AK639" i="2"/>
  <c r="Y639" i="2"/>
  <c r="AC639" i="2" l="1"/>
  <c r="AE639" i="2" s="1"/>
  <c r="AA639" i="2"/>
  <c r="AG639" i="2"/>
  <c r="AH639" i="2" l="1"/>
  <c r="AB639" i="2"/>
  <c r="AI639" i="2" s="1"/>
  <c r="AN639" i="2" s="1"/>
  <c r="AJ639" i="2" l="1"/>
  <c r="I640" i="2" l="1"/>
  <c r="R640" i="2" s="1"/>
  <c r="S640" i="2" s="1"/>
  <c r="AL639" i="2"/>
  <c r="AM639" i="2" l="1"/>
  <c r="N640" i="2" s="1"/>
  <c r="Z640" i="2"/>
  <c r="T640" i="2"/>
  <c r="AF640" i="2"/>
  <c r="O640" i="2" l="1"/>
  <c r="P640" i="2"/>
  <c r="U640" i="2"/>
  <c r="V640" i="2" s="1"/>
  <c r="Q640" i="2" l="1"/>
  <c r="AD640" i="2" l="1"/>
  <c r="AK640" i="2"/>
  <c r="W640" i="2"/>
  <c r="Y640" i="2" s="1"/>
  <c r="X640" i="2"/>
  <c r="AC640" i="2" l="1"/>
  <c r="AE640" i="2" s="1"/>
  <c r="AA640" i="2"/>
  <c r="AB640" i="2" s="1"/>
  <c r="AG640" i="2"/>
  <c r="AH640" i="2" s="1"/>
  <c r="AI640" i="2" l="1"/>
  <c r="AN640" i="2" l="1"/>
  <c r="I641" i="2" s="1"/>
  <c r="R641" i="2" s="1"/>
  <c r="S641" i="2" s="1"/>
  <c r="AJ640" i="2"/>
  <c r="AL640" i="2"/>
  <c r="AM640" i="2" s="1"/>
  <c r="N641" i="2" s="1"/>
  <c r="P641" i="2" s="1"/>
  <c r="O641" i="2" l="1"/>
  <c r="AF641" i="2"/>
  <c r="T641" i="2"/>
  <c r="U641" i="2" s="1"/>
  <c r="V641" i="2" s="1"/>
  <c r="Z641" i="2"/>
  <c r="Q641" i="2"/>
  <c r="AK641" i="2" l="1"/>
  <c r="X641" i="2"/>
  <c r="AD641" i="2"/>
  <c r="W641" i="2"/>
  <c r="Y641" i="2" s="1"/>
  <c r="AC641" i="2" l="1"/>
  <c r="AE641" i="2" s="1"/>
  <c r="AG641" i="2"/>
  <c r="AA641" i="2"/>
  <c r="AB641" i="2" s="1"/>
  <c r="AH641" i="2"/>
  <c r="AI641" i="2" l="1"/>
  <c r="AN641" i="2" s="1"/>
  <c r="AJ641" i="2" l="1"/>
  <c r="I642" i="2"/>
  <c r="R642" i="2" s="1"/>
  <c r="S642" i="2" s="1"/>
  <c r="AL641" i="2"/>
  <c r="AM641" i="2" l="1"/>
  <c r="N642" i="2" s="1"/>
  <c r="AF642" i="2"/>
  <c r="Z642" i="2"/>
  <c r="T642" i="2"/>
  <c r="P642" i="2" l="1"/>
  <c r="O642" i="2"/>
  <c r="Q642" i="2" s="1"/>
  <c r="AK642" i="2" s="1"/>
  <c r="U642" i="2"/>
  <c r="V642" i="2" s="1"/>
  <c r="X642" i="2" l="1"/>
  <c r="W642" i="2"/>
  <c r="Y642" i="2" s="1"/>
  <c r="AD642" i="2"/>
  <c r="AC642" i="2" l="1"/>
  <c r="AE642" i="2" s="1"/>
  <c r="AG642" i="2"/>
  <c r="AA642" i="2"/>
  <c r="AB642" i="2" l="1"/>
  <c r="AI642" i="2" s="1"/>
  <c r="AN642" i="2" s="1"/>
  <c r="AH642" i="2"/>
  <c r="I643" i="2" l="1"/>
  <c r="R643" i="2" s="1"/>
  <c r="S643" i="2" s="1"/>
  <c r="AL642" i="2"/>
  <c r="AJ642" i="2"/>
  <c r="AM642" i="2" l="1"/>
  <c r="N643" i="2" s="1"/>
  <c r="T643" i="2"/>
  <c r="AF643" i="2"/>
  <c r="Z643" i="2"/>
  <c r="O643" i="2" l="1"/>
  <c r="P643" i="2"/>
  <c r="U643" i="2"/>
  <c r="V643" i="2" s="1"/>
  <c r="Q643" i="2"/>
  <c r="AK643" i="2" s="1"/>
  <c r="W643" i="2" l="1"/>
  <c r="AD643" i="2"/>
  <c r="Y643" i="2"/>
  <c r="X643" i="2"/>
  <c r="AC643" i="2" l="1"/>
  <c r="AE643" i="2"/>
  <c r="AG643" i="2"/>
  <c r="AA643" i="2"/>
  <c r="AB643" i="2" l="1"/>
  <c r="AI643" i="2" s="1"/>
  <c r="AN643" i="2" s="1"/>
  <c r="AH643" i="2"/>
  <c r="I644" i="2" l="1"/>
  <c r="R644" i="2" s="1"/>
  <c r="S644" i="2" s="1"/>
  <c r="AL643" i="2"/>
  <c r="AJ643" i="2"/>
  <c r="AM643" i="2" l="1"/>
  <c r="N644" i="2" s="1"/>
  <c r="Z644" i="2"/>
  <c r="T644" i="2"/>
  <c r="AF644" i="2"/>
  <c r="O644" i="2" l="1"/>
  <c r="P644" i="2"/>
  <c r="U644" i="2"/>
  <c r="V644" i="2" s="1"/>
  <c r="Q644" i="2" l="1"/>
  <c r="AK644" i="2" l="1"/>
  <c r="AD644" i="2"/>
  <c r="W644" i="2"/>
  <c r="Y644" i="2" s="1"/>
  <c r="X644" i="2"/>
  <c r="AC644" i="2" l="1"/>
  <c r="AE644" i="2" s="1"/>
  <c r="AG644" i="2"/>
  <c r="AH644" i="2" s="1"/>
  <c r="AA644" i="2"/>
  <c r="AB644" i="2" s="1"/>
  <c r="AI644" i="2" l="1"/>
  <c r="AN644" i="2" l="1"/>
  <c r="I645" i="2" s="1"/>
  <c r="R645" i="2" s="1"/>
  <c r="S645" i="2" s="1"/>
  <c r="AJ644" i="2"/>
  <c r="AL644" i="2"/>
  <c r="AM644" i="2" s="1"/>
  <c r="N645" i="2" s="1"/>
  <c r="O645" i="2" s="1"/>
  <c r="P645" i="2" l="1"/>
  <c r="T645" i="2"/>
  <c r="U645" i="2" s="1"/>
  <c r="V645" i="2" s="1"/>
  <c r="AF645" i="2"/>
  <c r="Z645" i="2"/>
  <c r="Q645" i="2"/>
  <c r="AK645" i="2" l="1"/>
  <c r="AD645" i="2"/>
  <c r="X645" i="2"/>
  <c r="W645" i="2"/>
  <c r="Y645" i="2" s="1"/>
  <c r="AG645" i="2" s="1"/>
  <c r="AC645" i="2" l="1"/>
  <c r="AE645" i="2" s="1"/>
  <c r="AA645" i="2"/>
  <c r="AB645" i="2" s="1"/>
  <c r="AH645" i="2"/>
  <c r="AI645" i="2" l="1"/>
  <c r="AN645" i="2" s="1"/>
  <c r="I646" i="2"/>
  <c r="R646" i="2" s="1"/>
  <c r="S646" i="2" s="1"/>
  <c r="AL645" i="2"/>
  <c r="AJ645" i="2"/>
  <c r="AM645" i="2" l="1"/>
  <c r="N646" i="2" s="1"/>
  <c r="Z646" i="2"/>
  <c r="AF646" i="2"/>
  <c r="T646" i="2"/>
  <c r="O646" i="2" l="1"/>
  <c r="P646" i="2"/>
  <c r="U646" i="2"/>
  <c r="V646" i="2" s="1"/>
  <c r="Q646" i="2" l="1"/>
  <c r="AK646" i="2" l="1"/>
  <c r="AD646" i="2"/>
  <c r="X646" i="2"/>
  <c r="W646" i="2"/>
  <c r="Y646" i="2" s="1"/>
  <c r="AC646" i="2" l="1"/>
  <c r="AE646" i="2" s="1"/>
  <c r="AG646" i="2"/>
  <c r="AH646" i="2" s="1"/>
  <c r="AA646" i="2"/>
  <c r="AB646" i="2" s="1"/>
  <c r="AI646" i="2" l="1"/>
  <c r="AN646" i="2" s="1"/>
  <c r="AL646" i="2"/>
  <c r="AJ646" i="2" l="1"/>
  <c r="AM646" i="2"/>
  <c r="N647" i="2" s="1"/>
  <c r="I647" i="2"/>
  <c r="R647" i="2" s="1"/>
  <c r="S647" i="2" s="1"/>
  <c r="O647" i="2" l="1"/>
  <c r="P647" i="2"/>
  <c r="AF647" i="2"/>
  <c r="Z647" i="2"/>
  <c r="T647" i="2"/>
  <c r="Q647" i="2" l="1"/>
  <c r="X647" i="2" s="1"/>
  <c r="U647" i="2"/>
  <c r="V647" i="2" s="1"/>
  <c r="W647" i="2" l="1"/>
  <c r="AD647" i="2"/>
  <c r="AK647" i="2"/>
  <c r="Y647" i="2"/>
  <c r="AC647" i="2" l="1"/>
  <c r="AE647" i="2"/>
  <c r="AA647" i="2"/>
  <c r="AG647" i="2"/>
  <c r="AH647" i="2" l="1"/>
  <c r="AB647" i="2"/>
  <c r="AI647" i="2" s="1"/>
  <c r="AN647" i="2" s="1"/>
  <c r="AJ647" i="2" l="1"/>
  <c r="I648" i="2" l="1"/>
  <c r="R648" i="2" s="1"/>
  <c r="S648" i="2" s="1"/>
  <c r="AL647" i="2"/>
  <c r="AM647" i="2" l="1"/>
  <c r="N648" i="2" s="1"/>
  <c r="Z648" i="2"/>
  <c r="T648" i="2"/>
  <c r="AF648" i="2"/>
  <c r="P648" i="2" l="1"/>
  <c r="O648" i="2"/>
  <c r="Q648" i="2" s="1"/>
  <c r="X648" i="2" s="1"/>
  <c r="U648" i="2"/>
  <c r="V648" i="2" s="1"/>
  <c r="W648" i="2" l="1"/>
  <c r="Y648" i="2" s="1"/>
  <c r="AD648" i="2"/>
  <c r="AK648" i="2"/>
  <c r="AA648" i="2" l="1"/>
  <c r="AG648" i="2"/>
  <c r="AC648" i="2"/>
  <c r="AE648" i="2" s="1"/>
  <c r="AH648" i="2"/>
  <c r="AB648" i="2"/>
  <c r="AI648" i="2" l="1"/>
  <c r="AN648" i="2" s="1"/>
  <c r="AJ648" i="2" l="1"/>
  <c r="AL648" i="2"/>
  <c r="AM648" i="2" l="1"/>
  <c r="N649" i="2" s="1"/>
  <c r="I649" i="2"/>
  <c r="R649" i="2" s="1"/>
  <c r="S649" i="2" s="1"/>
  <c r="O649" i="2" l="1"/>
  <c r="P649" i="2"/>
  <c r="Z649" i="2"/>
  <c r="AF649" i="2"/>
  <c r="T649" i="2"/>
  <c r="Q649" i="2" l="1"/>
  <c r="AK649" i="2" s="1"/>
  <c r="U649" i="2"/>
  <c r="V649" i="2" s="1"/>
  <c r="X649" i="2" l="1"/>
  <c r="W649" i="2"/>
  <c r="AD649" i="2"/>
  <c r="Y649" i="2"/>
  <c r="AC649" i="2" l="1"/>
  <c r="AE649" i="2"/>
  <c r="AA649" i="2"/>
  <c r="AG649" i="2"/>
  <c r="AH649" i="2" l="1"/>
  <c r="AB649" i="2"/>
  <c r="AI649" i="2" s="1"/>
  <c r="AN649" i="2" s="1"/>
  <c r="AJ649" i="2" l="1"/>
  <c r="I650" i="2" l="1"/>
  <c r="R650" i="2" s="1"/>
  <c r="S650" i="2" s="1"/>
  <c r="AL649" i="2"/>
  <c r="AM649" i="2" l="1"/>
  <c r="N650" i="2" s="1"/>
  <c r="AF650" i="2"/>
  <c r="Z650" i="2"/>
  <c r="T650" i="2"/>
  <c r="O650" i="2" l="1"/>
  <c r="P650" i="2"/>
  <c r="U650" i="2"/>
  <c r="V650" i="2" s="1"/>
  <c r="Q650" i="2" l="1"/>
  <c r="AD650" i="2" l="1"/>
  <c r="AK650" i="2"/>
  <c r="X650" i="2"/>
  <c r="W650" i="2"/>
  <c r="Y650" i="2" s="1"/>
  <c r="AC650" i="2" l="1"/>
  <c r="AE650" i="2" s="1"/>
  <c r="AG650" i="2"/>
  <c r="AH650" i="2" s="1"/>
  <c r="AA650" i="2"/>
  <c r="AB650" i="2" s="1"/>
  <c r="AI650" i="2" l="1"/>
  <c r="AN650" i="2" s="1"/>
  <c r="AL650" i="2" l="1"/>
  <c r="AJ650" i="2"/>
  <c r="AM650" i="2"/>
  <c r="N651" i="2" s="1"/>
  <c r="I651" i="2"/>
  <c r="R651" i="2" s="1"/>
  <c r="S651" i="2" s="1"/>
  <c r="O651" i="2" l="1"/>
  <c r="P651" i="2"/>
  <c r="AF651" i="2"/>
  <c r="T651" i="2"/>
  <c r="Z651" i="2"/>
  <c r="Q651" i="2" l="1"/>
  <c r="AK651" i="2" s="1"/>
  <c r="U651" i="2"/>
  <c r="V651" i="2" s="1"/>
  <c r="X651" i="2" l="1"/>
  <c r="W651" i="2"/>
  <c r="AD651" i="2"/>
  <c r="Y651" i="2"/>
  <c r="AC651" i="2" l="1"/>
  <c r="AE651" i="2" s="1"/>
  <c r="AA651" i="2"/>
  <c r="AG651" i="2"/>
  <c r="AB651" i="2" l="1"/>
  <c r="AI651" i="2" s="1"/>
  <c r="AN651" i="2" s="1"/>
  <c r="AH651" i="2"/>
  <c r="I652" i="2" l="1"/>
  <c r="R652" i="2" s="1"/>
  <c r="S652" i="2" s="1"/>
  <c r="AL651" i="2"/>
  <c r="AJ651" i="2"/>
  <c r="AM651" i="2" l="1"/>
  <c r="N652" i="2" s="1"/>
  <c r="Z652" i="2"/>
  <c r="AF652" i="2"/>
  <c r="T652" i="2"/>
  <c r="O652" i="2" l="1"/>
  <c r="P652" i="2"/>
  <c r="U652" i="2"/>
  <c r="V652" i="2" s="1"/>
  <c r="Q652" i="2" l="1"/>
  <c r="AK652" i="2" l="1"/>
  <c r="AD652" i="2"/>
  <c r="X652" i="2"/>
  <c r="W652" i="2"/>
  <c r="Y652" i="2" s="1"/>
  <c r="AA652" i="2" s="1"/>
  <c r="AC652" i="2" l="1"/>
  <c r="AE652" i="2"/>
  <c r="AG652" i="2"/>
  <c r="AB652" i="2"/>
  <c r="AI652" i="2" s="1"/>
  <c r="AN652" i="2" s="1"/>
  <c r="AH652" i="2"/>
  <c r="I653" i="2" l="1"/>
  <c r="R653" i="2" s="1"/>
  <c r="S653" i="2" s="1"/>
  <c r="AL652" i="2"/>
  <c r="AJ652" i="2"/>
  <c r="AM652" i="2" l="1"/>
  <c r="N653" i="2" s="1"/>
  <c r="AF653" i="2"/>
  <c r="T653" i="2"/>
  <c r="Z653" i="2"/>
  <c r="O653" i="2" l="1"/>
  <c r="P653" i="2"/>
  <c r="U653" i="2"/>
  <c r="V653" i="2" s="1"/>
  <c r="Q653" i="2" l="1"/>
  <c r="AK653" i="2" l="1"/>
  <c r="AD653" i="2"/>
  <c r="X653" i="2"/>
  <c r="W653" i="2"/>
  <c r="Y653" i="2" s="1"/>
  <c r="AG653" i="2" s="1"/>
  <c r="AC653" i="2" l="1"/>
  <c r="AE653" i="2"/>
  <c r="AA653" i="2"/>
  <c r="AB653" i="2" s="1"/>
  <c r="AI653" i="2" s="1"/>
  <c r="AN653" i="2" s="1"/>
  <c r="AH653" i="2"/>
  <c r="AL653" i="2" l="1"/>
  <c r="I654" i="2"/>
  <c r="R654" i="2" s="1"/>
  <c r="S654" i="2" s="1"/>
  <c r="AJ653" i="2"/>
  <c r="AM653" i="2" l="1"/>
  <c r="N654" i="2" s="1"/>
  <c r="Z654" i="2"/>
  <c r="T654" i="2"/>
  <c r="AF654" i="2"/>
  <c r="O654" i="2" l="1"/>
  <c r="P654" i="2"/>
  <c r="Q654" i="2"/>
  <c r="U654" i="2"/>
  <c r="V654" i="2" s="1"/>
  <c r="AD654" i="2" l="1"/>
  <c r="AK654" i="2"/>
  <c r="W654" i="2"/>
  <c r="X654" i="2"/>
  <c r="Y654" i="2"/>
  <c r="AC654" i="2" l="1"/>
  <c r="AE654" i="2"/>
  <c r="AG654" i="2"/>
  <c r="AA654" i="2"/>
  <c r="AH654" i="2" l="1"/>
  <c r="AB654" i="2"/>
  <c r="AI654" i="2" s="1"/>
  <c r="AN654" i="2" s="1"/>
  <c r="I655" i="2" l="1"/>
  <c r="R655" i="2" s="1"/>
  <c r="S655" i="2" s="1"/>
  <c r="AJ654" i="2"/>
  <c r="AL654" i="2"/>
  <c r="AM654" i="2" l="1"/>
  <c r="N655" i="2" s="1"/>
  <c r="AF655" i="2"/>
  <c r="T655" i="2"/>
  <c r="Z655" i="2"/>
  <c r="O655" i="2" l="1"/>
  <c r="P655" i="2"/>
  <c r="U655" i="2"/>
  <c r="V655" i="2" s="1"/>
  <c r="Q655" i="2" l="1"/>
  <c r="AK655" i="2" l="1"/>
  <c r="AD655" i="2"/>
  <c r="W655" i="2"/>
  <c r="Y655" i="2" s="1"/>
  <c r="AG655" i="2" s="1"/>
  <c r="X655" i="2"/>
  <c r="AA655" i="2" l="1"/>
  <c r="AC655" i="2"/>
  <c r="AE655" i="2"/>
  <c r="AB655" i="2"/>
  <c r="AH655" i="2"/>
  <c r="AI655" i="2" l="1"/>
  <c r="AN655" i="2" s="1"/>
  <c r="I656" i="2"/>
  <c r="R656" i="2" s="1"/>
  <c r="S656" i="2" s="1"/>
  <c r="AL655" i="2"/>
  <c r="AJ655" i="2"/>
  <c r="AM655" i="2" l="1"/>
  <c r="N656" i="2" s="1"/>
  <c r="T656" i="2"/>
  <c r="Z656" i="2"/>
  <c r="AF656" i="2"/>
  <c r="O656" i="2" l="1"/>
  <c r="P656" i="2"/>
  <c r="U656" i="2"/>
  <c r="V656" i="2" s="1"/>
  <c r="Q656" i="2" l="1"/>
  <c r="AK656" i="2" l="1"/>
  <c r="AD656" i="2"/>
  <c r="X656" i="2"/>
  <c r="W656" i="2"/>
  <c r="Y656" i="2" s="1"/>
  <c r="AG656" i="2" s="1"/>
  <c r="AC656" i="2" l="1"/>
  <c r="AE656" i="2"/>
  <c r="AA656" i="2"/>
  <c r="AB656" i="2" s="1"/>
  <c r="AI656" i="2" s="1"/>
  <c r="AN656" i="2" s="1"/>
  <c r="AH656" i="2"/>
  <c r="AJ656" i="2" l="1"/>
  <c r="I657" i="2"/>
  <c r="R657" i="2" s="1"/>
  <c r="S657" i="2" s="1"/>
  <c r="AL656" i="2"/>
  <c r="AM656" i="2" l="1"/>
  <c r="N657" i="2" s="1"/>
  <c r="AF657" i="2"/>
  <c r="T657" i="2"/>
  <c r="Z657" i="2"/>
  <c r="P657" i="2" l="1"/>
  <c r="O657" i="2"/>
  <c r="Q657" i="2" s="1"/>
  <c r="AK657" i="2" s="1"/>
  <c r="U657" i="2"/>
  <c r="V657" i="2" s="1"/>
  <c r="X657" i="2" l="1"/>
  <c r="W657" i="2"/>
  <c r="AD657" i="2"/>
  <c r="Y657" i="2"/>
  <c r="AC657" i="2" l="1"/>
  <c r="AE657" i="2"/>
  <c r="AA657" i="2"/>
  <c r="AG657" i="2"/>
  <c r="AH657" i="2" l="1"/>
  <c r="AB657" i="2"/>
  <c r="AI657" i="2" s="1"/>
  <c r="AN657" i="2" s="1"/>
  <c r="I658" i="2" l="1"/>
  <c r="R658" i="2" s="1"/>
  <c r="S658" i="2" s="1"/>
  <c r="AJ657" i="2"/>
  <c r="AL657" i="2"/>
  <c r="AM657" i="2" l="1"/>
  <c r="N658" i="2" s="1"/>
  <c r="T658" i="2"/>
  <c r="AF658" i="2"/>
  <c r="Z658" i="2"/>
  <c r="O658" i="2" l="1"/>
  <c r="P658" i="2"/>
  <c r="U658" i="2"/>
  <c r="V658" i="2" s="1"/>
  <c r="Q658" i="2" l="1"/>
  <c r="AK658" i="2" l="1"/>
  <c r="AD658" i="2"/>
  <c r="X658" i="2"/>
  <c r="W658" i="2"/>
  <c r="Y658" i="2" s="1"/>
  <c r="AC658" i="2" l="1"/>
  <c r="AE658" i="2" s="1"/>
  <c r="AA658" i="2"/>
  <c r="AB658" i="2" s="1"/>
  <c r="AG658" i="2"/>
  <c r="AH658" i="2" s="1"/>
  <c r="AI658" i="2" l="1"/>
  <c r="AN658" i="2" s="1"/>
  <c r="I659" i="2" s="1"/>
  <c r="R659" i="2" s="1"/>
  <c r="S659" i="2" s="1"/>
  <c r="Z659" i="2" s="1"/>
  <c r="AJ658" i="2"/>
  <c r="AL658" i="2"/>
  <c r="AF659" i="2" l="1"/>
  <c r="T659" i="2"/>
  <c r="AM658" i="2"/>
  <c r="N659" i="2" s="1"/>
  <c r="U659" i="2" l="1"/>
  <c r="V659" i="2" s="1"/>
  <c r="O659" i="2"/>
  <c r="P659" i="2"/>
  <c r="Q659" i="2" l="1"/>
  <c r="AK659" i="2" l="1"/>
  <c r="AD659" i="2"/>
  <c r="W659" i="2"/>
  <c r="Y659" i="2" s="1"/>
  <c r="X659" i="2"/>
  <c r="AC659" i="2" l="1"/>
  <c r="AE659" i="2" s="1"/>
  <c r="AG659" i="2"/>
  <c r="AH659" i="2" s="1"/>
  <c r="AA659" i="2"/>
  <c r="AB659" i="2" s="1"/>
  <c r="AI659" i="2" l="1"/>
  <c r="AN659" i="2" s="1"/>
  <c r="I660" i="2" s="1"/>
  <c r="R660" i="2" s="1"/>
  <c r="S660" i="2" s="1"/>
  <c r="AF660" i="2" s="1"/>
  <c r="AJ659" i="2" l="1"/>
  <c r="Z660" i="2"/>
  <c r="T660" i="2"/>
  <c r="AL659" i="2"/>
  <c r="AM659" i="2" s="1"/>
  <c r="N660" i="2" s="1"/>
  <c r="P660" i="2" s="1"/>
  <c r="O660" i="2" l="1"/>
  <c r="Q660" i="2" s="1"/>
  <c r="AD660" i="2" s="1"/>
  <c r="U660" i="2"/>
  <c r="V660" i="2" s="1"/>
  <c r="X660" i="2" l="1"/>
  <c r="AK660" i="2"/>
  <c r="W660" i="2"/>
  <c r="Y660" i="2" s="1"/>
  <c r="AA660" i="2" s="1"/>
  <c r="AB660" i="2" s="1"/>
  <c r="AG660" i="2" l="1"/>
  <c r="AC660" i="2"/>
  <c r="AE660" i="2" s="1"/>
  <c r="AI660" i="2" s="1"/>
  <c r="AN660" i="2" s="1"/>
  <c r="AH660" i="2"/>
  <c r="AJ660" i="2" l="1"/>
  <c r="AL660" i="2"/>
  <c r="AM660" i="2" l="1"/>
  <c r="N661" i="2" s="1"/>
  <c r="I661" i="2"/>
  <c r="R661" i="2" s="1"/>
  <c r="S661" i="2" s="1"/>
  <c r="P661" i="2" l="1"/>
  <c r="O661" i="2"/>
  <c r="Z661" i="2"/>
  <c r="T661" i="2"/>
  <c r="AF661" i="2"/>
  <c r="Q661" i="2" l="1"/>
  <c r="AK661" i="2" s="1"/>
  <c r="U661" i="2"/>
  <c r="V661" i="2" s="1"/>
  <c r="X661" i="2" l="1"/>
  <c r="W661" i="2"/>
  <c r="AD661" i="2"/>
  <c r="Y661" i="2"/>
  <c r="AC661" i="2" l="1"/>
  <c r="AE661" i="2" s="1"/>
  <c r="AA661" i="2"/>
  <c r="AG661" i="2"/>
  <c r="AB661" i="2" l="1"/>
  <c r="AI661" i="2" s="1"/>
  <c r="AN661" i="2" s="1"/>
  <c r="AH661" i="2"/>
  <c r="I662" i="2" l="1"/>
  <c r="R662" i="2" s="1"/>
  <c r="S662" i="2" s="1"/>
  <c r="AL661" i="2"/>
  <c r="AJ661" i="2"/>
  <c r="AM661" i="2" l="1"/>
  <c r="N662" i="2" s="1"/>
  <c r="AF662" i="2"/>
  <c r="Z662" i="2"/>
  <c r="T662" i="2"/>
  <c r="P662" i="2" l="1"/>
  <c r="O662" i="2"/>
  <c r="Q662" i="2" s="1"/>
  <c r="AK662" i="2" s="1"/>
  <c r="U662" i="2"/>
  <c r="V662" i="2" s="1"/>
  <c r="X662" i="2" l="1"/>
  <c r="W662" i="2"/>
  <c r="Y662" i="2" s="1"/>
  <c r="AD662" i="2"/>
  <c r="AC662" i="2" l="1"/>
  <c r="AE662" i="2" s="1"/>
  <c r="AG662" i="2"/>
  <c r="AA662" i="2"/>
  <c r="AH662" i="2" l="1"/>
  <c r="AB662" i="2"/>
  <c r="AI662" i="2" s="1"/>
  <c r="AN662" i="2" s="1"/>
  <c r="AJ662" i="2" l="1"/>
  <c r="I663" i="2" l="1"/>
  <c r="R663" i="2" s="1"/>
  <c r="S663" i="2" s="1"/>
  <c r="AL662" i="2"/>
  <c r="AM662" i="2" l="1"/>
  <c r="N663" i="2" s="1"/>
  <c r="Z663" i="2"/>
  <c r="AF663" i="2"/>
  <c r="T663" i="2"/>
  <c r="O663" i="2" l="1"/>
  <c r="P663" i="2"/>
  <c r="U663" i="2"/>
  <c r="V663" i="2" s="1"/>
  <c r="Q663" i="2" l="1"/>
  <c r="AD663" i="2" l="1"/>
  <c r="AK663" i="2"/>
  <c r="W663" i="2"/>
  <c r="Y663" i="2" s="1"/>
  <c r="AG663" i="2" s="1"/>
  <c r="X663" i="2"/>
  <c r="AA663" i="2" l="1"/>
  <c r="AC663" i="2"/>
  <c r="AE663" i="2" s="1"/>
  <c r="AB663" i="2"/>
  <c r="AH663" i="2"/>
  <c r="AI663" i="2" l="1"/>
  <c r="AN663" i="2" s="1"/>
  <c r="I664" i="2"/>
  <c r="R664" i="2" s="1"/>
  <c r="S664" i="2" s="1"/>
  <c r="AL663" i="2"/>
  <c r="AJ663" i="2"/>
  <c r="AM663" i="2" l="1"/>
  <c r="N664" i="2" s="1"/>
  <c r="AF664" i="2"/>
  <c r="T664" i="2"/>
  <c r="Z664" i="2"/>
  <c r="P664" i="2" l="1"/>
  <c r="O664" i="2"/>
  <c r="Q664" i="2" s="1"/>
  <c r="AK664" i="2" s="1"/>
  <c r="U664" i="2"/>
  <c r="V664" i="2" s="1"/>
  <c r="X664" i="2" l="1"/>
  <c r="W664" i="2"/>
  <c r="AD664" i="2"/>
  <c r="Y664" i="2"/>
  <c r="AG664" i="2" s="1"/>
  <c r="AA664" i="2"/>
  <c r="AB664" i="2" s="1"/>
  <c r="AC664" i="2" l="1"/>
  <c r="AE664" i="2"/>
  <c r="AI664" i="2" s="1"/>
  <c r="AH664" i="2"/>
  <c r="AN664" i="2" l="1"/>
  <c r="AJ664" i="2"/>
  <c r="AL664" i="2"/>
  <c r="AM664" i="2" l="1"/>
  <c r="N665" i="2" s="1"/>
  <c r="I665" i="2"/>
  <c r="R665" i="2" s="1"/>
  <c r="S665" i="2" s="1"/>
  <c r="P665" i="2" l="1"/>
  <c r="O665" i="2"/>
  <c r="Q665" i="2" s="1"/>
  <c r="Z665" i="2"/>
  <c r="AF665" i="2"/>
  <c r="T665" i="2"/>
  <c r="AK665" i="2" l="1"/>
  <c r="AD665" i="2"/>
  <c r="U665" i="2"/>
  <c r="V665" i="2" s="1"/>
  <c r="W665" i="2"/>
  <c r="X665" i="2"/>
  <c r="Y665" i="2" l="1"/>
  <c r="AC665" i="2" l="1"/>
  <c r="AE665" i="2"/>
  <c r="AG665" i="2"/>
  <c r="AA665" i="2"/>
  <c r="AB665" i="2" l="1"/>
  <c r="AI665" i="2" s="1"/>
  <c r="AN665" i="2" s="1"/>
  <c r="AH665" i="2"/>
  <c r="AJ665" i="2" l="1"/>
  <c r="AL665" i="2"/>
  <c r="AM665" i="2" l="1"/>
  <c r="N666" i="2" s="1"/>
  <c r="I666" i="2"/>
  <c r="R666" i="2" s="1"/>
  <c r="S666" i="2" s="1"/>
  <c r="P666" i="2" l="1"/>
  <c r="O666" i="2"/>
  <c r="Q666" i="2" s="1"/>
  <c r="T666" i="2"/>
  <c r="Z666" i="2"/>
  <c r="AF666" i="2"/>
  <c r="AK666" i="2" l="1"/>
  <c r="X666" i="2"/>
  <c r="AD666" i="2"/>
  <c r="U666" i="2"/>
  <c r="V666" i="2" s="1"/>
  <c r="W666" i="2"/>
  <c r="Y666" i="2" l="1"/>
  <c r="AC666" i="2" l="1"/>
  <c r="AE666" i="2" s="1"/>
  <c r="AG666" i="2"/>
  <c r="AA666" i="2"/>
  <c r="AB666" i="2" l="1"/>
  <c r="AI666" i="2" s="1"/>
  <c r="AN666" i="2" s="1"/>
  <c r="AH666" i="2"/>
  <c r="I667" i="2" l="1"/>
  <c r="R667" i="2" s="1"/>
  <c r="S667" i="2" s="1"/>
  <c r="AL666" i="2"/>
  <c r="AJ666" i="2"/>
  <c r="AM666" i="2" l="1"/>
  <c r="N667" i="2" s="1"/>
  <c r="Z667" i="2"/>
  <c r="AF667" i="2"/>
  <c r="T667" i="2"/>
  <c r="O667" i="2" l="1"/>
  <c r="P667" i="2"/>
  <c r="U667" i="2"/>
  <c r="V667" i="2" s="1"/>
  <c r="Q667" i="2" l="1"/>
  <c r="AD667" i="2" s="1"/>
  <c r="W667" i="2" l="1"/>
  <c r="Y667" i="2" s="1"/>
  <c r="AK667" i="2"/>
  <c r="X667" i="2"/>
  <c r="AC667" i="2"/>
  <c r="AE667" i="2" s="1"/>
  <c r="AG667" i="2"/>
  <c r="AA667" i="2"/>
  <c r="AH667" i="2" l="1"/>
  <c r="AB667" i="2"/>
  <c r="AI667" i="2" s="1"/>
  <c r="AN667" i="2" s="1"/>
  <c r="AJ667" i="2" l="1"/>
  <c r="AL667" i="2"/>
  <c r="AM667" i="2" l="1"/>
  <c r="N668" i="2" s="1"/>
  <c r="I668" i="2"/>
  <c r="R668" i="2" s="1"/>
  <c r="S668" i="2" s="1"/>
  <c r="O668" i="2" l="1"/>
  <c r="P668" i="2"/>
  <c r="T668" i="2"/>
  <c r="AF668" i="2"/>
  <c r="Z668" i="2"/>
  <c r="Q668" i="2" l="1"/>
  <c r="AK668" i="2" s="1"/>
  <c r="U668" i="2"/>
  <c r="V668" i="2" s="1"/>
  <c r="X668" i="2" l="1"/>
  <c r="W668" i="2"/>
  <c r="AD668" i="2"/>
  <c r="Y668" i="2"/>
  <c r="AC668" i="2" l="1"/>
  <c r="AE668" i="2" s="1"/>
  <c r="AA668" i="2"/>
  <c r="AG668" i="2"/>
  <c r="AH668" i="2" l="1"/>
  <c r="AB668" i="2"/>
  <c r="AI668" i="2" s="1"/>
  <c r="AN668" i="2" s="1"/>
  <c r="I669" i="2" l="1"/>
  <c r="R669" i="2" s="1"/>
  <c r="S669" i="2" s="1"/>
  <c r="AJ668" i="2"/>
  <c r="AL668" i="2"/>
  <c r="AM668" i="2" l="1"/>
  <c r="N669" i="2" s="1"/>
  <c r="T669" i="2"/>
  <c r="Z669" i="2"/>
  <c r="AF669" i="2"/>
  <c r="O669" i="2" l="1"/>
  <c r="P669" i="2"/>
  <c r="U669" i="2"/>
  <c r="V669" i="2" s="1"/>
  <c r="Q669" i="2" l="1"/>
  <c r="AD669" i="2" l="1"/>
  <c r="W669" i="2"/>
  <c r="Y669" i="2" s="1"/>
  <c r="AK669" i="2"/>
  <c r="X669" i="2"/>
  <c r="AG669" i="2"/>
  <c r="AA669" i="2"/>
  <c r="AC669" i="2" l="1"/>
  <c r="AE669" i="2"/>
  <c r="AB669" i="2"/>
  <c r="AH669" i="2"/>
  <c r="AI669" i="2" l="1"/>
  <c r="AN669" i="2" s="1"/>
  <c r="I670" i="2"/>
  <c r="R670" i="2" s="1"/>
  <c r="S670" i="2" s="1"/>
  <c r="AL669" i="2"/>
  <c r="AJ669" i="2"/>
  <c r="AM669" i="2" l="1"/>
  <c r="N670" i="2" s="1"/>
  <c r="AF670" i="2"/>
  <c r="Z670" i="2"/>
  <c r="T670" i="2"/>
  <c r="O670" i="2" l="1"/>
  <c r="P670" i="2"/>
  <c r="U670" i="2"/>
  <c r="V670" i="2" s="1"/>
  <c r="Q670" i="2" l="1"/>
  <c r="AK670" i="2" l="1"/>
  <c r="AD670" i="2"/>
  <c r="W670" i="2"/>
  <c r="Y670" i="2" s="1"/>
  <c r="AG670" i="2" s="1"/>
  <c r="X670" i="2"/>
  <c r="AA670" i="2" l="1"/>
  <c r="AC670" i="2"/>
  <c r="AE670" i="2" s="1"/>
  <c r="AB670" i="2"/>
  <c r="AH670" i="2"/>
  <c r="AI670" i="2" l="1"/>
  <c r="AN670" i="2" s="1"/>
  <c r="I671" i="2"/>
  <c r="R671" i="2" s="1"/>
  <c r="S671" i="2" s="1"/>
  <c r="AL670" i="2"/>
  <c r="AJ670" i="2"/>
  <c r="AM670" i="2" l="1"/>
  <c r="N671" i="2" s="1"/>
  <c r="T671" i="2"/>
  <c r="AF671" i="2"/>
  <c r="Z671" i="2"/>
  <c r="O671" i="2" l="1"/>
  <c r="P671" i="2"/>
  <c r="U671" i="2"/>
  <c r="V671" i="2" s="1"/>
  <c r="Q671" i="2" l="1"/>
  <c r="AK671" i="2" l="1"/>
  <c r="AD671" i="2"/>
  <c r="W671" i="2"/>
  <c r="Y671" i="2" s="1"/>
  <c r="AA671" i="2" s="1"/>
  <c r="X671" i="2"/>
  <c r="AG671" i="2" l="1"/>
  <c r="AC671" i="2"/>
  <c r="AE671" i="2"/>
  <c r="AH671" i="2"/>
  <c r="AB671" i="2"/>
  <c r="AI671" i="2" l="1"/>
  <c r="AN671" i="2" s="1"/>
  <c r="I672" i="2"/>
  <c r="R672" i="2" s="1"/>
  <c r="S672" i="2" s="1"/>
  <c r="AJ671" i="2"/>
  <c r="AL671" i="2"/>
  <c r="AM671" i="2" l="1"/>
  <c r="N672" i="2" s="1"/>
  <c r="Z672" i="2"/>
  <c r="AF672" i="2"/>
  <c r="T672" i="2"/>
  <c r="P672" i="2" l="1"/>
  <c r="O672" i="2"/>
  <c r="U672" i="2"/>
  <c r="V672" i="2" s="1"/>
  <c r="Q672" i="2" l="1"/>
  <c r="AD672" i="2" s="1"/>
  <c r="X672" i="2"/>
  <c r="W672" i="2"/>
  <c r="Y672" i="2" s="1"/>
  <c r="AK672" i="2"/>
  <c r="AC672" i="2" l="1"/>
  <c r="AE672" i="2"/>
  <c r="AG672" i="2"/>
  <c r="AA672" i="2"/>
  <c r="AB672" i="2" l="1"/>
  <c r="AI672" i="2" s="1"/>
  <c r="AN672" i="2" s="1"/>
  <c r="AH672" i="2"/>
  <c r="I673" i="2" l="1"/>
  <c r="R673" i="2" s="1"/>
  <c r="S673" i="2" s="1"/>
  <c r="AL672" i="2"/>
  <c r="AJ672" i="2"/>
  <c r="AM672" i="2" l="1"/>
  <c r="N673" i="2" s="1"/>
  <c r="Z673" i="2"/>
  <c r="AF673" i="2"/>
  <c r="T673" i="2"/>
  <c r="O673" i="2" l="1"/>
  <c r="P673" i="2"/>
  <c r="U673" i="2"/>
  <c r="V673" i="2" s="1"/>
  <c r="Q673" i="2" l="1"/>
  <c r="AD673" i="2" l="1"/>
  <c r="W673" i="2"/>
  <c r="Y673" i="2" s="1"/>
  <c r="AA673" i="2" s="1"/>
  <c r="AK673" i="2"/>
  <c r="X673" i="2"/>
  <c r="AG673" i="2" l="1"/>
  <c r="AC673" i="2"/>
  <c r="AE673" i="2" s="1"/>
  <c r="AH673" i="2"/>
  <c r="AB673" i="2"/>
  <c r="AI673" i="2" l="1"/>
  <c r="AN673" i="2" s="1"/>
  <c r="AJ673" i="2" l="1"/>
  <c r="I674" i="2"/>
  <c r="R674" i="2" s="1"/>
  <c r="S674" i="2" s="1"/>
  <c r="AL673" i="2"/>
  <c r="AM673" i="2" l="1"/>
  <c r="N674" i="2" s="1"/>
  <c r="AF674" i="2"/>
  <c r="T674" i="2"/>
  <c r="Z674" i="2"/>
  <c r="O674" i="2" l="1"/>
  <c r="P674" i="2"/>
  <c r="U674" i="2"/>
  <c r="V674" i="2" s="1"/>
  <c r="Q674" i="2" l="1"/>
  <c r="AK674" i="2" l="1"/>
  <c r="AD674" i="2"/>
  <c r="X674" i="2"/>
  <c r="W674" i="2"/>
  <c r="Y674" i="2" s="1"/>
  <c r="AC674" i="2" l="1"/>
  <c r="AE674" i="2"/>
  <c r="AA674" i="2"/>
  <c r="AB674" i="2" s="1"/>
  <c r="AI674" i="2" s="1"/>
  <c r="AN674" i="2" s="1"/>
  <c r="AG674" i="2"/>
  <c r="AH674" i="2" s="1"/>
  <c r="I675" i="2" l="1"/>
  <c r="R675" i="2" s="1"/>
  <c r="S675" i="2" s="1"/>
  <c r="AL674" i="2"/>
  <c r="AJ674" i="2"/>
  <c r="AM674" i="2" l="1"/>
  <c r="N675" i="2" s="1"/>
  <c r="T675" i="2"/>
  <c r="Z675" i="2"/>
  <c r="AF675" i="2"/>
  <c r="O675" i="2" l="1"/>
  <c r="P675" i="2"/>
  <c r="U675" i="2"/>
  <c r="V675" i="2" s="1"/>
  <c r="Q675" i="2" l="1"/>
  <c r="AD675" i="2" l="1"/>
  <c r="W675" i="2"/>
  <c r="Y675" i="2" s="1"/>
  <c r="AA675" i="2" s="1"/>
  <c r="AK675" i="2"/>
  <c r="X675" i="2"/>
  <c r="AG675" i="2" l="1"/>
  <c r="AC675" i="2"/>
  <c r="AE675" i="2" s="1"/>
  <c r="AH675" i="2"/>
  <c r="AB675" i="2"/>
  <c r="AI675" i="2" l="1"/>
  <c r="AN675" i="2" s="1"/>
  <c r="AJ675" i="2"/>
  <c r="I676" i="2" l="1"/>
  <c r="R676" i="2" s="1"/>
  <c r="S676" i="2" s="1"/>
  <c r="AL675" i="2"/>
  <c r="AM675" i="2" l="1"/>
  <c r="N676" i="2" s="1"/>
  <c r="T676" i="2"/>
  <c r="AF676" i="2"/>
  <c r="Z676" i="2"/>
  <c r="O676" i="2" l="1"/>
  <c r="P676" i="2"/>
  <c r="U676" i="2"/>
  <c r="V676" i="2" s="1"/>
  <c r="Q676" i="2" l="1"/>
  <c r="AD676" i="2" l="1"/>
  <c r="AK676" i="2"/>
  <c r="X676" i="2"/>
  <c r="W676" i="2"/>
  <c r="Y676" i="2" s="1"/>
  <c r="AC676" i="2" l="1"/>
  <c r="AE676" i="2" s="1"/>
  <c r="AA676" i="2"/>
  <c r="AB676" i="2" s="1"/>
  <c r="AG676" i="2"/>
  <c r="AH676" i="2" s="1"/>
  <c r="AI676" i="2" l="1"/>
  <c r="AN676" i="2" s="1"/>
  <c r="I677" i="2"/>
  <c r="R677" i="2" s="1"/>
  <c r="S677" i="2" s="1"/>
  <c r="AL676" i="2"/>
  <c r="AJ676" i="2"/>
  <c r="AM676" i="2" l="1"/>
  <c r="N677" i="2" s="1"/>
  <c r="AF677" i="2"/>
  <c r="Z677" i="2"/>
  <c r="T677" i="2"/>
  <c r="O677" i="2" l="1"/>
  <c r="P677" i="2"/>
  <c r="U677" i="2"/>
  <c r="V677" i="2" s="1"/>
  <c r="Q677" i="2" l="1"/>
  <c r="AK677" i="2" l="1"/>
  <c r="X677" i="2"/>
  <c r="AD677" i="2"/>
  <c r="W677" i="2"/>
  <c r="Y677" i="2" s="1"/>
  <c r="AC677" i="2" l="1"/>
  <c r="AE677" i="2"/>
  <c r="AA677" i="2"/>
  <c r="AG677" i="2"/>
  <c r="AH677" i="2" s="1"/>
  <c r="AB677" i="2"/>
  <c r="AI677" i="2" l="1"/>
  <c r="AN677" i="2" s="1"/>
  <c r="AJ677" i="2" l="1"/>
  <c r="AL677" i="2"/>
  <c r="AM677" i="2" l="1"/>
  <c r="N678" i="2" s="1"/>
  <c r="I678" i="2"/>
  <c r="R678" i="2" s="1"/>
  <c r="S678" i="2" s="1"/>
  <c r="P678" i="2" l="1"/>
  <c r="O678" i="2"/>
  <c r="Q678" i="2" s="1"/>
  <c r="T678" i="2"/>
  <c r="AF678" i="2"/>
  <c r="Z678" i="2"/>
  <c r="AK678" i="2" l="1"/>
  <c r="AD678" i="2"/>
  <c r="U678" i="2"/>
  <c r="V678" i="2" s="1"/>
  <c r="W678" i="2"/>
  <c r="X678" i="2"/>
  <c r="Y678" i="2" l="1"/>
  <c r="AC678" i="2" l="1"/>
  <c r="AE678" i="2"/>
  <c r="AG678" i="2"/>
  <c r="AA678" i="2"/>
  <c r="AB678" i="2" l="1"/>
  <c r="AI678" i="2" s="1"/>
  <c r="AN678" i="2" s="1"/>
  <c r="AH678" i="2"/>
  <c r="I679" i="2" l="1"/>
  <c r="R679" i="2" s="1"/>
  <c r="S679" i="2" s="1"/>
  <c r="AL678" i="2"/>
  <c r="AJ678" i="2"/>
  <c r="AM678" i="2" l="1"/>
  <c r="N679" i="2" s="1"/>
  <c r="Z679" i="2"/>
  <c r="T679" i="2"/>
  <c r="AF679" i="2"/>
  <c r="O679" i="2" l="1"/>
  <c r="P679" i="2"/>
  <c r="U679" i="2"/>
  <c r="V679" i="2" s="1"/>
  <c r="Q679" i="2" l="1"/>
  <c r="AK679" i="2" s="1"/>
  <c r="AD679" i="2" l="1"/>
  <c r="W679" i="2"/>
  <c r="Y679" i="2" s="1"/>
  <c r="AA679" i="2" s="1"/>
  <c r="X679" i="2"/>
  <c r="AG679" i="2"/>
  <c r="AC679" i="2" l="1"/>
  <c r="AE679" i="2"/>
  <c r="AB679" i="2"/>
  <c r="AH679" i="2"/>
  <c r="AI679" i="2" l="1"/>
  <c r="AN679" i="2" s="1"/>
  <c r="I680" i="2"/>
  <c r="R680" i="2" s="1"/>
  <c r="S680" i="2" s="1"/>
  <c r="AL679" i="2"/>
  <c r="AJ679" i="2"/>
  <c r="AM679" i="2" l="1"/>
  <c r="N680" i="2" s="1"/>
  <c r="AF680" i="2"/>
  <c r="Z680" i="2"/>
  <c r="T680" i="2"/>
  <c r="O680" i="2" l="1"/>
  <c r="P680" i="2"/>
  <c r="U680" i="2"/>
  <c r="V680" i="2" s="1"/>
  <c r="Q680" i="2" l="1"/>
  <c r="AK680" i="2" l="1"/>
  <c r="AD680" i="2"/>
  <c r="W680" i="2"/>
  <c r="Y680" i="2" s="1"/>
  <c r="AG680" i="2" s="1"/>
  <c r="X680" i="2"/>
  <c r="AC680" i="2" l="1"/>
  <c r="AE680" i="2" s="1"/>
  <c r="AA680" i="2"/>
  <c r="AB680" i="2" s="1"/>
  <c r="AH680" i="2"/>
  <c r="AI680" i="2" l="1"/>
  <c r="AN680" i="2" s="1"/>
  <c r="I681" i="2" s="1"/>
  <c r="R681" i="2" s="1"/>
  <c r="S681" i="2" s="1"/>
  <c r="AL680" i="2"/>
  <c r="AJ680" i="2" l="1"/>
  <c r="AM680" i="2"/>
  <c r="N681" i="2" s="1"/>
  <c r="AF681" i="2"/>
  <c r="T681" i="2"/>
  <c r="Z681" i="2"/>
  <c r="P681" i="2" l="1"/>
  <c r="O681" i="2"/>
  <c r="Q681" i="2" s="1"/>
  <c r="AK681" i="2" s="1"/>
  <c r="U681" i="2"/>
  <c r="V681" i="2" s="1"/>
  <c r="W681" i="2" l="1"/>
  <c r="X681" i="2"/>
  <c r="AD681" i="2"/>
  <c r="Y681" i="2"/>
  <c r="AC681" i="2" l="1"/>
  <c r="AE681" i="2"/>
  <c r="AA681" i="2"/>
  <c r="AG681" i="2"/>
  <c r="AH681" i="2" l="1"/>
  <c r="AB681" i="2"/>
  <c r="AI681" i="2" s="1"/>
  <c r="AN681" i="2" s="1"/>
  <c r="AJ681" i="2" l="1"/>
  <c r="I682" i="2"/>
  <c r="R682" i="2" s="1"/>
  <c r="S682" i="2" s="1"/>
  <c r="AL681" i="2"/>
  <c r="AM681" i="2" l="1"/>
  <c r="N682" i="2" s="1"/>
  <c r="AF682" i="2"/>
  <c r="T682" i="2"/>
  <c r="Z682" i="2"/>
  <c r="P682" i="2" l="1"/>
  <c r="O682" i="2"/>
  <c r="Q682" i="2"/>
  <c r="W682" i="2" s="1"/>
  <c r="U682" i="2"/>
  <c r="V682" i="2" s="1"/>
  <c r="X682" i="2" l="1"/>
  <c r="AD682" i="2"/>
  <c r="AK682" i="2"/>
  <c r="Y682" i="2"/>
  <c r="AC682" i="2" l="1"/>
  <c r="AE682" i="2" s="1"/>
  <c r="AA682" i="2"/>
  <c r="AG682" i="2"/>
  <c r="AH682" i="2" l="1"/>
  <c r="AB682" i="2"/>
  <c r="AI682" i="2" s="1"/>
  <c r="AN682" i="2" s="1"/>
  <c r="I683" i="2" l="1"/>
  <c r="R683" i="2" s="1"/>
  <c r="S683" i="2" s="1"/>
  <c r="AJ682" i="2"/>
  <c r="AL682" i="2"/>
  <c r="AM682" i="2" l="1"/>
  <c r="N683" i="2" s="1"/>
  <c r="AF683" i="2"/>
  <c r="T683" i="2"/>
  <c r="Z683" i="2"/>
  <c r="O683" i="2" l="1"/>
  <c r="P683" i="2"/>
  <c r="U683" i="2"/>
  <c r="V683" i="2" s="1"/>
  <c r="Q683" i="2" l="1"/>
  <c r="AK683" i="2" l="1"/>
  <c r="AD683" i="2"/>
  <c r="X683" i="2"/>
  <c r="W683" i="2"/>
  <c r="Y683" i="2" s="1"/>
  <c r="AC683" i="2" l="1"/>
  <c r="AE683" i="2"/>
  <c r="AA683" i="2"/>
  <c r="AG683" i="2"/>
  <c r="AH683" i="2" s="1"/>
  <c r="AB683" i="2"/>
  <c r="AI683" i="2" l="1"/>
  <c r="AN683" i="2" s="1"/>
  <c r="I684" i="2"/>
  <c r="R684" i="2" s="1"/>
  <c r="S684" i="2" s="1"/>
  <c r="AJ683" i="2"/>
  <c r="AL683" i="2"/>
  <c r="AM683" i="2" l="1"/>
  <c r="N684" i="2" s="1"/>
  <c r="T684" i="2"/>
  <c r="AF684" i="2"/>
  <c r="Z684" i="2"/>
  <c r="P684" i="2" l="1"/>
  <c r="O684" i="2"/>
  <c r="Q684" i="2" s="1"/>
  <c r="AK684" i="2" s="1"/>
  <c r="U684" i="2"/>
  <c r="V684" i="2" s="1"/>
  <c r="W684" i="2" l="1"/>
  <c r="AD684" i="2"/>
  <c r="X684" i="2"/>
  <c r="Y684" i="2"/>
  <c r="AC684" i="2" l="1"/>
  <c r="AE684" i="2" s="1"/>
  <c r="AG684" i="2"/>
  <c r="AA684" i="2"/>
  <c r="AB684" i="2" l="1"/>
  <c r="AI684" i="2" s="1"/>
  <c r="AN684" i="2" s="1"/>
  <c r="AH684" i="2"/>
  <c r="I685" i="2" l="1"/>
  <c r="R685" i="2" s="1"/>
  <c r="S685" i="2" s="1"/>
  <c r="AL684" i="2"/>
  <c r="AJ684" i="2"/>
  <c r="AM684" i="2" l="1"/>
  <c r="N685" i="2" s="1"/>
  <c r="AF685" i="2"/>
  <c r="T685" i="2"/>
  <c r="Z685" i="2"/>
  <c r="O685" i="2" l="1"/>
  <c r="P685" i="2"/>
  <c r="U685" i="2"/>
  <c r="V685" i="2" s="1"/>
  <c r="Q685" i="2" l="1"/>
  <c r="AK685" i="2" l="1"/>
  <c r="AD685" i="2"/>
  <c r="W685" i="2"/>
  <c r="Y685" i="2" s="1"/>
  <c r="X685" i="2"/>
  <c r="AC685" i="2" l="1"/>
  <c r="AE685" i="2" s="1"/>
  <c r="AA685" i="2"/>
  <c r="AB685" i="2" s="1"/>
  <c r="AG685" i="2"/>
  <c r="AH685" i="2" s="1"/>
  <c r="AI685" i="2" l="1"/>
  <c r="AN685" i="2" s="1"/>
  <c r="I686" i="2" s="1"/>
  <c r="R686" i="2" s="1"/>
  <c r="S686" i="2" s="1"/>
  <c r="Z686" i="2" s="1"/>
  <c r="AF686" i="2" l="1"/>
  <c r="T686" i="2"/>
  <c r="AJ685" i="2"/>
  <c r="AL685" i="2"/>
  <c r="AM685" i="2" s="1"/>
  <c r="N686" i="2" s="1"/>
  <c r="P686" i="2" s="1"/>
  <c r="U686" i="2" l="1"/>
  <c r="V686" i="2" s="1"/>
  <c r="O686" i="2"/>
  <c r="Q686" i="2" s="1"/>
  <c r="AD686" i="2" l="1"/>
  <c r="AK686" i="2"/>
  <c r="X686" i="2"/>
  <c r="W686" i="2"/>
  <c r="Y686" i="2" s="1"/>
  <c r="AA686" i="2" s="1"/>
  <c r="AC686" i="2" l="1"/>
  <c r="AE686" i="2" s="1"/>
  <c r="AG686" i="2"/>
  <c r="AH686" i="2" s="1"/>
  <c r="AB686" i="2"/>
  <c r="AI686" i="2" l="1"/>
  <c r="AN686" i="2" s="1"/>
  <c r="I687" i="2"/>
  <c r="R687" i="2" s="1"/>
  <c r="S687" i="2" s="1"/>
  <c r="AJ686" i="2"/>
  <c r="AL686" i="2" l="1"/>
  <c r="AM686" i="2"/>
  <c r="N687" i="2" s="1"/>
  <c r="T687" i="2"/>
  <c r="AF687" i="2"/>
  <c r="Z687" i="2"/>
  <c r="P687" i="2" l="1"/>
  <c r="O687" i="2"/>
  <c r="Q687" i="2" s="1"/>
  <c r="W687" i="2" s="1"/>
  <c r="U687" i="2"/>
  <c r="V687" i="2" s="1"/>
  <c r="AD687" i="2" l="1"/>
  <c r="AK687" i="2"/>
  <c r="X687" i="2"/>
  <c r="Y687" i="2"/>
  <c r="AC687" i="2" l="1"/>
  <c r="AE687" i="2" s="1"/>
  <c r="AA687" i="2"/>
  <c r="AG687" i="2"/>
  <c r="AB687" i="2" l="1"/>
  <c r="AI687" i="2" s="1"/>
  <c r="AN687" i="2" s="1"/>
  <c r="AH687" i="2"/>
  <c r="AL687" i="2" l="1"/>
  <c r="I688" i="2"/>
  <c r="R688" i="2" s="1"/>
  <c r="S688" i="2" s="1"/>
  <c r="AJ687" i="2"/>
  <c r="AM687" i="2" l="1"/>
  <c r="N688" i="2" s="1"/>
  <c r="Z688" i="2"/>
  <c r="T688" i="2"/>
  <c r="AF688" i="2"/>
  <c r="P688" i="2" l="1"/>
  <c r="O688" i="2"/>
  <c r="Q688" i="2" s="1"/>
  <c r="AD688" i="2" s="1"/>
  <c r="U688" i="2"/>
  <c r="V688" i="2" s="1"/>
  <c r="W688" i="2" l="1"/>
  <c r="X688" i="2"/>
  <c r="AK688" i="2"/>
  <c r="Y688" i="2"/>
  <c r="AC688" i="2" l="1"/>
  <c r="AE688" i="2" s="1"/>
  <c r="AA688" i="2"/>
  <c r="AG688" i="2"/>
  <c r="AH688" i="2" l="1"/>
  <c r="AB688" i="2"/>
  <c r="AI688" i="2" s="1"/>
  <c r="AN688" i="2" s="1"/>
  <c r="AJ688" i="2" l="1"/>
  <c r="AL688" i="2"/>
  <c r="AM688" i="2" l="1"/>
  <c r="N689" i="2" s="1"/>
  <c r="I689" i="2"/>
  <c r="R689" i="2" s="1"/>
  <c r="S689" i="2" s="1"/>
  <c r="P689" i="2" l="1"/>
  <c r="O689" i="2"/>
  <c r="Q689" i="2" s="1"/>
  <c r="Z689" i="2"/>
  <c r="T689" i="2"/>
  <c r="AF689" i="2"/>
  <c r="AK689" i="2" l="1"/>
  <c r="AD689" i="2"/>
  <c r="U689" i="2"/>
  <c r="V689" i="2" s="1"/>
  <c r="W689" i="2"/>
  <c r="X689" i="2"/>
  <c r="Y689" i="2" l="1"/>
  <c r="AC689" i="2" l="1"/>
  <c r="AE689" i="2" s="1"/>
  <c r="AG689" i="2"/>
  <c r="AA689" i="2"/>
  <c r="AB689" i="2" l="1"/>
  <c r="AI689" i="2" s="1"/>
  <c r="AN689" i="2" s="1"/>
  <c r="AH689" i="2"/>
  <c r="AJ689" i="2" l="1"/>
  <c r="AL689" i="2"/>
  <c r="AM689" i="2" l="1"/>
  <c r="N690" i="2" s="1"/>
  <c r="I690" i="2"/>
  <c r="R690" i="2" s="1"/>
  <c r="S690" i="2" s="1"/>
  <c r="O690" i="2" l="1"/>
  <c r="P690" i="2"/>
  <c r="Z690" i="2"/>
  <c r="AF690" i="2"/>
  <c r="T690" i="2"/>
  <c r="Q690" i="2" l="1"/>
  <c r="X690" i="2" s="1"/>
  <c r="U690" i="2"/>
  <c r="V690" i="2" s="1"/>
  <c r="W690" i="2" l="1"/>
  <c r="AD690" i="2"/>
  <c r="AK690" i="2"/>
  <c r="Y690" i="2"/>
  <c r="AC690" i="2" l="1"/>
  <c r="AE690" i="2"/>
  <c r="AG690" i="2"/>
  <c r="AA690" i="2"/>
  <c r="AH690" i="2" l="1"/>
  <c r="AB690" i="2"/>
  <c r="AI690" i="2" s="1"/>
  <c r="AN690" i="2" s="1"/>
  <c r="AJ690" i="2" l="1"/>
  <c r="AL690" i="2"/>
  <c r="AM690" i="2" l="1"/>
  <c r="N691" i="2" s="1"/>
  <c r="I691" i="2"/>
  <c r="R691" i="2" s="1"/>
  <c r="S691" i="2" s="1"/>
  <c r="O691" i="2" l="1"/>
  <c r="P691" i="2"/>
  <c r="Z691" i="2"/>
  <c r="T691" i="2"/>
  <c r="AF691" i="2"/>
  <c r="Q691" i="2" l="1"/>
  <c r="AK691" i="2" s="1"/>
  <c r="U691" i="2"/>
  <c r="V691" i="2" s="1"/>
  <c r="X691" i="2" l="1"/>
  <c r="W691" i="2"/>
  <c r="AD691" i="2"/>
  <c r="Y691" i="2"/>
  <c r="AC691" i="2" l="1"/>
  <c r="AE691" i="2"/>
  <c r="AG691" i="2"/>
  <c r="AA691" i="2"/>
  <c r="AB691" i="2" l="1"/>
  <c r="AI691" i="2" s="1"/>
  <c r="AN691" i="2" s="1"/>
  <c r="AH691" i="2"/>
  <c r="AJ691" i="2" l="1"/>
  <c r="AL691" i="2"/>
  <c r="AM691" i="2" l="1"/>
  <c r="N692" i="2" s="1"/>
  <c r="I692" i="2"/>
  <c r="R692" i="2" s="1"/>
  <c r="S692" i="2" s="1"/>
  <c r="P692" i="2" l="1"/>
  <c r="O692" i="2"/>
  <c r="Q692" i="2" s="1"/>
  <c r="T692" i="2"/>
  <c r="AF692" i="2"/>
  <c r="Z692" i="2"/>
  <c r="AK692" i="2" l="1"/>
  <c r="X692" i="2"/>
  <c r="AD692" i="2"/>
  <c r="W692" i="2"/>
  <c r="U692" i="2"/>
  <c r="V692" i="2" s="1"/>
  <c r="Y692" i="2" l="1"/>
  <c r="AC692" i="2" l="1"/>
  <c r="AE692" i="2" s="1"/>
  <c r="AG692" i="2"/>
  <c r="AA692" i="2"/>
  <c r="AH692" i="2" l="1"/>
  <c r="AB692" i="2"/>
  <c r="AI692" i="2" s="1"/>
  <c r="AN692" i="2" s="1"/>
  <c r="AJ692" i="2" l="1"/>
  <c r="AL692" i="2"/>
  <c r="AM692" i="2" l="1"/>
  <c r="N693" i="2" s="1"/>
  <c r="I693" i="2"/>
  <c r="R693" i="2" s="1"/>
  <c r="S693" i="2" s="1"/>
  <c r="P693" i="2" l="1"/>
  <c r="O693" i="2"/>
  <c r="Q693" i="2" s="1"/>
  <c r="Z693" i="2"/>
  <c r="T693" i="2"/>
  <c r="AF693" i="2"/>
  <c r="X693" i="2" l="1"/>
  <c r="AK693" i="2"/>
  <c r="AD693" i="2"/>
  <c r="W693" i="2"/>
  <c r="U693" i="2"/>
  <c r="V693" i="2" s="1"/>
  <c r="Y693" i="2" l="1"/>
  <c r="AC693" i="2" l="1"/>
  <c r="AE693" i="2"/>
  <c r="AG693" i="2"/>
  <c r="AA693" i="2"/>
  <c r="AH693" i="2" l="1"/>
  <c r="AB693" i="2"/>
  <c r="AI693" i="2" s="1"/>
  <c r="AN693" i="2" s="1"/>
  <c r="AJ693" i="2" l="1"/>
  <c r="AL693" i="2"/>
  <c r="AM693" i="2" l="1"/>
  <c r="N694" i="2" s="1"/>
  <c r="I694" i="2"/>
  <c r="R694" i="2" s="1"/>
  <c r="S694" i="2" s="1"/>
  <c r="O694" i="2" l="1"/>
  <c r="P694" i="2"/>
  <c r="Z694" i="2"/>
  <c r="AF694" i="2"/>
  <c r="T694" i="2"/>
  <c r="Q694" i="2" l="1"/>
  <c r="AK694" i="2" s="1"/>
  <c r="U694" i="2"/>
  <c r="V694" i="2" s="1"/>
  <c r="X694" i="2" l="1"/>
  <c r="W694" i="2"/>
  <c r="AD694" i="2"/>
  <c r="Y694" i="2"/>
  <c r="AC694" i="2" l="1"/>
  <c r="AE694" i="2" s="1"/>
  <c r="AA694" i="2"/>
  <c r="AG694" i="2"/>
  <c r="AH694" i="2" l="1"/>
  <c r="AB694" i="2"/>
  <c r="AI694" i="2" s="1"/>
  <c r="AN694" i="2" s="1"/>
  <c r="AJ694" i="2" l="1"/>
  <c r="I695" i="2" l="1"/>
  <c r="R695" i="2" s="1"/>
  <c r="S695" i="2" s="1"/>
  <c r="AL694" i="2"/>
  <c r="AM694" i="2" l="1"/>
  <c r="N695" i="2" s="1"/>
  <c r="Z695" i="2"/>
  <c r="T695" i="2"/>
  <c r="AF695" i="2"/>
  <c r="O695" i="2" l="1"/>
  <c r="P695" i="2"/>
  <c r="U695" i="2"/>
  <c r="V695" i="2" s="1"/>
  <c r="Q695" i="2" l="1"/>
  <c r="AK695" i="2" l="1"/>
  <c r="AD695" i="2"/>
  <c r="W695" i="2"/>
  <c r="Y695" i="2" s="1"/>
  <c r="X695" i="2"/>
  <c r="AC695" i="2" l="1"/>
  <c r="AE695" i="2" s="1"/>
  <c r="AA695" i="2"/>
  <c r="AB695" i="2" s="1"/>
  <c r="AG695" i="2"/>
  <c r="AH695" i="2" s="1"/>
  <c r="AI695" i="2" l="1"/>
  <c r="AN695" i="2" l="1"/>
  <c r="I696" i="2" s="1"/>
  <c r="R696" i="2" s="1"/>
  <c r="S696" i="2" s="1"/>
  <c r="AJ695" i="2"/>
  <c r="AL695" i="2"/>
  <c r="AM695" i="2" s="1"/>
  <c r="N696" i="2" s="1"/>
  <c r="P696" i="2" s="1"/>
  <c r="O696" i="2" l="1"/>
  <c r="AF696" i="2"/>
  <c r="Z696" i="2"/>
  <c r="T696" i="2"/>
  <c r="U696" i="2" s="1"/>
  <c r="V696" i="2" s="1"/>
  <c r="Q696" i="2"/>
  <c r="AK696" i="2" l="1"/>
  <c r="AD696" i="2"/>
  <c r="W696" i="2"/>
  <c r="Y696" i="2" s="1"/>
  <c r="AA696" i="2" s="1"/>
  <c r="X696" i="2"/>
  <c r="AG696" i="2"/>
  <c r="AC696" i="2" l="1"/>
  <c r="AE696" i="2"/>
  <c r="AB696" i="2"/>
  <c r="AI696" i="2" s="1"/>
  <c r="AN696" i="2" s="1"/>
  <c r="AH696" i="2"/>
  <c r="I697" i="2" l="1"/>
  <c r="R697" i="2" s="1"/>
  <c r="S697" i="2" s="1"/>
  <c r="AL696" i="2"/>
  <c r="AJ696" i="2"/>
  <c r="AM696" i="2" l="1"/>
  <c r="N697" i="2" s="1"/>
  <c r="T697" i="2"/>
  <c r="Z697" i="2"/>
  <c r="AF697" i="2"/>
  <c r="P697" i="2" l="1"/>
  <c r="O697" i="2"/>
  <c r="Q697" i="2" s="1"/>
  <c r="AK697" i="2" s="1"/>
  <c r="U697" i="2"/>
  <c r="V697" i="2" s="1"/>
  <c r="X697" i="2" l="1"/>
  <c r="W697" i="2"/>
  <c r="AD697" i="2"/>
  <c r="Y697" i="2"/>
  <c r="AC697" i="2" l="1"/>
  <c r="AE697" i="2"/>
  <c r="AA697" i="2"/>
  <c r="AG697" i="2"/>
  <c r="AH697" i="2" l="1"/>
  <c r="AB697" i="2"/>
  <c r="AI697" i="2" s="1"/>
  <c r="AN697" i="2" s="1"/>
  <c r="AJ697" i="2" l="1"/>
  <c r="AL697" i="2"/>
  <c r="AM697" i="2" l="1"/>
  <c r="N698" i="2" s="1"/>
  <c r="I698" i="2"/>
  <c r="R698" i="2" s="1"/>
  <c r="S698" i="2" s="1"/>
  <c r="P698" i="2" l="1"/>
  <c r="O698" i="2"/>
  <c r="Q698" i="2" s="1"/>
  <c r="AF698" i="2"/>
  <c r="T698" i="2"/>
  <c r="Z698" i="2"/>
  <c r="AK698" i="2" l="1"/>
  <c r="AD698" i="2"/>
  <c r="U698" i="2"/>
  <c r="V698" i="2" s="1"/>
  <c r="W698" i="2"/>
  <c r="X698" i="2"/>
  <c r="Y698" i="2" l="1"/>
  <c r="AC698" i="2" l="1"/>
  <c r="AE698" i="2"/>
  <c r="AA698" i="2"/>
  <c r="AG698" i="2"/>
  <c r="AB698" i="2" l="1"/>
  <c r="AI698" i="2" s="1"/>
  <c r="AN698" i="2" s="1"/>
  <c r="AH698" i="2"/>
  <c r="I699" i="2" l="1"/>
  <c r="R699" i="2" s="1"/>
  <c r="S699" i="2" s="1"/>
  <c r="AL698" i="2"/>
  <c r="AJ698" i="2"/>
  <c r="AM698" i="2" l="1"/>
  <c r="N699" i="2" s="1"/>
  <c r="AF699" i="2"/>
  <c r="T699" i="2"/>
  <c r="Z699" i="2"/>
  <c r="O699" i="2" l="1"/>
  <c r="P699" i="2"/>
  <c r="U699" i="2"/>
  <c r="V699" i="2" s="1"/>
  <c r="Q699" i="2" l="1"/>
  <c r="AK699" i="2" l="1"/>
  <c r="AD699" i="2"/>
  <c r="W699" i="2"/>
  <c r="Y699" i="2" s="1"/>
  <c r="AG699" i="2" s="1"/>
  <c r="X699" i="2"/>
  <c r="AA699" i="2" l="1"/>
  <c r="AC699" i="2"/>
  <c r="AE699" i="2" s="1"/>
  <c r="AH699" i="2"/>
  <c r="AB699" i="2"/>
  <c r="AI699" i="2" l="1"/>
  <c r="AN699" i="2" s="1"/>
  <c r="AL699" i="2"/>
  <c r="AJ699" i="2" l="1"/>
  <c r="AM699" i="2"/>
  <c r="N700" i="2" s="1"/>
  <c r="I700" i="2"/>
  <c r="R700" i="2" s="1"/>
  <c r="S700" i="2" s="1"/>
  <c r="P700" i="2" l="1"/>
  <c r="O700" i="2"/>
  <c r="Q700" i="2" s="1"/>
  <c r="Z700" i="2"/>
  <c r="AF700" i="2"/>
  <c r="T700" i="2"/>
  <c r="X700" i="2" l="1"/>
  <c r="AK700" i="2"/>
  <c r="AD700" i="2"/>
  <c r="U700" i="2"/>
  <c r="V700" i="2" s="1"/>
  <c r="W700" i="2"/>
  <c r="Y700" i="2" l="1"/>
  <c r="AC700" i="2" l="1"/>
  <c r="AE700" i="2" s="1"/>
  <c r="AG700" i="2"/>
  <c r="AA700" i="2"/>
  <c r="AB700" i="2" l="1"/>
  <c r="AI700" i="2" s="1"/>
  <c r="AN700" i="2" s="1"/>
  <c r="AH700" i="2"/>
  <c r="I701" i="2" l="1"/>
  <c r="R701" i="2" s="1"/>
  <c r="S701" i="2" s="1"/>
  <c r="AL700" i="2"/>
  <c r="AJ700" i="2"/>
  <c r="AM700" i="2" l="1"/>
  <c r="N701" i="2" s="1"/>
  <c r="AF701" i="2"/>
  <c r="Z701" i="2"/>
  <c r="T701" i="2"/>
  <c r="O701" i="2" l="1"/>
  <c r="P701" i="2"/>
  <c r="U701" i="2"/>
  <c r="V701" i="2" s="1"/>
  <c r="Q701" i="2" l="1"/>
  <c r="AK701" i="2" l="1"/>
  <c r="AD701" i="2"/>
  <c r="W701" i="2"/>
  <c r="Y701" i="2" s="1"/>
  <c r="AA701" i="2" s="1"/>
  <c r="X701" i="2"/>
  <c r="AG701" i="2" l="1"/>
  <c r="AC701" i="2"/>
  <c r="AE701" i="2" s="1"/>
  <c r="AH701" i="2"/>
  <c r="AB701" i="2"/>
  <c r="AI701" i="2" l="1"/>
  <c r="AN701" i="2" s="1"/>
  <c r="AJ701" i="2" l="1"/>
  <c r="I702" i="2"/>
  <c r="R702" i="2" s="1"/>
  <c r="S702" i="2" s="1"/>
  <c r="AL701" i="2"/>
  <c r="AM701" i="2" l="1"/>
  <c r="N702" i="2" s="1"/>
  <c r="AF702" i="2"/>
  <c r="T702" i="2"/>
  <c r="Z702" i="2"/>
  <c r="P702" i="2" l="1"/>
  <c r="O702" i="2"/>
  <c r="Q702" i="2" s="1"/>
  <c r="AK702" i="2" s="1"/>
  <c r="U702" i="2"/>
  <c r="V702" i="2" s="1"/>
  <c r="X702" i="2" l="1"/>
  <c r="W702" i="2"/>
  <c r="AD702" i="2"/>
  <c r="Y702" i="2"/>
  <c r="AC702" i="2" l="1"/>
  <c r="AE702" i="2" s="1"/>
  <c r="AG702" i="2"/>
  <c r="AA702" i="2"/>
  <c r="AB702" i="2" l="1"/>
  <c r="AI702" i="2" s="1"/>
  <c r="AN702" i="2" s="1"/>
  <c r="AH702" i="2"/>
  <c r="I703" i="2" l="1"/>
  <c r="R703" i="2" s="1"/>
  <c r="S703" i="2" s="1"/>
  <c r="AL702" i="2"/>
  <c r="AJ702" i="2"/>
  <c r="AM702" i="2" l="1"/>
  <c r="N703" i="2" s="1"/>
  <c r="AF703" i="2"/>
  <c r="T703" i="2"/>
  <c r="Z703" i="2"/>
  <c r="O703" i="2" l="1"/>
  <c r="P703" i="2"/>
  <c r="U703" i="2"/>
  <c r="V703" i="2" s="1"/>
  <c r="Q703" i="2" l="1"/>
  <c r="AK703" i="2" l="1"/>
  <c r="AD703" i="2"/>
  <c r="X703" i="2"/>
  <c r="W703" i="2"/>
  <c r="Y703" i="2" s="1"/>
  <c r="AC703" i="2" l="1"/>
  <c r="AE703" i="2"/>
  <c r="AG703" i="2"/>
  <c r="AA703" i="2"/>
  <c r="AB703" i="2" s="1"/>
  <c r="AI703" i="2" s="1"/>
  <c r="AN703" i="2" s="1"/>
  <c r="AH703" i="2"/>
  <c r="AJ703" i="2" l="1"/>
  <c r="I704" i="2" l="1"/>
  <c r="R704" i="2" s="1"/>
  <c r="S704" i="2" s="1"/>
  <c r="AL703" i="2"/>
  <c r="AM703" i="2" l="1"/>
  <c r="N704" i="2" s="1"/>
  <c r="AF704" i="2"/>
  <c r="Z704" i="2"/>
  <c r="T704" i="2"/>
  <c r="O704" i="2" l="1"/>
  <c r="P704" i="2"/>
  <c r="U704" i="2"/>
  <c r="V704" i="2" s="1"/>
  <c r="Q704" i="2" l="1"/>
  <c r="AK704" i="2" l="1"/>
  <c r="AD704" i="2"/>
  <c r="W704" i="2"/>
  <c r="Y704" i="2" s="1"/>
  <c r="X704" i="2"/>
  <c r="AG704" i="2" l="1"/>
  <c r="AH704" i="2" s="1"/>
  <c r="AA704" i="2"/>
  <c r="AB704" i="2" s="1"/>
  <c r="AC704" i="2"/>
  <c r="AE704" i="2" s="1"/>
  <c r="AI704" i="2" l="1"/>
  <c r="AJ704" i="2" s="1"/>
  <c r="AN704" i="2" l="1"/>
  <c r="I705" i="2" s="1"/>
  <c r="R705" i="2" s="1"/>
  <c r="S705" i="2" s="1"/>
  <c r="AF705" i="2" s="1"/>
  <c r="AL704" i="2"/>
  <c r="AM704" i="2" s="1"/>
  <c r="N705" i="2" s="1"/>
  <c r="O705" i="2" s="1"/>
  <c r="T705" i="2" l="1"/>
  <c r="Z705" i="2"/>
  <c r="P705" i="2"/>
  <c r="Q705" i="2" s="1"/>
  <c r="AK705" i="2" s="1"/>
  <c r="U705" i="2"/>
  <c r="V705" i="2" s="1"/>
  <c r="X705" i="2" l="1"/>
  <c r="W705" i="2"/>
  <c r="AD705" i="2"/>
  <c r="Y705" i="2"/>
  <c r="AG705" i="2" s="1"/>
  <c r="AA705" i="2" l="1"/>
  <c r="AC705" i="2"/>
  <c r="AE705" i="2" s="1"/>
  <c r="AB705" i="2"/>
  <c r="AH705" i="2"/>
  <c r="AI705" i="2" l="1"/>
  <c r="AN705" i="2" s="1"/>
  <c r="I706" i="2"/>
  <c r="R706" i="2" s="1"/>
  <c r="S706" i="2" s="1"/>
  <c r="AL705" i="2"/>
  <c r="AJ705" i="2"/>
  <c r="AM705" i="2" l="1"/>
  <c r="N706" i="2" s="1"/>
  <c r="T706" i="2"/>
  <c r="Z706" i="2"/>
  <c r="AF706" i="2"/>
  <c r="O706" i="2" l="1"/>
  <c r="P706" i="2"/>
  <c r="U706" i="2"/>
  <c r="V706" i="2" s="1"/>
  <c r="Q706" i="2" l="1"/>
  <c r="AK706" i="2" l="1"/>
  <c r="AD706" i="2"/>
  <c r="X706" i="2"/>
  <c r="W706" i="2"/>
  <c r="Y706" i="2" s="1"/>
  <c r="AA706" i="2" l="1"/>
  <c r="AB706" i="2" s="1"/>
  <c r="AC706" i="2"/>
  <c r="AE706" i="2" s="1"/>
  <c r="AG706" i="2"/>
  <c r="AH706" i="2" s="1"/>
  <c r="AI706" i="2" l="1"/>
  <c r="AL706" i="2" s="1"/>
  <c r="AM706" i="2" s="1"/>
  <c r="N707" i="2" s="1"/>
  <c r="AN706" i="2"/>
  <c r="I707" i="2" s="1"/>
  <c r="R707" i="2" s="1"/>
  <c r="S707" i="2" s="1"/>
  <c r="T707" i="2" s="1"/>
  <c r="AJ706" i="2"/>
  <c r="U707" i="2" l="1"/>
  <c r="V707" i="2" s="1"/>
  <c r="AF707" i="2"/>
  <c r="P707" i="2"/>
  <c r="O707" i="2"/>
  <c r="Z707" i="2"/>
  <c r="Q707" i="2"/>
  <c r="AD707" i="2" l="1"/>
  <c r="AK707" i="2"/>
  <c r="W707" i="2"/>
  <c r="X707" i="2"/>
  <c r="Y707" i="2" l="1"/>
  <c r="AC707" i="2" l="1"/>
  <c r="AE707" i="2"/>
  <c r="AG707" i="2"/>
  <c r="AA707" i="2"/>
  <c r="AB707" i="2" l="1"/>
  <c r="AI707" i="2" s="1"/>
  <c r="AN707" i="2" s="1"/>
  <c r="AH707" i="2"/>
  <c r="I708" i="2" l="1"/>
  <c r="R708" i="2" s="1"/>
  <c r="S708" i="2" s="1"/>
  <c r="AL707" i="2"/>
  <c r="AJ707" i="2"/>
  <c r="AM707" i="2" l="1"/>
  <c r="N708" i="2" s="1"/>
  <c r="T708" i="2"/>
  <c r="Z708" i="2"/>
  <c r="AF708" i="2"/>
  <c r="P708" i="2" l="1"/>
  <c r="O708" i="2"/>
  <c r="Q708" i="2" s="1"/>
  <c r="AD708" i="2" s="1"/>
  <c r="U708" i="2"/>
  <c r="V708" i="2" s="1"/>
  <c r="W708" i="2" l="1"/>
  <c r="Y708" i="2" s="1"/>
  <c r="X708" i="2"/>
  <c r="AK708" i="2"/>
  <c r="AC708" i="2" l="1"/>
  <c r="AE708" i="2" s="1"/>
  <c r="AG708" i="2"/>
  <c r="AA708" i="2"/>
  <c r="AB708" i="2" s="1"/>
  <c r="AH708" i="2"/>
  <c r="AI708" i="2" l="1"/>
  <c r="AN708" i="2" s="1"/>
  <c r="I709" i="2"/>
  <c r="R709" i="2" s="1"/>
  <c r="S709" i="2" s="1"/>
  <c r="AL708" i="2"/>
  <c r="AJ708" i="2"/>
  <c r="AM708" i="2" l="1"/>
  <c r="N709" i="2" s="1"/>
  <c r="AF709" i="2"/>
  <c r="T709" i="2"/>
  <c r="Z709" i="2"/>
  <c r="O709" i="2" l="1"/>
  <c r="P709" i="2"/>
  <c r="U709" i="2"/>
  <c r="V709" i="2" s="1"/>
  <c r="Q709" i="2" l="1"/>
  <c r="AK709" i="2" l="1"/>
  <c r="AD709" i="2"/>
  <c r="W709" i="2"/>
  <c r="Y709" i="2" s="1"/>
  <c r="AG709" i="2" s="1"/>
  <c r="X709" i="2"/>
  <c r="AC709" i="2" l="1"/>
  <c r="AE709" i="2" s="1"/>
  <c r="AA709" i="2"/>
  <c r="AB709" i="2" s="1"/>
  <c r="AH709" i="2"/>
  <c r="AI709" i="2" l="1"/>
  <c r="AN709" i="2" s="1"/>
  <c r="AJ709" i="2" l="1"/>
  <c r="AL709" i="2"/>
  <c r="AM709" i="2" l="1"/>
  <c r="N710" i="2" s="1"/>
  <c r="I710" i="2"/>
  <c r="R710" i="2" s="1"/>
  <c r="S710" i="2" s="1"/>
  <c r="O710" i="2" l="1"/>
  <c r="P710" i="2"/>
  <c r="T710" i="2"/>
  <c r="AF710" i="2"/>
  <c r="Z710" i="2"/>
  <c r="Q710" i="2" l="1"/>
  <c r="X710" i="2" s="1"/>
  <c r="U710" i="2"/>
  <c r="V710" i="2" s="1"/>
  <c r="W710" i="2" l="1"/>
  <c r="AD710" i="2"/>
  <c r="AK710" i="2"/>
  <c r="Y710" i="2"/>
  <c r="AC710" i="2" l="1"/>
  <c r="AE710" i="2"/>
  <c r="AG710" i="2"/>
  <c r="AA710" i="2"/>
  <c r="AB710" i="2" l="1"/>
  <c r="AI710" i="2" s="1"/>
  <c r="AN710" i="2" s="1"/>
  <c r="AH710" i="2"/>
  <c r="I711" i="2" l="1"/>
  <c r="R711" i="2" s="1"/>
  <c r="S711" i="2" s="1"/>
  <c r="AL710" i="2"/>
  <c r="AJ710" i="2"/>
  <c r="AM710" i="2" l="1"/>
  <c r="N711" i="2" s="1"/>
  <c r="Z711" i="2"/>
  <c r="T711" i="2"/>
  <c r="AF711" i="2"/>
  <c r="P711" i="2" l="1"/>
  <c r="O711" i="2"/>
  <c r="Q711" i="2" s="1"/>
  <c r="AK711" i="2" s="1"/>
  <c r="U711" i="2"/>
  <c r="V711" i="2" s="1"/>
  <c r="X711" i="2" l="1"/>
  <c r="W711" i="2"/>
  <c r="Y711" i="2" s="1"/>
  <c r="AD711" i="2"/>
  <c r="AC711" i="2" l="1"/>
  <c r="AE711" i="2" s="1"/>
  <c r="AG711" i="2"/>
  <c r="AA711" i="2"/>
  <c r="AB711" i="2" s="1"/>
  <c r="AH711" i="2"/>
  <c r="AI711" i="2" l="1"/>
  <c r="AN711" i="2" s="1"/>
  <c r="AJ711" i="2"/>
  <c r="AL711" i="2"/>
  <c r="AM711" i="2" l="1"/>
  <c r="N712" i="2" s="1"/>
  <c r="I712" i="2"/>
  <c r="R712" i="2" s="1"/>
  <c r="S712" i="2" s="1"/>
  <c r="P712" i="2" l="1"/>
  <c r="O712" i="2"/>
  <c r="Q712" i="2" s="1"/>
  <c r="AF712" i="2"/>
  <c r="T712" i="2"/>
  <c r="Z712" i="2"/>
  <c r="AK712" i="2" l="1"/>
  <c r="AD712" i="2"/>
  <c r="W712" i="2"/>
  <c r="U712" i="2"/>
  <c r="V712" i="2" s="1"/>
  <c r="X712" i="2"/>
  <c r="Y712" i="2" l="1"/>
  <c r="AC712" i="2" l="1"/>
  <c r="AE712" i="2"/>
  <c r="AG712" i="2"/>
  <c r="AA712" i="2"/>
  <c r="AB712" i="2" l="1"/>
  <c r="AI712" i="2" s="1"/>
  <c r="AN712" i="2" s="1"/>
  <c r="AH712" i="2"/>
  <c r="I713" i="2" l="1"/>
  <c r="R713" i="2" s="1"/>
  <c r="S713" i="2" s="1"/>
  <c r="AL712" i="2"/>
  <c r="AJ712" i="2"/>
  <c r="AM712" i="2" l="1"/>
  <c r="N713" i="2" s="1"/>
  <c r="Z713" i="2"/>
  <c r="T713" i="2"/>
  <c r="AF713" i="2"/>
  <c r="O713" i="2" l="1"/>
  <c r="P713" i="2"/>
  <c r="U713" i="2"/>
  <c r="V713" i="2" s="1"/>
  <c r="Q713" i="2" l="1"/>
  <c r="AK713" i="2" l="1"/>
  <c r="AD713" i="2"/>
  <c r="X713" i="2"/>
  <c r="W713" i="2"/>
  <c r="Y713" i="2" s="1"/>
  <c r="AC713" i="2" l="1"/>
  <c r="AE713" i="2" s="1"/>
  <c r="AG713" i="2"/>
  <c r="AH713" i="2" s="1"/>
  <c r="AA713" i="2"/>
  <c r="AB713" i="2" s="1"/>
  <c r="AI713" i="2" l="1"/>
  <c r="AN713" i="2" s="1"/>
  <c r="I714" i="2"/>
  <c r="R714" i="2" s="1"/>
  <c r="S714" i="2" s="1"/>
  <c r="AL713" i="2"/>
  <c r="AJ713" i="2" l="1"/>
  <c r="AM713" i="2"/>
  <c r="N714" i="2" s="1"/>
  <c r="T714" i="2"/>
  <c r="AF714" i="2"/>
  <c r="Z714" i="2"/>
  <c r="P714" i="2" l="1"/>
  <c r="O714" i="2"/>
  <c r="Q714" i="2" s="1"/>
  <c r="AK714" i="2" s="1"/>
  <c r="U714" i="2"/>
  <c r="V714" i="2" s="1"/>
  <c r="W714" i="2" l="1"/>
  <c r="X714" i="2"/>
  <c r="AD714" i="2"/>
  <c r="Y714" i="2"/>
  <c r="AC714" i="2" l="1"/>
  <c r="AE714" i="2" s="1"/>
  <c r="AG714" i="2"/>
  <c r="AA714" i="2"/>
  <c r="AB714" i="2" l="1"/>
  <c r="AI714" i="2" s="1"/>
  <c r="AN714" i="2" s="1"/>
  <c r="AH714" i="2"/>
  <c r="I715" i="2" l="1"/>
  <c r="R715" i="2" s="1"/>
  <c r="S715" i="2" s="1"/>
  <c r="AL714" i="2"/>
  <c r="AJ714" i="2"/>
  <c r="AM714" i="2" l="1"/>
  <c r="N715" i="2" s="1"/>
  <c r="AF715" i="2"/>
  <c r="Z715" i="2"/>
  <c r="T715" i="2"/>
  <c r="P715" i="2" l="1"/>
  <c r="O715" i="2"/>
  <c r="Q715" i="2" s="1"/>
  <c r="AK715" i="2" s="1"/>
  <c r="U715" i="2"/>
  <c r="V715" i="2" s="1"/>
  <c r="X715" i="2" l="1"/>
  <c r="W715" i="2"/>
  <c r="AD715" i="2"/>
  <c r="Y715" i="2"/>
  <c r="AC715" i="2" l="1"/>
  <c r="AE715" i="2"/>
  <c r="AA715" i="2"/>
  <c r="AG715" i="2"/>
  <c r="AH715" i="2" l="1"/>
  <c r="AB715" i="2"/>
  <c r="AI715" i="2" s="1"/>
  <c r="AN715" i="2" s="1"/>
  <c r="AJ715" i="2" l="1"/>
  <c r="I716" i="2"/>
  <c r="R716" i="2" s="1"/>
  <c r="S716" i="2" s="1"/>
  <c r="AL715" i="2"/>
  <c r="AM715" i="2" l="1"/>
  <c r="N716" i="2" s="1"/>
  <c r="T716" i="2"/>
  <c r="AF716" i="2"/>
  <c r="Z716" i="2"/>
  <c r="O716" i="2" l="1"/>
  <c r="P716" i="2"/>
  <c r="U716" i="2"/>
  <c r="V716" i="2" s="1"/>
  <c r="Q716" i="2" l="1"/>
  <c r="AK716" i="2" l="1"/>
  <c r="AD716" i="2"/>
  <c r="X716" i="2"/>
  <c r="W716" i="2"/>
  <c r="Y716" i="2" s="1"/>
  <c r="AG716" i="2" s="1"/>
  <c r="AC716" i="2" l="1"/>
  <c r="AE716" i="2"/>
  <c r="AA716" i="2"/>
  <c r="AB716" i="2" s="1"/>
  <c r="AI716" i="2" s="1"/>
  <c r="AN716" i="2" s="1"/>
  <c r="AH716" i="2"/>
  <c r="AJ716" i="2" l="1"/>
  <c r="I717" i="2" l="1"/>
  <c r="R717" i="2" s="1"/>
  <c r="S717" i="2" s="1"/>
  <c r="AL716" i="2"/>
  <c r="AM716" i="2" l="1"/>
  <c r="N717" i="2" s="1"/>
  <c r="Z717" i="2"/>
  <c r="AF717" i="2"/>
  <c r="T717" i="2"/>
  <c r="P717" i="2" l="1"/>
  <c r="O717" i="2"/>
  <c r="Q717" i="2" s="1"/>
  <c r="AK717" i="2" s="1"/>
  <c r="U717" i="2"/>
  <c r="V717" i="2" s="1"/>
  <c r="W717" i="2" l="1"/>
  <c r="Y717" i="2" s="1"/>
  <c r="X717" i="2"/>
  <c r="AD717" i="2"/>
  <c r="AC717" i="2" l="1"/>
  <c r="AE717" i="2"/>
  <c r="AG717" i="2"/>
  <c r="AA717" i="2"/>
  <c r="AH717" i="2" l="1"/>
  <c r="AB717" i="2"/>
  <c r="AI717" i="2" s="1"/>
  <c r="AN717" i="2" s="1"/>
  <c r="AJ717" i="2" l="1"/>
  <c r="AL717" i="2"/>
  <c r="AM717" i="2" l="1"/>
  <c r="N718" i="2" s="1"/>
  <c r="I718" i="2"/>
  <c r="R718" i="2" s="1"/>
  <c r="S718" i="2" s="1"/>
  <c r="P718" i="2" l="1"/>
  <c r="O718" i="2"/>
  <c r="Q718" i="2" s="1"/>
  <c r="T718" i="2"/>
  <c r="AF718" i="2"/>
  <c r="Z718" i="2"/>
  <c r="AK718" i="2" l="1"/>
  <c r="AD718" i="2"/>
  <c r="W718" i="2"/>
  <c r="U718" i="2"/>
  <c r="V718" i="2" s="1"/>
  <c r="X718" i="2"/>
  <c r="Y718" i="2" l="1"/>
  <c r="AC718" i="2" l="1"/>
  <c r="AE718" i="2" s="1"/>
  <c r="AG718" i="2"/>
  <c r="AA718" i="2"/>
  <c r="AB718" i="2" l="1"/>
  <c r="AI718" i="2" s="1"/>
  <c r="AN718" i="2" s="1"/>
  <c r="AH718" i="2"/>
  <c r="AJ718" i="2" l="1"/>
  <c r="AL718" i="2"/>
  <c r="AM718" i="2" l="1"/>
  <c r="N719" i="2" s="1"/>
  <c r="I719" i="2"/>
  <c r="R719" i="2" s="1"/>
  <c r="S719" i="2" s="1"/>
  <c r="P719" i="2" l="1"/>
  <c r="O719" i="2"/>
  <c r="T719" i="2"/>
  <c r="Z719" i="2"/>
  <c r="AF719" i="2"/>
  <c r="Q719" i="2" l="1"/>
  <c r="AK719" i="2" s="1"/>
  <c r="U719" i="2"/>
  <c r="V719" i="2" s="1"/>
  <c r="X719" i="2"/>
  <c r="W719" i="2" l="1"/>
  <c r="Y719" i="2" s="1"/>
  <c r="AD719" i="2"/>
  <c r="AA719" i="2" l="1"/>
  <c r="AC719" i="2"/>
  <c r="AE719" i="2" s="1"/>
  <c r="AG719" i="2"/>
  <c r="AB719" i="2"/>
  <c r="AI719" i="2" s="1"/>
  <c r="AN719" i="2" s="1"/>
  <c r="AH719" i="2"/>
  <c r="AJ719" i="2" l="1"/>
  <c r="AL719" i="2"/>
  <c r="AM719" i="2" l="1"/>
  <c r="N720" i="2" s="1"/>
  <c r="I720" i="2"/>
  <c r="R720" i="2" s="1"/>
  <c r="S720" i="2" s="1"/>
  <c r="P720" i="2" l="1"/>
  <c r="O720" i="2"/>
  <c r="T720" i="2"/>
  <c r="Z720" i="2"/>
  <c r="AF720" i="2"/>
  <c r="Q720" i="2" l="1"/>
  <c r="AK720" i="2" s="1"/>
  <c r="U720" i="2"/>
  <c r="V720" i="2" s="1"/>
  <c r="W720" i="2"/>
  <c r="X720" i="2"/>
  <c r="AD720" i="2" l="1"/>
  <c r="Y720" i="2"/>
  <c r="AC720" i="2" l="1"/>
  <c r="AE720" i="2"/>
  <c r="AA720" i="2"/>
  <c r="AG720" i="2"/>
  <c r="AH720" i="2" l="1"/>
  <c r="AB720" i="2"/>
  <c r="AI720" i="2" s="1"/>
  <c r="AN720" i="2" s="1"/>
  <c r="AJ720" i="2" l="1"/>
  <c r="AL720" i="2"/>
  <c r="AM720" i="2" l="1"/>
  <c r="N721" i="2" s="1"/>
  <c r="I721" i="2"/>
  <c r="R721" i="2" s="1"/>
  <c r="S721" i="2" s="1"/>
  <c r="O721" i="2" l="1"/>
  <c r="P721" i="2"/>
  <c r="Q721" i="2" s="1"/>
  <c r="T721" i="2"/>
  <c r="AF721" i="2"/>
  <c r="Z721" i="2"/>
  <c r="AK721" i="2" l="1"/>
  <c r="AD721" i="2"/>
  <c r="W721" i="2"/>
  <c r="U721" i="2"/>
  <c r="V721" i="2" s="1"/>
  <c r="X721" i="2"/>
  <c r="Y721" i="2" l="1"/>
  <c r="AC721" i="2" l="1"/>
  <c r="AE721" i="2"/>
  <c r="AG721" i="2"/>
  <c r="AA721" i="2"/>
  <c r="AB721" i="2" l="1"/>
  <c r="AI721" i="2" s="1"/>
  <c r="AN721" i="2" s="1"/>
  <c r="AH721" i="2"/>
  <c r="I722" i="2" l="1"/>
  <c r="R722" i="2" s="1"/>
  <c r="S722" i="2" s="1"/>
  <c r="AL721" i="2"/>
  <c r="AJ721" i="2"/>
  <c r="AM721" i="2" l="1"/>
  <c r="N722" i="2" s="1"/>
  <c r="T722" i="2"/>
  <c r="AF722" i="2"/>
  <c r="Z722" i="2"/>
  <c r="P722" i="2" l="1"/>
  <c r="O722" i="2"/>
  <c r="U722" i="2"/>
  <c r="V722" i="2" s="1"/>
  <c r="Q722" i="2"/>
  <c r="AD722" i="2" l="1"/>
  <c r="AK722" i="2"/>
  <c r="X722" i="2"/>
  <c r="W722" i="2"/>
  <c r="Y722" i="2" l="1"/>
  <c r="AC722" i="2" l="1"/>
  <c r="AE722" i="2" s="1"/>
  <c r="AG722" i="2"/>
  <c r="AA722" i="2"/>
  <c r="AB722" i="2" l="1"/>
  <c r="AI722" i="2" s="1"/>
  <c r="AN722" i="2" s="1"/>
  <c r="AH722" i="2"/>
  <c r="AJ722" i="2" l="1"/>
  <c r="AL722" i="2"/>
  <c r="AM722" i="2" l="1"/>
  <c r="N723" i="2" s="1"/>
  <c r="I723" i="2"/>
  <c r="R723" i="2" s="1"/>
  <c r="S723" i="2" s="1"/>
  <c r="P723" i="2" l="1"/>
  <c r="O723" i="2"/>
  <c r="AF723" i="2"/>
  <c r="T723" i="2"/>
  <c r="Z723" i="2"/>
  <c r="Q723" i="2"/>
  <c r="AD723" i="2" l="1"/>
  <c r="AK723" i="2"/>
  <c r="X723" i="2"/>
  <c r="W723" i="2"/>
  <c r="U723" i="2"/>
  <c r="V723" i="2" s="1"/>
  <c r="Y723" i="2" l="1"/>
  <c r="AG723" i="2"/>
  <c r="AH723" i="2" s="1"/>
  <c r="AA723" i="2"/>
  <c r="AC723" i="2" l="1"/>
  <c r="AE723" i="2"/>
  <c r="AB723" i="2"/>
  <c r="AI723" i="2" s="1"/>
  <c r="AN723" i="2" s="1"/>
  <c r="AJ723" i="2" l="1"/>
  <c r="AL723" i="2"/>
  <c r="AM723" i="2" l="1"/>
  <c r="N724" i="2" s="1"/>
  <c r="I724" i="2"/>
  <c r="R724" i="2" s="1"/>
  <c r="S724" i="2" s="1"/>
  <c r="P724" i="2" l="1"/>
  <c r="O724" i="2"/>
  <c r="Z724" i="2"/>
  <c r="AF724" i="2"/>
  <c r="T724" i="2"/>
  <c r="Q724" i="2"/>
  <c r="AD724" i="2" l="1"/>
  <c r="AK724" i="2"/>
  <c r="X724" i="2"/>
  <c r="U724" i="2"/>
  <c r="V724" i="2" s="1"/>
  <c r="W724" i="2"/>
  <c r="Y724" i="2" l="1"/>
  <c r="AC724" i="2" l="1"/>
  <c r="AE724" i="2"/>
  <c r="AG724" i="2"/>
  <c r="AH724" i="2" s="1"/>
  <c r="AA724" i="2"/>
  <c r="AB724" i="2" s="1"/>
  <c r="AI724" i="2" s="1"/>
  <c r="AN724" i="2" s="1"/>
  <c r="AL724" i="2" l="1"/>
  <c r="AJ724" i="2"/>
  <c r="AM724" i="2" l="1"/>
  <c r="N725" i="2" s="1"/>
  <c r="P725" i="2" l="1"/>
  <c r="O725" i="2"/>
  <c r="Q725" i="2" s="1"/>
  <c r="I725" i="2"/>
  <c r="R725" i="2" s="1"/>
  <c r="S725" i="2" s="1"/>
  <c r="AF725" i="2" l="1"/>
  <c r="AK725" i="2" s="1"/>
  <c r="T725" i="2"/>
  <c r="X725" i="2" s="1"/>
  <c r="Z725" i="2"/>
  <c r="AD725" i="2" s="1"/>
  <c r="W725" i="2" l="1"/>
  <c r="U725" i="2"/>
  <c r="V725" i="2" s="1"/>
  <c r="Y725" i="2" l="1"/>
  <c r="AC725" i="2" l="1"/>
  <c r="AE725" i="2"/>
  <c r="AA725" i="2"/>
  <c r="AB725" i="2" s="1"/>
  <c r="AG725" i="2"/>
  <c r="AH725" i="2" s="1"/>
  <c r="AI725" i="2" l="1"/>
  <c r="AN725" i="2" s="1"/>
  <c r="AL725" i="2"/>
  <c r="AM725" i="2" l="1"/>
  <c r="N726" i="2" s="1"/>
  <c r="I726" i="2"/>
  <c r="R726" i="2" s="1"/>
  <c r="S726" i="2" s="1"/>
  <c r="AJ725" i="2"/>
  <c r="P726" i="2" l="1"/>
  <c r="O726" i="2"/>
  <c r="Q726" i="2" s="1"/>
  <c r="T726" i="2"/>
  <c r="Z726" i="2"/>
  <c r="AF726" i="2"/>
  <c r="AD726" i="2" l="1"/>
  <c r="X726" i="2"/>
  <c r="AK726" i="2"/>
  <c r="W726" i="2"/>
  <c r="U726" i="2"/>
  <c r="V726" i="2" s="1"/>
  <c r="Y726" i="2" l="1"/>
  <c r="AC726" i="2" l="1"/>
  <c r="AE726" i="2" s="1"/>
  <c r="AI726" i="2" s="1"/>
  <c r="AN726" i="2" s="1"/>
  <c r="AA726" i="2"/>
  <c r="AB726" i="2" s="1"/>
  <c r="AG726" i="2"/>
  <c r="AH726" i="2" s="1"/>
  <c r="AJ726" i="2" l="1"/>
  <c r="AL726" i="2" l="1"/>
  <c r="AM726" i="2" l="1"/>
  <c r="N727" i="2" s="1"/>
  <c r="I727" i="2"/>
  <c r="R727" i="2" s="1"/>
  <c r="S727" i="2" s="1"/>
  <c r="P727" i="2" l="1"/>
  <c r="O727" i="2"/>
  <c r="Q727" i="2" s="1"/>
  <c r="AF727" i="2"/>
  <c r="T727" i="2"/>
  <c r="Z727" i="2"/>
  <c r="AD727" i="2" l="1"/>
  <c r="X727" i="2"/>
  <c r="AK727" i="2"/>
  <c r="U727" i="2"/>
  <c r="V727" i="2" s="1"/>
  <c r="W727" i="2"/>
  <c r="Y727" i="2" l="1"/>
  <c r="AG727" i="2" s="1"/>
  <c r="AH727" i="2" s="1"/>
  <c r="AA727" i="2" l="1"/>
  <c r="AB727" i="2" s="1"/>
  <c r="AC727" i="2"/>
  <c r="AE727" i="2" l="1"/>
  <c r="AI727" i="2" s="1"/>
  <c r="AN727" i="2" l="1"/>
  <c r="I728" i="2" s="1"/>
  <c r="R728" i="2" s="1"/>
  <c r="S728" i="2" s="1"/>
  <c r="T728" i="2" s="1"/>
  <c r="AJ727" i="2"/>
  <c r="AL727" i="2"/>
  <c r="AM727" i="2" s="1"/>
  <c r="N728" i="2" s="1"/>
  <c r="Z728" i="2" l="1"/>
  <c r="AF728" i="2"/>
  <c r="O728" i="2"/>
  <c r="P728" i="2"/>
  <c r="U728" i="2"/>
  <c r="V728" i="2" s="1"/>
  <c r="Q728" i="2" l="1"/>
  <c r="W728" i="2" s="1"/>
  <c r="Y728" i="2" s="1"/>
  <c r="AC728" i="2" l="1"/>
  <c r="AE728" i="2" s="1"/>
  <c r="AD728" i="2"/>
  <c r="AK728" i="2"/>
  <c r="X728" i="2"/>
  <c r="AG728" i="2"/>
  <c r="AH728" i="2" s="1"/>
  <c r="AA728" i="2"/>
  <c r="AB728" i="2" s="1"/>
  <c r="AI728" i="2" l="1"/>
  <c r="AN728" i="2" s="1"/>
  <c r="AL728" i="2" l="1"/>
  <c r="AM728" i="2" s="1"/>
  <c r="N729" i="2" s="1"/>
  <c r="AJ728" i="2"/>
  <c r="P729" i="2" l="1"/>
  <c r="O729" i="2"/>
  <c r="Q729" i="2" s="1"/>
  <c r="I729" i="2"/>
  <c r="R729" i="2" s="1"/>
  <c r="S729" i="2" s="1"/>
  <c r="T729" i="2" l="1"/>
  <c r="X729" i="2" s="1"/>
  <c r="Z729" i="2"/>
  <c r="AD729" i="2" s="1"/>
  <c r="AF729" i="2"/>
  <c r="AK729" i="2" s="1"/>
  <c r="U729" i="2" l="1"/>
  <c r="V729" i="2" s="1"/>
  <c r="W729" i="2"/>
  <c r="Y729" i="2" l="1"/>
  <c r="AC729" i="2" l="1"/>
  <c r="AE729" i="2" s="1"/>
  <c r="AA729" i="2"/>
  <c r="AB729" i="2" s="1"/>
  <c r="AG729" i="2"/>
  <c r="AH729" i="2" s="1"/>
  <c r="AI729" i="2" l="1"/>
  <c r="AN729" i="2" s="1"/>
  <c r="AJ729" i="2" l="1"/>
  <c r="AL729" i="2"/>
  <c r="AM729" i="2"/>
  <c r="N730" i="2" s="1"/>
  <c r="I730" i="2"/>
  <c r="R730" i="2" s="1"/>
  <c r="S730" i="2" s="1"/>
  <c r="P730" i="2" l="1"/>
  <c r="O730" i="2"/>
  <c r="Q730" i="2" s="1"/>
  <c r="AF730" i="2"/>
  <c r="Z730" i="2"/>
  <c r="T730" i="2"/>
  <c r="AD730" i="2" l="1"/>
  <c r="X730" i="2"/>
  <c r="AK730" i="2"/>
  <c r="U730" i="2"/>
  <c r="V730" i="2" s="1"/>
  <c r="W730" i="2"/>
  <c r="Y730" i="2" l="1"/>
  <c r="AC730" i="2" l="1"/>
  <c r="AE730" i="2" s="1"/>
  <c r="AI730" i="2" s="1"/>
  <c r="AN730" i="2" s="1"/>
  <c r="AA730" i="2"/>
  <c r="AB730" i="2" s="1"/>
  <c r="AG730" i="2"/>
  <c r="AH730" i="2" s="1"/>
  <c r="AJ730" i="2" l="1"/>
  <c r="AL730" i="2" l="1"/>
  <c r="AM730" i="2" l="1"/>
  <c r="N731" i="2" s="1"/>
  <c r="I731" i="2"/>
  <c r="R731" i="2" s="1"/>
  <c r="S731" i="2" s="1"/>
  <c r="P731" i="2" l="1"/>
  <c r="O731" i="2"/>
  <c r="Q731" i="2" s="1"/>
  <c r="AF731" i="2"/>
  <c r="T731" i="2"/>
  <c r="Z731" i="2"/>
  <c r="X731" i="2" l="1"/>
  <c r="AD731" i="2"/>
  <c r="AK731" i="2"/>
  <c r="U731" i="2"/>
  <c r="V731" i="2" s="1"/>
  <c r="W731" i="2"/>
  <c r="Y731" i="2" l="1"/>
  <c r="AC731" i="2" l="1"/>
  <c r="AE731" i="2" s="1"/>
  <c r="AG731" i="2"/>
  <c r="AH731" i="2" s="1"/>
  <c r="AA731" i="2"/>
  <c r="AB731" i="2" s="1"/>
  <c r="AI731" i="2" l="1"/>
  <c r="AN731" i="2" s="1"/>
  <c r="AL731" i="2"/>
  <c r="AM731" i="2" l="1"/>
  <c r="N732" i="2" s="1"/>
  <c r="AJ731" i="2"/>
  <c r="O732" i="2" l="1"/>
  <c r="P732" i="2"/>
  <c r="I732" i="2"/>
  <c r="R732" i="2" s="1"/>
  <c r="S732" i="2" s="1"/>
  <c r="Q732" i="2" l="1"/>
  <c r="AF732" i="2"/>
  <c r="Z732" i="2"/>
  <c r="T732" i="2"/>
  <c r="AK732" i="2" l="1"/>
  <c r="X732" i="2"/>
  <c r="AD732" i="2"/>
  <c r="U732" i="2"/>
  <c r="V732" i="2" s="1"/>
  <c r="W732" i="2"/>
  <c r="Y732" i="2" l="1"/>
  <c r="AG732" i="2" s="1"/>
  <c r="AH732" i="2" s="1"/>
  <c r="AA732" i="2"/>
  <c r="AB732" i="2" s="1"/>
  <c r="AC732" i="2" l="1"/>
  <c r="AE732" i="2" s="1"/>
  <c r="AI732" i="2" s="1"/>
  <c r="AN732" i="2" s="1"/>
  <c r="AJ732" i="2" l="1"/>
  <c r="AL732" i="2"/>
  <c r="AM732" i="2" l="1"/>
  <c r="N733" i="2" s="1"/>
  <c r="I733" i="2"/>
  <c r="R733" i="2" s="1"/>
  <c r="S733" i="2" s="1"/>
  <c r="P733" i="2" l="1"/>
  <c r="O733" i="2"/>
  <c r="T733" i="2"/>
  <c r="Z733" i="2"/>
  <c r="AF733" i="2"/>
  <c r="Q733" i="2" l="1"/>
  <c r="X733" i="2" s="1"/>
  <c r="U733" i="2"/>
  <c r="V733" i="2" s="1"/>
  <c r="AD733" i="2" l="1"/>
  <c r="W733" i="2"/>
  <c r="Y733" i="2" s="1"/>
  <c r="AK733" i="2"/>
  <c r="AC733" i="2" l="1"/>
  <c r="AE733" i="2" s="1"/>
  <c r="AG733" i="2"/>
  <c r="AH733" i="2" s="1"/>
  <c r="AA733" i="2"/>
  <c r="AB733" i="2" s="1"/>
  <c r="AI733" i="2"/>
  <c r="AN733" i="2" s="1"/>
  <c r="AL733" i="2"/>
  <c r="AJ733" i="2"/>
  <c r="AM733" i="2" l="1"/>
  <c r="N734" i="2" s="1"/>
  <c r="I734" i="2"/>
  <c r="R734" i="2" s="1"/>
  <c r="S734" i="2" s="1"/>
  <c r="O734" i="2" l="1"/>
  <c r="P734" i="2"/>
  <c r="Z734" i="2"/>
  <c r="AF734" i="2"/>
  <c r="T734" i="2"/>
  <c r="Q734" i="2" l="1"/>
  <c r="W734" i="2" s="1"/>
  <c r="U734" i="2"/>
  <c r="V734" i="2" s="1"/>
  <c r="AD734" i="2" l="1"/>
  <c r="AK734" i="2"/>
  <c r="X734" i="2"/>
  <c r="Y734" i="2"/>
  <c r="AC734" i="2" l="1"/>
  <c r="AE734" i="2"/>
  <c r="AG734" i="2"/>
  <c r="AH734" i="2" s="1"/>
  <c r="AA734" i="2"/>
  <c r="AB734" i="2" s="1"/>
  <c r="AI734" i="2" s="1"/>
  <c r="AN734" i="2" s="1"/>
  <c r="AL734" i="2" l="1"/>
  <c r="AJ734" i="2"/>
  <c r="AM734" i="2" l="1"/>
  <c r="N735" i="2" s="1"/>
  <c r="I735" i="2"/>
  <c r="R735" i="2" s="1"/>
  <c r="S735" i="2" s="1"/>
  <c r="P735" i="2" l="1"/>
  <c r="O735" i="2"/>
  <c r="Q735" i="2" s="1"/>
  <c r="AF735" i="2"/>
  <c r="Z735" i="2"/>
  <c r="T735" i="2"/>
  <c r="U735" i="2" s="1"/>
  <c r="V735" i="2" s="1"/>
  <c r="X735" i="2" l="1"/>
  <c r="AD735" i="2"/>
  <c r="W735" i="2"/>
  <c r="AK735" i="2"/>
  <c r="Y735" i="2"/>
  <c r="AG735" i="2" s="1"/>
  <c r="AH735" i="2" s="1"/>
  <c r="AC735" i="2" l="1"/>
  <c r="AE735" i="2" s="1"/>
  <c r="AI735" i="2" s="1"/>
  <c r="AJ735" i="2" s="1"/>
  <c r="AA735" i="2"/>
  <c r="AB735" i="2" s="1"/>
  <c r="AL735" i="2" l="1"/>
  <c r="AM735" i="2" s="1"/>
  <c r="N736" i="2" s="1"/>
  <c r="AN735" i="2"/>
  <c r="I736" i="2" s="1"/>
  <c r="R736" i="2" s="1"/>
  <c r="S736" i="2" s="1"/>
  <c r="P736" i="2" l="1"/>
  <c r="O736" i="2"/>
  <c r="Q736" i="2" s="1"/>
  <c r="Z736" i="2"/>
  <c r="AF736" i="2"/>
  <c r="T736" i="2"/>
  <c r="U736" i="2" s="1"/>
  <c r="V736" i="2" s="1"/>
  <c r="AK736" i="2" l="1"/>
  <c r="X736" i="2"/>
  <c r="W736" i="2"/>
  <c r="Y736" i="2" s="1"/>
  <c r="AD736" i="2"/>
  <c r="AC736" i="2" l="1"/>
  <c r="AE736" i="2"/>
  <c r="AA736" i="2"/>
  <c r="AB736" i="2" s="1"/>
  <c r="AG736" i="2"/>
  <c r="AH736" i="2" s="1"/>
  <c r="AI736" i="2" l="1"/>
  <c r="AN736" i="2" s="1"/>
  <c r="AL736" i="2"/>
  <c r="AJ736" i="2"/>
  <c r="AM736" i="2" l="1"/>
  <c r="N737" i="2" s="1"/>
  <c r="I737" i="2"/>
  <c r="R737" i="2" s="1"/>
  <c r="S737" i="2" s="1"/>
  <c r="P737" i="2" l="1"/>
  <c r="O737" i="2"/>
  <c r="Q737" i="2" s="1"/>
  <c r="Z737" i="2"/>
  <c r="T737" i="2"/>
  <c r="X737" i="2" s="1"/>
  <c r="AF737" i="2"/>
  <c r="AD737" i="2" l="1"/>
  <c r="AK737" i="2"/>
  <c r="W737" i="2"/>
  <c r="U737" i="2"/>
  <c r="V737" i="2" s="1"/>
  <c r="Y737" i="2" l="1"/>
  <c r="AC737" i="2" l="1"/>
  <c r="AE737" i="2" s="1"/>
  <c r="AG737" i="2"/>
  <c r="AH737" i="2" s="1"/>
  <c r="AA737" i="2"/>
  <c r="AB737" i="2" s="1"/>
  <c r="AI737" i="2" l="1"/>
  <c r="AN737" i="2" s="1"/>
  <c r="AL737" i="2"/>
  <c r="AM737" i="2" l="1"/>
  <c r="N738" i="2" s="1"/>
  <c r="AJ737" i="2"/>
  <c r="I738" i="2"/>
  <c r="R738" i="2" s="1"/>
  <c r="S738" i="2" s="1"/>
  <c r="P738" i="2" l="1"/>
  <c r="O738" i="2"/>
  <c r="AF738" i="2"/>
  <c r="T738" i="2"/>
  <c r="Z738" i="2"/>
  <c r="Q738" i="2"/>
  <c r="AD738" i="2" l="1"/>
  <c r="AK738" i="2"/>
  <c r="X738" i="2"/>
  <c r="U738" i="2"/>
  <c r="V738" i="2" s="1"/>
  <c r="W738" i="2"/>
  <c r="Y738" i="2" l="1"/>
  <c r="AC738" i="2" l="1"/>
  <c r="AE738" i="2" s="1"/>
  <c r="AA738" i="2"/>
  <c r="AB738" i="2" s="1"/>
  <c r="AG738" i="2"/>
  <c r="AH738" i="2" s="1"/>
  <c r="AI738" i="2" l="1"/>
  <c r="AN738" i="2" s="1"/>
  <c r="I739" i="2"/>
  <c r="R739" i="2" s="1"/>
  <c r="S739" i="2" s="1"/>
  <c r="AJ738" i="2" l="1"/>
  <c r="AF739" i="2"/>
  <c r="Z739" i="2"/>
  <c r="T739" i="2"/>
  <c r="AL738" i="2"/>
  <c r="AM738" i="2" l="1"/>
  <c r="N739" i="2" s="1"/>
  <c r="P739" i="2" l="1"/>
  <c r="O739" i="2"/>
  <c r="U739" i="2"/>
  <c r="V739" i="2" s="1"/>
  <c r="Q739" i="2"/>
  <c r="X739" i="2" s="1"/>
  <c r="W739" i="2" l="1"/>
  <c r="AD739" i="2"/>
  <c r="AK739" i="2"/>
  <c r="Y739" i="2"/>
  <c r="AC739" i="2" l="1"/>
  <c r="AE739" i="2"/>
  <c r="AA739" i="2"/>
  <c r="AB739" i="2" s="1"/>
  <c r="AI739" i="2" s="1"/>
  <c r="AN739" i="2" s="1"/>
  <c r="AG739" i="2"/>
  <c r="AH739" i="2" s="1"/>
  <c r="AL739" i="2" l="1"/>
  <c r="AJ739" i="2"/>
  <c r="I740" i="2"/>
  <c r="R740" i="2" s="1"/>
  <c r="S740" i="2" s="1"/>
  <c r="AM739" i="2" l="1"/>
  <c r="N740" i="2" s="1"/>
  <c r="T740" i="2"/>
  <c r="AF740" i="2"/>
  <c r="Z740" i="2"/>
  <c r="P740" i="2" l="1"/>
  <c r="O740" i="2"/>
  <c r="Q740" i="2" s="1"/>
  <c r="AK740" i="2" s="1"/>
  <c r="U740" i="2"/>
  <c r="V740" i="2" s="1"/>
  <c r="W740" i="2" l="1"/>
  <c r="X740" i="2"/>
  <c r="AD740" i="2"/>
  <c r="Y740" i="2"/>
  <c r="AC740" i="2" l="1"/>
  <c r="AE740" i="2" s="1"/>
  <c r="AA740" i="2"/>
  <c r="AB740" i="2" s="1"/>
  <c r="AG740" i="2"/>
  <c r="AI740" i="2" l="1"/>
  <c r="AN740" i="2" s="1"/>
  <c r="AL740" i="2"/>
  <c r="I741" i="2"/>
  <c r="R741" i="2" s="1"/>
  <c r="S741" i="2" s="1"/>
  <c r="AH740" i="2"/>
  <c r="AJ740" i="2" s="1"/>
  <c r="AM740" i="2" l="1"/>
  <c r="N741" i="2" s="1"/>
  <c r="Z741" i="2"/>
  <c r="AF741" i="2"/>
  <c r="T741" i="2"/>
  <c r="O741" i="2" l="1"/>
  <c r="P741" i="2"/>
  <c r="U741" i="2"/>
  <c r="V741" i="2" s="1"/>
  <c r="Q741" i="2" l="1"/>
  <c r="AK741" i="2" l="1"/>
  <c r="AD741" i="2"/>
  <c r="X741" i="2"/>
  <c r="W741" i="2"/>
  <c r="Y741" i="2" s="1"/>
  <c r="AC741" i="2" l="1"/>
  <c r="AE741" i="2" s="1"/>
  <c r="AA741" i="2"/>
  <c r="AB741" i="2" s="1"/>
  <c r="AG741" i="2"/>
  <c r="AH741" i="2" s="1"/>
  <c r="AI741" i="2" l="1"/>
  <c r="AN741" i="2" s="1"/>
  <c r="I742" i="2"/>
  <c r="R742" i="2" s="1"/>
  <c r="S742" i="2" s="1"/>
  <c r="Z742" i="2" l="1"/>
  <c r="T742" i="2"/>
  <c r="AF742" i="2"/>
  <c r="AL741" i="2"/>
  <c r="AJ741" i="2"/>
  <c r="AM741" i="2" l="1"/>
  <c r="N742" i="2" s="1"/>
  <c r="U742" i="2" l="1"/>
  <c r="V742" i="2" s="1"/>
  <c r="O742" i="2"/>
  <c r="P742" i="2"/>
  <c r="Q742" i="2" l="1"/>
  <c r="AD742" i="2" s="1"/>
  <c r="AK742" i="2" l="1"/>
  <c r="X742" i="2"/>
  <c r="W742" i="2"/>
  <c r="Y742" i="2" s="1"/>
  <c r="AC742" i="2" s="1"/>
  <c r="AE742" i="2" s="1"/>
  <c r="AA742" i="2" l="1"/>
  <c r="AB742" i="2" s="1"/>
  <c r="AI742" i="2" s="1"/>
  <c r="AN742" i="2" s="1"/>
  <c r="AG742" i="2"/>
  <c r="AH742" i="2"/>
  <c r="I743" i="2" l="1"/>
  <c r="R743" i="2" s="1"/>
  <c r="S743" i="2" s="1"/>
  <c r="AF743" i="2" l="1"/>
  <c r="Z743" i="2"/>
  <c r="T743" i="2"/>
  <c r="AL742" i="2"/>
  <c r="AJ742" i="2"/>
  <c r="AM742" i="2" l="1"/>
  <c r="N743" i="2" s="1"/>
  <c r="P743" i="2" l="1"/>
  <c r="U743" i="2"/>
  <c r="V743" i="2" s="1"/>
  <c r="O743" i="2"/>
  <c r="Q743" i="2" s="1"/>
  <c r="AD743" i="2" s="1"/>
  <c r="AK743" i="2" l="1"/>
  <c r="X743" i="2"/>
  <c r="W743" i="2"/>
  <c r="Y743" i="2" s="1"/>
  <c r="AC743" i="2" l="1"/>
  <c r="AE743" i="2"/>
  <c r="AG743" i="2"/>
  <c r="AH743" i="2" s="1"/>
  <c r="AA743" i="2"/>
  <c r="AB743" i="2" s="1"/>
  <c r="AI743" i="2" s="1"/>
  <c r="AN743" i="2" s="1"/>
  <c r="I744" i="2" l="1"/>
  <c r="R744" i="2" s="1"/>
  <c r="S744" i="2" s="1"/>
  <c r="AJ743" i="2"/>
  <c r="T744" i="2" l="1"/>
  <c r="AF744" i="2"/>
  <c r="Z744" i="2"/>
  <c r="AL743" i="2"/>
  <c r="AM743" i="2" l="1"/>
  <c r="N744" i="2" s="1"/>
  <c r="O744" i="2" l="1"/>
  <c r="P744" i="2"/>
  <c r="U744" i="2"/>
  <c r="V744" i="2" s="1"/>
  <c r="Q744" i="2" l="1"/>
  <c r="AD744" i="2" s="1"/>
  <c r="AK744" i="2" l="1"/>
  <c r="W744" i="2"/>
  <c r="Y744" i="2" s="1"/>
  <c r="X744" i="2"/>
  <c r="AC744" i="2" l="1"/>
  <c r="AE744" i="2"/>
  <c r="AG744" i="2"/>
  <c r="AH744" i="2" s="1"/>
  <c r="AA744" i="2"/>
  <c r="AB744" i="2" s="1"/>
  <c r="AI744" i="2" s="1"/>
  <c r="AN744" i="2" s="1"/>
  <c r="I745" i="2" s="1"/>
  <c r="R745" i="2" s="1"/>
  <c r="S745" i="2" s="1"/>
  <c r="T745" i="2" l="1"/>
  <c r="AF745" i="2"/>
  <c r="Z745" i="2"/>
  <c r="AL744" i="2"/>
  <c r="AJ744" i="2"/>
  <c r="AM744" i="2" l="1"/>
  <c r="N745" i="2" s="1"/>
  <c r="P745" i="2" l="1"/>
  <c r="U745" i="2"/>
  <c r="V745" i="2" s="1"/>
  <c r="O745" i="2"/>
  <c r="Q745" i="2" s="1"/>
  <c r="AD745" i="2" s="1"/>
  <c r="X745" i="2" l="1"/>
  <c r="W745" i="2"/>
  <c r="Y745" i="2" s="1"/>
  <c r="AK745" i="2"/>
  <c r="AC745" i="2" l="1"/>
  <c r="AE745" i="2" s="1"/>
  <c r="AG745" i="2"/>
  <c r="AH745" i="2" s="1"/>
  <c r="AA745" i="2"/>
  <c r="AB745" i="2" s="1"/>
  <c r="AI745" i="2" l="1"/>
  <c r="AN745" i="2" s="1"/>
  <c r="I746" i="2" s="1"/>
  <c r="R746" i="2" s="1"/>
  <c r="S746" i="2" s="1"/>
  <c r="AJ745" i="2"/>
  <c r="AL745" i="2"/>
  <c r="AM745" i="2" l="1"/>
  <c r="N746" i="2" s="1"/>
  <c r="AF746" i="2"/>
  <c r="Z746" i="2"/>
  <c r="T746" i="2"/>
  <c r="O746" i="2" l="1"/>
  <c r="P746" i="2"/>
  <c r="U746" i="2"/>
  <c r="V746" i="2" s="1"/>
  <c r="Q746" i="2" l="1"/>
  <c r="AK746" i="2" s="1"/>
  <c r="AD746" i="2" l="1"/>
  <c r="X746" i="2"/>
  <c r="W746" i="2"/>
  <c r="Y746" i="2" s="1"/>
  <c r="AG746" i="2" l="1"/>
  <c r="AH746" i="2" s="1"/>
  <c r="AA746" i="2"/>
  <c r="AB746" i="2" s="1"/>
  <c r="AC746" i="2"/>
  <c r="AE746" i="2" s="1"/>
  <c r="AI746" i="2" l="1"/>
  <c r="AN746" i="2" l="1"/>
  <c r="I747" i="2" s="1"/>
  <c r="R747" i="2" s="1"/>
  <c r="S747" i="2" s="1"/>
  <c r="AJ746" i="2"/>
  <c r="AL746" i="2"/>
  <c r="AM746" i="2" s="1"/>
  <c r="N747" i="2" s="1"/>
  <c r="O747" i="2" s="1"/>
  <c r="P747" i="2" l="1"/>
  <c r="T747" i="2"/>
  <c r="U747" i="2" s="1"/>
  <c r="V747" i="2" s="1"/>
  <c r="Z747" i="2"/>
  <c r="AF747" i="2"/>
  <c r="Q747" i="2"/>
  <c r="AK747" i="2" l="1"/>
  <c r="AD747" i="2"/>
  <c r="X747" i="2"/>
  <c r="W747" i="2"/>
  <c r="Y747" i="2" s="1"/>
  <c r="AC747" i="2" l="1"/>
  <c r="AE747" i="2" s="1"/>
  <c r="AI747" i="2" s="1"/>
  <c r="AN747" i="2" s="1"/>
  <c r="AG747" i="2"/>
  <c r="AH747" i="2" s="1"/>
  <c r="AA747" i="2"/>
  <c r="AB747" i="2" s="1"/>
  <c r="AJ747" i="2" l="1"/>
  <c r="AL747" i="2"/>
  <c r="AM747" i="2" l="1"/>
  <c r="N748" i="2" s="1"/>
  <c r="I748" i="2"/>
  <c r="R748" i="2" s="1"/>
  <c r="S748" i="2" s="1"/>
  <c r="P748" i="2" l="1"/>
  <c r="O748" i="2"/>
  <c r="Q748" i="2" s="1"/>
  <c r="Z748" i="2"/>
  <c r="T748" i="2"/>
  <c r="AF748" i="2"/>
  <c r="AK748" i="2" s="1"/>
  <c r="AD748" i="2" l="1"/>
  <c r="U748" i="2"/>
  <c r="V748" i="2" s="1"/>
  <c r="W748" i="2"/>
  <c r="X748" i="2"/>
  <c r="Y748" i="2" l="1"/>
  <c r="AC748" i="2" l="1"/>
  <c r="AE748" i="2"/>
  <c r="AG748" i="2"/>
  <c r="AA748" i="2"/>
  <c r="AB748" i="2" l="1"/>
  <c r="AI748" i="2" s="1"/>
  <c r="AN748" i="2" s="1"/>
  <c r="AH748" i="2"/>
  <c r="AL748" i="2" l="1"/>
  <c r="I749" i="2"/>
  <c r="R749" i="2" s="1"/>
  <c r="S749" i="2" s="1"/>
  <c r="AJ748" i="2"/>
  <c r="AM748" i="2" l="1"/>
  <c r="N749" i="2" s="1"/>
  <c r="T749" i="2"/>
  <c r="Z749" i="2"/>
  <c r="AF749" i="2"/>
  <c r="O749" i="2" l="1"/>
  <c r="P749" i="2"/>
  <c r="U749" i="2"/>
  <c r="V749" i="2" s="1"/>
  <c r="Q749" i="2" l="1"/>
  <c r="AD749" i="2" l="1"/>
  <c r="AK749" i="2"/>
  <c r="X749" i="2"/>
  <c r="W749" i="2"/>
  <c r="Y749" i="2" s="1"/>
  <c r="AC749" i="2" l="1"/>
  <c r="AE749" i="2" s="1"/>
  <c r="AI749" i="2" s="1"/>
  <c r="AN749" i="2" s="1"/>
  <c r="AA749" i="2"/>
  <c r="AB749" i="2" s="1"/>
  <c r="AG749" i="2"/>
  <c r="AH749" i="2" s="1"/>
  <c r="AJ749" i="2" l="1"/>
  <c r="AL749" i="2"/>
  <c r="AM749" i="2" l="1"/>
  <c r="N750" i="2" s="1"/>
  <c r="I750" i="2"/>
  <c r="R750" i="2" s="1"/>
  <c r="S750" i="2" s="1"/>
  <c r="P750" i="2" l="1"/>
  <c r="O750" i="2"/>
  <c r="Q750" i="2" s="1"/>
  <c r="AF750" i="2"/>
  <c r="T750" i="2"/>
  <c r="Z750" i="2"/>
  <c r="AK750" i="2" l="1"/>
  <c r="AD750" i="2"/>
  <c r="U750" i="2"/>
  <c r="V750" i="2" s="1"/>
  <c r="W750" i="2"/>
  <c r="X750" i="2"/>
  <c r="Y750" i="2" l="1"/>
  <c r="AC750" i="2" l="1"/>
  <c r="AE750" i="2"/>
  <c r="AG750" i="2"/>
  <c r="AA750" i="2"/>
  <c r="AB750" i="2" l="1"/>
  <c r="AI750" i="2" s="1"/>
  <c r="AN750" i="2" s="1"/>
  <c r="AH750" i="2"/>
  <c r="I751" i="2" l="1"/>
  <c r="R751" i="2" s="1"/>
  <c r="S751" i="2" s="1"/>
  <c r="AL750" i="2"/>
  <c r="AJ750" i="2"/>
  <c r="AM750" i="2" l="1"/>
  <c r="N751" i="2" s="1"/>
  <c r="T751" i="2"/>
  <c r="AF751" i="2"/>
  <c r="Z751" i="2"/>
  <c r="O751" i="2" l="1"/>
  <c r="P751" i="2"/>
  <c r="U751" i="2"/>
  <c r="V751" i="2" s="1"/>
  <c r="Q751" i="2" l="1"/>
  <c r="AK751" i="2" s="1"/>
  <c r="W751" i="2" l="1"/>
  <c r="Y751" i="2" s="1"/>
  <c r="AD751" i="2"/>
  <c r="X751" i="2"/>
  <c r="AC751" i="2"/>
  <c r="AE751" i="2" s="1"/>
  <c r="AG751" i="2"/>
  <c r="AH751" i="2" s="1"/>
  <c r="AA751" i="2"/>
  <c r="AB751" i="2" s="1"/>
  <c r="AI751" i="2" l="1"/>
  <c r="AN751" i="2" s="1"/>
  <c r="I752" i="2"/>
  <c r="R752" i="2" s="1"/>
  <c r="S752" i="2" s="1"/>
  <c r="AL751" i="2"/>
  <c r="AJ751" i="2"/>
  <c r="AM751" i="2" l="1"/>
  <c r="N752" i="2" s="1"/>
  <c r="AF752" i="2"/>
  <c r="T752" i="2"/>
  <c r="Z752" i="2"/>
  <c r="P752" i="2" l="1"/>
  <c r="O752" i="2"/>
  <c r="Q752" i="2" s="1"/>
  <c r="AK752" i="2" s="1"/>
  <c r="U752" i="2"/>
  <c r="V752" i="2" s="1"/>
  <c r="X752" i="2" l="1"/>
  <c r="W752" i="2"/>
  <c r="Y752" i="2" s="1"/>
  <c r="AD752" i="2"/>
  <c r="AC752" i="2" l="1"/>
  <c r="AE752" i="2" s="1"/>
  <c r="AA752" i="2"/>
  <c r="AG752" i="2"/>
  <c r="AH752" i="2" l="1"/>
  <c r="AB752" i="2"/>
  <c r="AI752" i="2" s="1"/>
  <c r="AN752" i="2" s="1"/>
  <c r="I753" i="2" l="1"/>
  <c r="R753" i="2" s="1"/>
  <c r="S753" i="2" s="1"/>
  <c r="AJ752" i="2"/>
  <c r="Z753" i="2" l="1"/>
  <c r="T753" i="2"/>
  <c r="AF753" i="2"/>
  <c r="AL752" i="2"/>
  <c r="AM752" i="2" l="1"/>
  <c r="N753" i="2" s="1"/>
  <c r="P753" i="2" l="1"/>
  <c r="O753" i="2"/>
  <c r="Q753" i="2" s="1"/>
  <c r="AK753" i="2" s="1"/>
  <c r="U753" i="2"/>
  <c r="V753" i="2" s="1"/>
  <c r="X753" i="2" l="1"/>
  <c r="AD753" i="2"/>
  <c r="W753" i="2"/>
  <c r="Y753" i="2"/>
  <c r="AC753" i="2" l="1"/>
  <c r="AE753" i="2" s="1"/>
  <c r="AA753" i="2"/>
  <c r="AB753" i="2" s="1"/>
  <c r="AG753" i="2"/>
  <c r="AH753" i="2" s="1"/>
  <c r="AI753" i="2" l="1"/>
  <c r="AN753" i="2"/>
  <c r="AJ753" i="2"/>
  <c r="I754" i="2"/>
  <c r="R754" i="2" s="1"/>
  <c r="S754" i="2" s="1"/>
  <c r="AL753" i="2"/>
  <c r="AM753" i="2" l="1"/>
  <c r="N754" i="2" s="1"/>
  <c r="Z754" i="2"/>
  <c r="T754" i="2"/>
  <c r="AF754" i="2"/>
  <c r="P754" i="2" l="1"/>
  <c r="O754" i="2"/>
  <c r="Q754" i="2" s="1"/>
  <c r="AD754" i="2" s="1"/>
  <c r="U754" i="2"/>
  <c r="V754" i="2" s="1"/>
  <c r="W754" i="2" l="1"/>
  <c r="X754" i="2"/>
  <c r="AK754" i="2"/>
  <c r="Y754" i="2"/>
  <c r="AC754" i="2" l="1"/>
  <c r="AE754" i="2" s="1"/>
  <c r="AG754" i="2"/>
  <c r="AA754" i="2"/>
  <c r="AB754" i="2" l="1"/>
  <c r="AI754" i="2" s="1"/>
  <c r="AN754" i="2" s="1"/>
  <c r="AH754" i="2"/>
  <c r="AJ754" i="2" l="1"/>
  <c r="I755" i="2"/>
  <c r="R755" i="2" s="1"/>
  <c r="S755" i="2" s="1"/>
  <c r="AL754" i="2"/>
  <c r="AM754" i="2" l="1"/>
  <c r="N755" i="2" s="1"/>
  <c r="AF755" i="2"/>
  <c r="Z755" i="2"/>
  <c r="T755" i="2"/>
  <c r="P755" i="2" l="1"/>
  <c r="O755" i="2"/>
  <c r="Q755" i="2" s="1"/>
  <c r="AD755" i="2" s="1"/>
  <c r="U755" i="2"/>
  <c r="V755" i="2" s="1"/>
  <c r="W755" i="2" l="1"/>
  <c r="X755" i="2"/>
  <c r="AK755" i="2"/>
  <c r="Y755" i="2"/>
  <c r="AG755" i="2" s="1"/>
  <c r="AH755" i="2" s="1"/>
  <c r="AA755" i="2" l="1"/>
  <c r="AC755" i="2"/>
  <c r="AE755" i="2" s="1"/>
  <c r="AB755" i="2"/>
  <c r="AI755" i="2" l="1"/>
  <c r="AN755" i="2" s="1"/>
  <c r="AJ755" i="2" l="1"/>
  <c r="I756" i="2"/>
  <c r="R756" i="2" s="1"/>
  <c r="S756" i="2" s="1"/>
  <c r="AL755" i="2"/>
  <c r="AM755" i="2" l="1"/>
  <c r="N756" i="2" s="1"/>
  <c r="AF756" i="2"/>
  <c r="T756" i="2"/>
  <c r="Z756" i="2"/>
  <c r="O756" i="2" l="1"/>
  <c r="P756" i="2"/>
  <c r="U756" i="2"/>
  <c r="V756" i="2" s="1"/>
  <c r="Q756" i="2" l="1"/>
  <c r="X756" i="2" s="1"/>
  <c r="AK756" i="2" l="1"/>
  <c r="AD756" i="2"/>
  <c r="W756" i="2"/>
  <c r="Y756" i="2" s="1"/>
  <c r="AC756" i="2" l="1"/>
  <c r="AE756" i="2" s="1"/>
  <c r="AI756" i="2" s="1"/>
  <c r="AN756" i="2" s="1"/>
  <c r="AA756" i="2"/>
  <c r="AB756" i="2" s="1"/>
  <c r="AG756" i="2"/>
  <c r="AH756" i="2" s="1"/>
  <c r="AJ756" i="2" l="1"/>
  <c r="I757" i="2"/>
  <c r="R757" i="2" s="1"/>
  <c r="S757" i="2" s="1"/>
  <c r="AL756" i="2"/>
  <c r="AM756" i="2" l="1"/>
  <c r="N757" i="2" s="1"/>
  <c r="AF757" i="2"/>
  <c r="T757" i="2"/>
  <c r="Z757" i="2"/>
  <c r="O757" i="2" l="1"/>
  <c r="P757" i="2"/>
  <c r="U757" i="2"/>
  <c r="V757" i="2" s="1"/>
  <c r="Q757" i="2" l="1"/>
  <c r="AD757" i="2" l="1"/>
  <c r="X757" i="2"/>
  <c r="W757" i="2"/>
  <c r="Y757" i="2" s="1"/>
  <c r="AC757" i="2" s="1"/>
  <c r="AK757" i="2"/>
  <c r="AG757" i="2"/>
  <c r="AH757" i="2" s="1"/>
  <c r="AA757" i="2" l="1"/>
  <c r="AB757" i="2" s="1"/>
  <c r="AE757" i="2"/>
  <c r="AI757" i="2" s="1"/>
  <c r="AN757" i="2" s="1"/>
  <c r="AJ757" i="2" l="1"/>
  <c r="I758" i="2"/>
  <c r="R758" i="2" s="1"/>
  <c r="S758" i="2" s="1"/>
  <c r="AL757" i="2"/>
  <c r="AM757" i="2" l="1"/>
  <c r="N758" i="2" s="1"/>
  <c r="T758" i="2"/>
  <c r="Z758" i="2"/>
  <c r="AF758" i="2"/>
  <c r="O758" i="2" l="1"/>
  <c r="P758" i="2"/>
  <c r="U758" i="2"/>
  <c r="V758" i="2" s="1"/>
  <c r="Q758" i="2" l="1"/>
  <c r="AD758" i="2" l="1"/>
  <c r="AK758" i="2"/>
  <c r="W758" i="2"/>
  <c r="Y758" i="2" s="1"/>
  <c r="AA758" i="2" s="1"/>
  <c r="X758" i="2"/>
  <c r="AG758" i="2"/>
  <c r="AC758" i="2" l="1"/>
  <c r="AE758" i="2" s="1"/>
  <c r="AH758" i="2"/>
  <c r="AB758" i="2"/>
  <c r="AI758" i="2" l="1"/>
  <c r="AN758" i="2" s="1"/>
  <c r="I759" i="2"/>
  <c r="R759" i="2" s="1"/>
  <c r="S759" i="2" s="1"/>
  <c r="AJ758" i="2"/>
  <c r="Z759" i="2" l="1"/>
  <c r="AF759" i="2"/>
  <c r="T759" i="2"/>
  <c r="AL758" i="2"/>
  <c r="AM758" i="2" l="1"/>
  <c r="N759" i="2" s="1"/>
  <c r="P759" i="2" l="1"/>
  <c r="U759" i="2"/>
  <c r="V759" i="2" s="1"/>
  <c r="O759" i="2"/>
  <c r="Q759" i="2" s="1"/>
  <c r="AD759" i="2" s="1"/>
  <c r="X759" i="2" l="1"/>
  <c r="W759" i="2"/>
  <c r="Y759" i="2" s="1"/>
  <c r="AA759" i="2" s="1"/>
  <c r="AK759" i="2"/>
  <c r="AG759" i="2" l="1"/>
  <c r="AC759" i="2"/>
  <c r="AE759" i="2" s="1"/>
  <c r="AH759" i="2"/>
  <c r="AB759" i="2"/>
  <c r="AI759" i="2" l="1"/>
  <c r="AN759" i="2" s="1"/>
  <c r="I760" i="2"/>
  <c r="R760" i="2" s="1"/>
  <c r="S760" i="2" s="1"/>
  <c r="AF760" i="2" l="1"/>
  <c r="Z760" i="2"/>
  <c r="T760" i="2"/>
  <c r="AJ759" i="2"/>
  <c r="AL759" i="2"/>
  <c r="AM759" i="2" l="1"/>
  <c r="N760" i="2" s="1"/>
  <c r="P760" i="2" l="1"/>
  <c r="U760" i="2"/>
  <c r="V760" i="2" s="1"/>
  <c r="O760" i="2"/>
  <c r="Q760" i="2" s="1"/>
  <c r="AD760" i="2" s="1"/>
  <c r="X760" i="2" l="1"/>
  <c r="W760" i="2"/>
  <c r="AK760" i="2"/>
  <c r="Y760" i="2"/>
  <c r="AC760" i="2" l="1"/>
  <c r="AE760" i="2" s="1"/>
  <c r="AI760" i="2" s="1"/>
  <c r="AA760" i="2"/>
  <c r="AB760" i="2" s="1"/>
  <c r="AG760" i="2"/>
  <c r="AH760" i="2" s="1"/>
  <c r="AN760" i="2" l="1"/>
  <c r="AJ760" i="2"/>
  <c r="I761" i="2"/>
  <c r="R761" i="2" s="1"/>
  <c r="S761" i="2" s="1"/>
  <c r="AL760" i="2"/>
  <c r="AM760" i="2" l="1"/>
  <c r="N761" i="2" s="1"/>
  <c r="T761" i="2"/>
  <c r="AF761" i="2"/>
  <c r="Z761" i="2"/>
  <c r="O761" i="2" l="1"/>
  <c r="P761" i="2"/>
  <c r="U761" i="2"/>
  <c r="V761" i="2" s="1"/>
  <c r="Q761" i="2" l="1"/>
  <c r="AK761" i="2" l="1"/>
  <c r="X761" i="2"/>
  <c r="AD761" i="2"/>
  <c r="W761" i="2"/>
  <c r="Y761" i="2" s="1"/>
  <c r="AG761" i="2" l="1"/>
  <c r="AH761" i="2" s="1"/>
  <c r="AA761" i="2"/>
  <c r="AB761" i="2" s="1"/>
  <c r="AC761" i="2"/>
  <c r="AE761" i="2" s="1"/>
  <c r="AI761" i="2" l="1"/>
  <c r="AJ761" i="2" l="1"/>
  <c r="AN761" i="2"/>
  <c r="I762" i="2" s="1"/>
  <c r="R762" i="2" s="1"/>
  <c r="S762" i="2" s="1"/>
  <c r="AL761" i="2"/>
  <c r="AM761" i="2" s="1"/>
  <c r="N762" i="2" s="1"/>
  <c r="O762" i="2" s="1"/>
  <c r="P762" i="2" l="1"/>
  <c r="T762" i="2"/>
  <c r="U762" i="2" s="1"/>
  <c r="V762" i="2" s="1"/>
  <c r="AF762" i="2"/>
  <c r="Z762" i="2"/>
  <c r="Q762" i="2"/>
  <c r="AK762" i="2" l="1"/>
  <c r="AD762" i="2"/>
  <c r="W762" i="2"/>
  <c r="Y762" i="2" s="1"/>
  <c r="AA762" i="2" s="1"/>
  <c r="X762" i="2"/>
  <c r="AC762" i="2" l="1"/>
  <c r="AE762" i="2"/>
  <c r="AG762" i="2"/>
  <c r="AH762" i="2" s="1"/>
  <c r="AB762" i="2"/>
  <c r="AI762" i="2" l="1"/>
  <c r="AN762" i="2" s="1"/>
  <c r="I763" i="2"/>
  <c r="R763" i="2" s="1"/>
  <c r="S763" i="2" s="1"/>
  <c r="AJ762" i="2" l="1"/>
  <c r="AF763" i="2"/>
  <c r="T763" i="2"/>
  <c r="Z763" i="2"/>
  <c r="AL762" i="2"/>
  <c r="AM762" i="2" l="1"/>
  <c r="N763" i="2" s="1"/>
  <c r="P763" i="2" l="1"/>
  <c r="U763" i="2"/>
  <c r="V763" i="2" s="1"/>
  <c r="O763" i="2"/>
  <c r="Q763" i="2" s="1"/>
  <c r="AD763" i="2" s="1"/>
  <c r="X763" i="2" l="1"/>
  <c r="W763" i="2"/>
  <c r="AK763" i="2"/>
  <c r="Y763" i="2"/>
  <c r="AC763" i="2" l="1"/>
  <c r="AE763" i="2" s="1"/>
  <c r="AG763" i="2"/>
  <c r="AA763" i="2"/>
  <c r="AB763" i="2" l="1"/>
  <c r="AI763" i="2" s="1"/>
  <c r="AN763" i="2" s="1"/>
  <c r="AH763" i="2"/>
  <c r="I764" i="2" l="1"/>
  <c r="R764" i="2" s="1"/>
  <c r="S764" i="2" s="1"/>
  <c r="T764" i="2" l="1"/>
  <c r="Z764" i="2"/>
  <c r="AF764" i="2"/>
  <c r="AL763" i="2"/>
  <c r="AJ763" i="2"/>
  <c r="AM763" i="2" l="1"/>
  <c r="N764" i="2" s="1"/>
  <c r="O764" i="2" l="1"/>
  <c r="U764" i="2"/>
  <c r="V764" i="2" s="1"/>
  <c r="P764" i="2"/>
  <c r="Q764" i="2" l="1"/>
  <c r="W764" i="2" s="1"/>
  <c r="Y764" i="2" s="1"/>
  <c r="AK764" i="2" l="1"/>
  <c r="AD764" i="2"/>
  <c r="X764" i="2"/>
  <c r="AC764" i="2"/>
  <c r="AE764" i="2" s="1"/>
  <c r="AG764" i="2"/>
  <c r="AH764" i="2" s="1"/>
  <c r="AA764" i="2"/>
  <c r="AB764" i="2" s="1"/>
  <c r="AI764" i="2" l="1"/>
  <c r="AJ764" i="2" s="1"/>
  <c r="AL764" i="2"/>
  <c r="AN764" i="2"/>
  <c r="I765" i="2" s="1"/>
  <c r="R765" i="2" s="1"/>
  <c r="S765" i="2" s="1"/>
  <c r="Z765" i="2" s="1"/>
  <c r="AM764" i="2" l="1"/>
  <c r="N765" i="2" s="1"/>
  <c r="T765" i="2"/>
  <c r="AF765" i="2"/>
  <c r="P765" i="2" l="1"/>
  <c r="O765" i="2"/>
  <c r="Q765" i="2" s="1"/>
  <c r="W765" i="2" s="1"/>
  <c r="Y765" i="2" s="1"/>
  <c r="U765" i="2"/>
  <c r="V765" i="2" s="1"/>
  <c r="AC765" i="2" l="1"/>
  <c r="AE765" i="2"/>
  <c r="AD765" i="2"/>
  <c r="AK765" i="2"/>
  <c r="X765" i="2"/>
  <c r="AA765" i="2"/>
  <c r="AG765" i="2"/>
  <c r="AH765" i="2" l="1"/>
  <c r="AB765" i="2"/>
  <c r="AI765" i="2" s="1"/>
  <c r="AN765" i="2" s="1"/>
  <c r="I766" i="2" l="1"/>
  <c r="R766" i="2" s="1"/>
  <c r="S766" i="2" s="1"/>
  <c r="AJ765" i="2"/>
  <c r="AF766" i="2" l="1"/>
  <c r="Z766" i="2"/>
  <c r="T766" i="2"/>
  <c r="AL765" i="2"/>
  <c r="AM765" i="2" l="1"/>
  <c r="N766" i="2" s="1"/>
  <c r="O766" i="2" l="1"/>
  <c r="P766" i="2"/>
  <c r="U766" i="2"/>
  <c r="V766" i="2" s="1"/>
  <c r="Q766" i="2" l="1"/>
  <c r="AK766" i="2" l="1"/>
  <c r="AD766" i="2"/>
  <c r="X766" i="2"/>
  <c r="W766" i="2"/>
  <c r="Y766" i="2" s="1"/>
  <c r="AC766" i="2" l="1"/>
  <c r="AE766" i="2" s="1"/>
  <c r="AA766" i="2"/>
  <c r="AB766" i="2" s="1"/>
  <c r="AG766" i="2"/>
  <c r="AH766" i="2" s="1"/>
  <c r="AI766" i="2" l="1"/>
  <c r="AN766" i="2" s="1"/>
  <c r="I767" i="2" s="1"/>
  <c r="R767" i="2" s="1"/>
  <c r="S767" i="2" s="1"/>
  <c r="AF767" i="2" s="1"/>
  <c r="AJ766" i="2"/>
  <c r="AL766" i="2"/>
  <c r="T767" i="2" l="1"/>
  <c r="Z767" i="2"/>
  <c r="AM766" i="2"/>
  <c r="N767" i="2" s="1"/>
  <c r="P767" i="2" l="1"/>
  <c r="U767" i="2"/>
  <c r="V767" i="2" s="1"/>
  <c r="O767" i="2"/>
  <c r="Q767" i="2" s="1"/>
  <c r="AD767" i="2" s="1"/>
  <c r="X767" i="2" l="1"/>
  <c r="W767" i="2"/>
  <c r="AK767" i="2"/>
  <c r="Y767" i="2"/>
  <c r="AA767" i="2" l="1"/>
  <c r="AB767" i="2" s="1"/>
  <c r="AC767" i="2"/>
  <c r="AG767" i="2"/>
  <c r="AH767" i="2" s="1"/>
  <c r="AE767" i="2" l="1"/>
  <c r="AI767" i="2" l="1"/>
  <c r="AJ767" i="2" l="1"/>
  <c r="AN767" i="2"/>
  <c r="I768" i="2" s="1"/>
  <c r="R768" i="2" s="1"/>
  <c r="S768" i="2" s="1"/>
  <c r="AL767" i="2"/>
  <c r="AM767" i="2" s="1"/>
  <c r="N768" i="2" s="1"/>
  <c r="Z768" i="2" l="1"/>
  <c r="T768" i="2"/>
  <c r="U768" i="2" s="1"/>
  <c r="V768" i="2" s="1"/>
  <c r="AF768" i="2"/>
  <c r="P768" i="2"/>
  <c r="O768" i="2"/>
  <c r="Q768" i="2" s="1"/>
  <c r="AD768" i="2" s="1"/>
  <c r="X768" i="2" l="1"/>
  <c r="W768" i="2"/>
  <c r="Y768" i="2" s="1"/>
  <c r="AG768" i="2" s="1"/>
  <c r="AH768" i="2" s="1"/>
  <c r="AK768" i="2"/>
  <c r="AC768" i="2" l="1"/>
  <c r="AE768" i="2" s="1"/>
  <c r="AA768" i="2"/>
  <c r="AB768" i="2" s="1"/>
  <c r="AI768" i="2"/>
  <c r="AN768" i="2" s="1"/>
  <c r="I769" i="2" s="1"/>
  <c r="R769" i="2" s="1"/>
  <c r="S769" i="2" s="1"/>
  <c r="AJ768" i="2" l="1"/>
  <c r="AF769" i="2"/>
  <c r="Z769" i="2"/>
  <c r="T769" i="2"/>
  <c r="AL768" i="2"/>
  <c r="AM768" i="2" l="1"/>
  <c r="N769" i="2" s="1"/>
  <c r="U769" i="2" l="1"/>
  <c r="V769" i="2" s="1"/>
  <c r="O769" i="2"/>
  <c r="P769" i="2"/>
  <c r="Q769" i="2" l="1"/>
  <c r="AD769" i="2" s="1"/>
  <c r="X769" i="2" l="1"/>
  <c r="AK769" i="2"/>
  <c r="W769" i="2"/>
  <c r="Y769" i="2" s="1"/>
  <c r="AA769" i="2" s="1"/>
  <c r="AG769" i="2" l="1"/>
  <c r="AH769" i="2" s="1"/>
  <c r="AC769" i="2"/>
  <c r="AE769" i="2" s="1"/>
  <c r="AB769" i="2"/>
  <c r="AI769" i="2" l="1"/>
  <c r="AN769" i="2" s="1"/>
  <c r="I770" i="2"/>
  <c r="R770" i="2" s="1"/>
  <c r="S770" i="2" s="1"/>
  <c r="AJ769" i="2"/>
  <c r="T770" i="2" l="1"/>
  <c r="AF770" i="2"/>
  <c r="Z770" i="2"/>
  <c r="AL769" i="2"/>
  <c r="AM769" i="2" l="1"/>
  <c r="N770" i="2" s="1"/>
  <c r="O770" i="2" l="1"/>
  <c r="U770" i="2"/>
  <c r="V770" i="2" s="1"/>
  <c r="P770" i="2"/>
  <c r="Q770" i="2" l="1"/>
  <c r="AD770" i="2" l="1"/>
  <c r="AK770" i="2"/>
  <c r="W770" i="2"/>
  <c r="Y770" i="2" s="1"/>
  <c r="X770" i="2"/>
  <c r="AC770" i="2" l="1"/>
  <c r="AE770" i="2" s="1"/>
  <c r="AA770" i="2"/>
  <c r="AB770" i="2" s="1"/>
  <c r="AG770" i="2"/>
  <c r="AH770" i="2" s="1"/>
  <c r="AI770" i="2" l="1"/>
  <c r="AN770" i="2" s="1"/>
  <c r="I771" i="2" s="1"/>
  <c r="R771" i="2" s="1"/>
  <c r="S771" i="2" s="1"/>
  <c r="Z771" i="2" s="1"/>
  <c r="AJ770" i="2" l="1"/>
  <c r="T771" i="2"/>
  <c r="AF771" i="2"/>
  <c r="AL770" i="2"/>
  <c r="AM770" i="2" s="1"/>
  <c r="N771" i="2" s="1"/>
  <c r="P771" i="2" s="1"/>
  <c r="U771" i="2" l="1"/>
  <c r="V771" i="2" s="1"/>
  <c r="O771" i="2"/>
  <c r="Q771" i="2" s="1"/>
  <c r="AK771" i="2" s="1"/>
  <c r="AD771" i="2" l="1"/>
  <c r="W771" i="2"/>
  <c r="Y771" i="2" s="1"/>
  <c r="AC771" i="2" s="1"/>
  <c r="AE771" i="2" s="1"/>
  <c r="X771" i="2"/>
  <c r="AG771" i="2" l="1"/>
  <c r="AA771" i="2"/>
  <c r="AB771" i="2" s="1"/>
  <c r="AI771" i="2" s="1"/>
  <c r="AN771" i="2" s="1"/>
  <c r="AH771" i="2"/>
  <c r="AJ771" i="2" l="1"/>
  <c r="I772" i="2" l="1"/>
  <c r="R772" i="2" s="1"/>
  <c r="S772" i="2" s="1"/>
  <c r="AL771" i="2"/>
  <c r="AM771" i="2" l="1"/>
  <c r="N772" i="2" s="1"/>
  <c r="Z772" i="2"/>
  <c r="T772" i="2"/>
  <c r="AF772" i="2"/>
  <c r="O772" i="2" l="1"/>
  <c r="P772" i="2"/>
  <c r="U772" i="2"/>
  <c r="V772" i="2" s="1"/>
  <c r="Q772" i="2" l="1"/>
  <c r="AD772" i="2" l="1"/>
  <c r="X772" i="2"/>
  <c r="W772" i="2"/>
  <c r="Y772" i="2" s="1"/>
  <c r="AK772" i="2"/>
  <c r="AG772" i="2"/>
  <c r="AA772" i="2"/>
  <c r="AC772" i="2" l="1"/>
  <c r="AE772" i="2" s="1"/>
  <c r="AB772" i="2"/>
  <c r="AH772" i="2"/>
  <c r="AI772" i="2" l="1"/>
  <c r="AN772" i="2" s="1"/>
  <c r="I773" i="2"/>
  <c r="R773" i="2" s="1"/>
  <c r="S773" i="2" s="1"/>
  <c r="AL772" i="2"/>
  <c r="AJ772" i="2"/>
  <c r="AM772" i="2" l="1"/>
  <c r="N773" i="2" s="1"/>
  <c r="Z773" i="2"/>
  <c r="T773" i="2"/>
  <c r="AF773" i="2"/>
  <c r="P773" i="2" l="1"/>
  <c r="O773" i="2"/>
  <c r="Q773" i="2" s="1"/>
  <c r="AD773" i="2" s="1"/>
  <c r="U773" i="2"/>
  <c r="V773" i="2" s="1"/>
  <c r="X773" i="2" l="1"/>
  <c r="W773" i="2"/>
  <c r="AK773" i="2"/>
  <c r="Y773" i="2"/>
  <c r="AC773" i="2" l="1"/>
  <c r="AE773" i="2" s="1"/>
  <c r="AA773" i="2"/>
  <c r="AG773" i="2"/>
  <c r="AB773" i="2" l="1"/>
  <c r="AI773" i="2" s="1"/>
  <c r="AN773" i="2" s="1"/>
  <c r="AH773" i="2"/>
  <c r="I774" i="2" l="1"/>
  <c r="R774" i="2" s="1"/>
  <c r="S774" i="2" s="1"/>
  <c r="AL773" i="2"/>
  <c r="AJ773" i="2"/>
  <c r="AM773" i="2" l="1"/>
  <c r="N774" i="2" s="1"/>
  <c r="T774" i="2"/>
  <c r="Z774" i="2"/>
  <c r="AF774" i="2"/>
  <c r="P774" i="2" l="1"/>
  <c r="O774" i="2"/>
  <c r="Q774" i="2" s="1"/>
  <c r="AD774" i="2" s="1"/>
  <c r="U774" i="2"/>
  <c r="V774" i="2" s="1"/>
  <c r="W774" i="2" l="1"/>
  <c r="X774" i="2"/>
  <c r="AK774" i="2"/>
  <c r="Y774" i="2"/>
  <c r="AC774" i="2" l="1"/>
  <c r="AE774" i="2" s="1"/>
  <c r="AA774" i="2"/>
  <c r="AG774" i="2"/>
  <c r="AB774" i="2" l="1"/>
  <c r="AI774" i="2" s="1"/>
  <c r="AN774" i="2" s="1"/>
  <c r="AH774" i="2"/>
  <c r="I775" i="2" l="1"/>
  <c r="R775" i="2" s="1"/>
  <c r="S775" i="2" s="1"/>
  <c r="AL774" i="2"/>
  <c r="AJ774" i="2"/>
  <c r="AM774" i="2" l="1"/>
  <c r="N775" i="2" s="1"/>
  <c r="AF775" i="2"/>
  <c r="T775" i="2"/>
  <c r="Z775" i="2"/>
  <c r="O775" i="2" l="1"/>
  <c r="P775" i="2"/>
  <c r="U775" i="2"/>
  <c r="V775" i="2" s="1"/>
  <c r="Q775" i="2" l="1"/>
  <c r="AK775" i="2" l="1"/>
  <c r="W775" i="2"/>
  <c r="Y775" i="2" s="1"/>
  <c r="AA775" i="2" s="1"/>
  <c r="AD775" i="2"/>
  <c r="X775" i="2"/>
  <c r="AG775" i="2" l="1"/>
  <c r="AC775" i="2"/>
  <c r="AE775" i="2" s="1"/>
  <c r="AB775" i="2"/>
  <c r="AH775" i="2"/>
  <c r="AI775" i="2" l="1"/>
  <c r="AN775" i="2" s="1"/>
  <c r="I776" i="2"/>
  <c r="R776" i="2" s="1"/>
  <c r="S776" i="2" s="1"/>
  <c r="AL775" i="2"/>
  <c r="AJ775" i="2"/>
  <c r="AM775" i="2" l="1"/>
  <c r="N776" i="2" s="1"/>
  <c r="Z776" i="2"/>
  <c r="T776" i="2"/>
  <c r="AF776" i="2"/>
  <c r="O776" i="2" l="1"/>
  <c r="P776" i="2"/>
  <c r="U776" i="2"/>
  <c r="V776" i="2" s="1"/>
  <c r="Q776" i="2" l="1"/>
  <c r="W776" i="2" s="1"/>
  <c r="Y776" i="2" s="1"/>
  <c r="AK776" i="2" l="1"/>
  <c r="AD776" i="2"/>
  <c r="X776" i="2"/>
  <c r="AC776" i="2"/>
  <c r="AE776" i="2" s="1"/>
  <c r="AG776" i="2"/>
  <c r="AA776" i="2"/>
  <c r="AB776" i="2" l="1"/>
  <c r="AI776" i="2" s="1"/>
  <c r="AN776" i="2" s="1"/>
  <c r="AH776" i="2"/>
  <c r="I777" i="2" l="1"/>
  <c r="R777" i="2" s="1"/>
  <c r="S777" i="2" s="1"/>
  <c r="AL776" i="2"/>
  <c r="AJ776" i="2"/>
  <c r="AM776" i="2" l="1"/>
  <c r="N777" i="2" s="1"/>
  <c r="AF777" i="2"/>
  <c r="T777" i="2"/>
  <c r="Z777" i="2"/>
  <c r="O777" i="2" l="1"/>
  <c r="P777" i="2"/>
  <c r="U777" i="2"/>
  <c r="V777" i="2" s="1"/>
  <c r="Q777" i="2" l="1"/>
  <c r="AK777" i="2" l="1"/>
  <c r="X777" i="2"/>
  <c r="AD777" i="2"/>
  <c r="W777" i="2"/>
  <c r="Y777" i="2" s="1"/>
  <c r="AC777" i="2" l="1"/>
  <c r="AE777" i="2"/>
  <c r="AG777" i="2"/>
  <c r="AA777" i="2"/>
  <c r="AB777" i="2" s="1"/>
  <c r="AI777" i="2" s="1"/>
  <c r="AN777" i="2" s="1"/>
  <c r="AH777" i="2"/>
  <c r="I778" i="2" l="1"/>
  <c r="R778" i="2" s="1"/>
  <c r="S778" i="2" s="1"/>
  <c r="AL777" i="2"/>
  <c r="AJ777" i="2"/>
  <c r="AM777" i="2" l="1"/>
  <c r="N778" i="2" s="1"/>
  <c r="Z778" i="2"/>
  <c r="T778" i="2"/>
  <c r="AF778" i="2"/>
  <c r="P778" i="2" l="1"/>
  <c r="O778" i="2"/>
  <c r="Q778" i="2" s="1"/>
  <c r="AK778" i="2" s="1"/>
  <c r="U778" i="2"/>
  <c r="V778" i="2" s="1"/>
  <c r="W778" i="2" l="1"/>
  <c r="X778" i="2"/>
  <c r="AD778" i="2"/>
  <c r="Y778" i="2"/>
  <c r="AG778" i="2" l="1"/>
  <c r="AC778" i="2"/>
  <c r="AE778" i="2" s="1"/>
  <c r="AA778" i="2"/>
  <c r="AB778" i="2" s="1"/>
  <c r="AH778" i="2"/>
  <c r="AI778" i="2" l="1"/>
  <c r="AN778" i="2" s="1"/>
  <c r="I779" i="2" s="1"/>
  <c r="R779" i="2" s="1"/>
  <c r="S779" i="2" s="1"/>
  <c r="AL778" i="2"/>
  <c r="AJ778" i="2"/>
  <c r="AM778" i="2" l="1"/>
  <c r="N779" i="2" s="1"/>
  <c r="T779" i="2"/>
  <c r="AF779" i="2"/>
  <c r="Z779" i="2"/>
  <c r="O779" i="2" l="1"/>
  <c r="P779" i="2"/>
  <c r="U779" i="2"/>
  <c r="V779" i="2" s="1"/>
  <c r="Q779" i="2" l="1"/>
  <c r="AD779" i="2" l="1"/>
  <c r="W779" i="2"/>
  <c r="Y779" i="2" s="1"/>
  <c r="AA779" i="2" s="1"/>
  <c r="X779" i="2"/>
  <c r="AK779" i="2"/>
  <c r="AG779" i="2" l="1"/>
  <c r="AC779" i="2"/>
  <c r="AE779" i="2" s="1"/>
  <c r="AB779" i="2"/>
  <c r="AH779" i="2"/>
  <c r="AI779" i="2" l="1"/>
  <c r="AN779" i="2" s="1"/>
  <c r="AJ779" i="2"/>
  <c r="AL779" i="2"/>
  <c r="AM779" i="2" l="1"/>
  <c r="N780" i="2" s="1"/>
  <c r="I780" i="2"/>
  <c r="R780" i="2" s="1"/>
  <c r="S780" i="2" s="1"/>
  <c r="O780" i="2" l="1"/>
  <c r="P780" i="2"/>
  <c r="Q780" i="2" s="1"/>
  <c r="T780" i="2"/>
  <c r="AF780" i="2"/>
  <c r="Z780" i="2"/>
  <c r="AK780" i="2" l="1"/>
  <c r="AD780" i="2"/>
  <c r="W780" i="2"/>
  <c r="U780" i="2"/>
  <c r="V780" i="2" s="1"/>
  <c r="X780" i="2"/>
  <c r="Y780" i="2" l="1"/>
  <c r="AC780" i="2" l="1"/>
  <c r="AE780" i="2" s="1"/>
  <c r="AA780" i="2"/>
  <c r="AG780" i="2"/>
  <c r="AH780" i="2" l="1"/>
  <c r="AB780" i="2"/>
  <c r="AI780" i="2" s="1"/>
  <c r="AN780" i="2" s="1"/>
  <c r="I781" i="2" l="1"/>
  <c r="R781" i="2" s="1"/>
  <c r="S781" i="2" s="1"/>
  <c r="AJ780" i="2"/>
  <c r="AL780" i="2"/>
  <c r="AM780" i="2" l="1"/>
  <c r="N781" i="2" s="1"/>
  <c r="Z781" i="2"/>
  <c r="T781" i="2"/>
  <c r="AF781" i="2"/>
  <c r="P781" i="2" l="1"/>
  <c r="O781" i="2"/>
  <c r="Q781" i="2" s="1"/>
  <c r="AD781" i="2" s="1"/>
  <c r="U781" i="2"/>
  <c r="V781" i="2" s="1"/>
  <c r="X781" i="2" l="1"/>
  <c r="W781" i="2"/>
  <c r="Y781" i="2" s="1"/>
  <c r="AG781" i="2" s="1"/>
  <c r="AK781" i="2"/>
  <c r="AA781" i="2" l="1"/>
  <c r="AC781" i="2"/>
  <c r="AE781" i="2" s="1"/>
  <c r="AB781" i="2"/>
  <c r="AH781" i="2"/>
  <c r="AI781" i="2" l="1"/>
  <c r="AN781" i="2" s="1"/>
  <c r="I782" i="2"/>
  <c r="R782" i="2" s="1"/>
  <c r="S782" i="2" s="1"/>
  <c r="AL781" i="2"/>
  <c r="AJ781" i="2"/>
  <c r="AM781" i="2" l="1"/>
  <c r="N782" i="2" s="1"/>
  <c r="Z782" i="2"/>
  <c r="AF782" i="2"/>
  <c r="T782" i="2"/>
  <c r="P782" i="2" l="1"/>
  <c r="O782" i="2"/>
  <c r="Q782" i="2" s="1"/>
  <c r="W782" i="2" s="1"/>
  <c r="Y782" i="2" s="1"/>
  <c r="U782" i="2"/>
  <c r="V782" i="2" s="1"/>
  <c r="X782" i="2" l="1"/>
  <c r="AD782" i="2"/>
  <c r="AG782" i="2"/>
  <c r="AH782" i="2" s="1"/>
  <c r="AC782" i="2"/>
  <c r="AE782" i="2" s="1"/>
  <c r="AA782" i="2"/>
  <c r="AB782" i="2" s="1"/>
  <c r="AK782" i="2"/>
  <c r="AI782" i="2" l="1"/>
  <c r="AN782" i="2" s="1"/>
  <c r="AL782" i="2"/>
  <c r="AJ782" i="2" l="1"/>
  <c r="AM782" i="2"/>
  <c r="N783" i="2" s="1"/>
  <c r="I783" i="2"/>
  <c r="R783" i="2" s="1"/>
  <c r="S783" i="2" s="1"/>
  <c r="O783" i="2" l="1"/>
  <c r="P783" i="2"/>
  <c r="T783" i="2"/>
  <c r="Z783" i="2"/>
  <c r="AF783" i="2"/>
  <c r="Q783" i="2" l="1"/>
  <c r="X783" i="2" s="1"/>
  <c r="U783" i="2"/>
  <c r="V783" i="2" s="1"/>
  <c r="W783" i="2" l="1"/>
  <c r="AD783" i="2"/>
  <c r="AK783" i="2"/>
  <c r="Y783" i="2"/>
  <c r="AC783" i="2" l="1"/>
  <c r="AE783" i="2"/>
  <c r="AA783" i="2"/>
  <c r="AB783" i="2" s="1"/>
  <c r="AI783" i="2" s="1"/>
  <c r="AN783" i="2" s="1"/>
  <c r="AG783" i="2"/>
  <c r="AH783" i="2" s="1"/>
  <c r="I784" i="2" l="1"/>
  <c r="R784" i="2" s="1"/>
  <c r="S784" i="2" s="1"/>
  <c r="AL783" i="2"/>
  <c r="AJ783" i="2"/>
  <c r="AM783" i="2" l="1"/>
  <c r="N784" i="2" s="1"/>
  <c r="Z784" i="2"/>
  <c r="AF784" i="2"/>
  <c r="T784" i="2"/>
  <c r="O784" i="2" l="1"/>
  <c r="P784" i="2"/>
  <c r="U784" i="2"/>
  <c r="V784" i="2" s="1"/>
  <c r="Q784" i="2" l="1"/>
  <c r="W784" i="2" s="1"/>
  <c r="Y784" i="2" s="1"/>
  <c r="X784" i="2" l="1"/>
  <c r="AK784" i="2"/>
  <c r="AD784" i="2"/>
  <c r="AC784" i="2"/>
  <c r="AE784" i="2" s="1"/>
  <c r="AA784" i="2"/>
  <c r="AG784" i="2"/>
  <c r="AB784" i="2" l="1"/>
  <c r="AI784" i="2" s="1"/>
  <c r="AN784" i="2" s="1"/>
  <c r="AH784" i="2"/>
  <c r="AJ784" i="2" l="1"/>
  <c r="AL784" i="2"/>
  <c r="AM784" i="2" l="1"/>
  <c r="N785" i="2" s="1"/>
  <c r="I785" i="2"/>
  <c r="R785" i="2" s="1"/>
  <c r="S785" i="2" s="1"/>
  <c r="O785" i="2" l="1"/>
  <c r="P785" i="2"/>
  <c r="T785" i="2"/>
  <c r="U785" i="2" s="1"/>
  <c r="V785" i="2" s="1"/>
  <c r="Z785" i="2"/>
  <c r="AF785" i="2"/>
  <c r="Q785" i="2" l="1"/>
  <c r="AK785" i="2" s="1"/>
  <c r="W785" i="2"/>
  <c r="X785" i="2"/>
  <c r="AD785" i="2" l="1"/>
  <c r="Y785" i="2"/>
  <c r="AC785" i="2" l="1"/>
  <c r="AE785" i="2"/>
  <c r="AG785" i="2"/>
  <c r="AA785" i="2"/>
  <c r="AB785" i="2" l="1"/>
  <c r="AI785" i="2" s="1"/>
  <c r="AN785" i="2" s="1"/>
  <c r="AH785" i="2"/>
  <c r="I786" i="2" l="1"/>
  <c r="R786" i="2" s="1"/>
  <c r="S786" i="2" s="1"/>
  <c r="AL785" i="2"/>
  <c r="AJ785" i="2"/>
  <c r="AM785" i="2" l="1"/>
  <c r="N786" i="2" s="1"/>
  <c r="AF786" i="2"/>
  <c r="T786" i="2"/>
  <c r="Z786" i="2"/>
  <c r="O786" i="2" l="1"/>
  <c r="P786" i="2"/>
  <c r="Q786" i="2"/>
  <c r="U786" i="2"/>
  <c r="V786" i="2" s="1"/>
  <c r="AD786" i="2" l="1"/>
  <c r="AK786" i="2"/>
  <c r="X786" i="2"/>
  <c r="W786" i="2"/>
  <c r="Y786" i="2" l="1"/>
  <c r="AC786" i="2"/>
  <c r="AG786" i="2"/>
  <c r="AA786" i="2"/>
  <c r="AB786" i="2" s="1"/>
  <c r="AE786" i="2" l="1"/>
  <c r="AI786" i="2" s="1"/>
  <c r="AH786" i="2"/>
  <c r="AJ786" i="2" l="1"/>
  <c r="AL786" i="2"/>
  <c r="AM786" i="2" s="1"/>
  <c r="N787" i="2" s="1"/>
  <c r="AN786" i="2"/>
  <c r="I787" i="2"/>
  <c r="R787" i="2" s="1"/>
  <c r="S787" i="2" s="1"/>
  <c r="P787" i="2" l="1"/>
  <c r="O787" i="2"/>
  <c r="Q787" i="2" s="1"/>
  <c r="AF787" i="2"/>
  <c r="Z787" i="2"/>
  <c r="T787" i="2"/>
  <c r="X787" i="2" s="1"/>
  <c r="AK787" i="2" l="1"/>
  <c r="AD787" i="2"/>
  <c r="U787" i="2"/>
  <c r="V787" i="2" s="1"/>
  <c r="W787" i="2"/>
  <c r="Y787" i="2" l="1"/>
  <c r="AC787" i="2" l="1"/>
  <c r="AE787" i="2" s="1"/>
  <c r="AA787" i="2"/>
  <c r="AG787" i="2"/>
  <c r="AB787" i="2" l="1"/>
  <c r="AI787" i="2" s="1"/>
  <c r="AN787" i="2" s="1"/>
  <c r="AH787" i="2"/>
  <c r="AL787" i="2" l="1"/>
  <c r="I788" i="2"/>
  <c r="R788" i="2" s="1"/>
  <c r="S788" i="2" s="1"/>
  <c r="AJ787" i="2"/>
  <c r="AM787" i="2" l="1"/>
  <c r="N788" i="2" s="1"/>
  <c r="T788" i="2"/>
  <c r="Z788" i="2"/>
  <c r="AF788" i="2"/>
  <c r="P788" i="2" l="1"/>
  <c r="O788" i="2"/>
  <c r="Q788" i="2" s="1"/>
  <c r="AD788" i="2" s="1"/>
  <c r="U788" i="2"/>
  <c r="V788" i="2" s="1"/>
  <c r="W788" i="2" l="1"/>
  <c r="X788" i="2"/>
  <c r="AK788" i="2"/>
  <c r="Y788" i="2"/>
  <c r="AC788" i="2" l="1"/>
  <c r="AE788" i="2" s="1"/>
  <c r="AA788" i="2"/>
  <c r="AG788" i="2"/>
  <c r="AB788" i="2" l="1"/>
  <c r="AI788" i="2" s="1"/>
  <c r="AN788" i="2" s="1"/>
  <c r="AH788" i="2"/>
  <c r="I789" i="2" l="1"/>
  <c r="R789" i="2" s="1"/>
  <c r="S789" i="2" s="1"/>
  <c r="AL788" i="2"/>
  <c r="AJ788" i="2"/>
  <c r="AM788" i="2" l="1"/>
  <c r="N789" i="2" s="1"/>
  <c r="T789" i="2"/>
  <c r="Z789" i="2"/>
  <c r="AF789" i="2"/>
  <c r="P789" i="2" l="1"/>
  <c r="O789" i="2"/>
  <c r="Q789" i="2" s="1"/>
  <c r="AD789" i="2" s="1"/>
  <c r="U789" i="2"/>
  <c r="V789" i="2" s="1"/>
  <c r="W789" i="2" l="1"/>
  <c r="X789" i="2"/>
  <c r="AK789" i="2"/>
  <c r="Y789" i="2"/>
  <c r="AC789" i="2" l="1"/>
  <c r="AE789" i="2"/>
  <c r="AA789" i="2"/>
  <c r="AG789" i="2"/>
  <c r="AB789" i="2" l="1"/>
  <c r="AI789" i="2" s="1"/>
  <c r="AN789" i="2" s="1"/>
  <c r="AH789" i="2"/>
  <c r="I790" i="2" l="1"/>
  <c r="R790" i="2" s="1"/>
  <c r="S790" i="2" s="1"/>
  <c r="AL789" i="2"/>
  <c r="AJ789" i="2"/>
  <c r="AM789" i="2" l="1"/>
  <c r="N790" i="2" s="1"/>
  <c r="Z790" i="2"/>
  <c r="AF790" i="2"/>
  <c r="T790" i="2"/>
  <c r="O790" i="2" l="1"/>
  <c r="P790" i="2"/>
  <c r="U790" i="2"/>
  <c r="V790" i="2" s="1"/>
  <c r="Q790" i="2" l="1"/>
  <c r="AK790" i="2" l="1"/>
  <c r="W790" i="2"/>
  <c r="Y790" i="2" s="1"/>
  <c r="AG790" i="2" s="1"/>
  <c r="AD790" i="2"/>
  <c r="X790" i="2"/>
  <c r="AA790" i="2" l="1"/>
  <c r="AC790" i="2"/>
  <c r="AE790" i="2" s="1"/>
  <c r="AH790" i="2"/>
  <c r="AB790" i="2"/>
  <c r="AI790" i="2" l="1"/>
  <c r="AN790" i="2" s="1"/>
  <c r="AL790" i="2"/>
  <c r="AJ790" i="2" l="1"/>
  <c r="AM790" i="2"/>
  <c r="N791" i="2" s="1"/>
  <c r="I791" i="2"/>
  <c r="R791" i="2" s="1"/>
  <c r="S791" i="2" s="1"/>
  <c r="O791" i="2" l="1"/>
  <c r="P791" i="2"/>
  <c r="AF791" i="2"/>
  <c r="T791" i="2"/>
  <c r="U791" i="2" s="1"/>
  <c r="V791" i="2" s="1"/>
  <c r="Z791" i="2"/>
  <c r="Q791" i="2" l="1"/>
  <c r="X791" i="2" s="1"/>
  <c r="AD791" i="2" l="1"/>
  <c r="W791" i="2"/>
  <c r="Y791" i="2" s="1"/>
  <c r="AA791" i="2" s="1"/>
  <c r="AB791" i="2" s="1"/>
  <c r="AK791" i="2"/>
  <c r="AC791" i="2" l="1"/>
  <c r="AG791" i="2"/>
  <c r="AH791" i="2" s="1"/>
  <c r="AE791" i="2" l="1"/>
  <c r="AI791" i="2" l="1"/>
  <c r="AL791" i="2"/>
  <c r="AM791" i="2" s="1"/>
  <c r="N792" i="2" s="1"/>
  <c r="O792" i="2" s="1"/>
  <c r="P792" i="2" l="1"/>
  <c r="AJ791" i="2"/>
  <c r="AN791" i="2"/>
  <c r="I792" i="2" s="1"/>
  <c r="R792" i="2" s="1"/>
  <c r="S792" i="2" s="1"/>
  <c r="Q792" i="2"/>
  <c r="Z792" i="2" l="1"/>
  <c r="AF792" i="2"/>
  <c r="T792" i="2"/>
  <c r="U792" i="2" s="1"/>
  <c r="V792" i="2" s="1"/>
  <c r="AD792" i="2"/>
  <c r="AK792" i="2"/>
  <c r="X792" i="2" l="1"/>
  <c r="W792" i="2"/>
  <c r="Y792" i="2" s="1"/>
  <c r="AC792" i="2" s="1"/>
  <c r="AE792" i="2" s="1"/>
  <c r="AG792" i="2" l="1"/>
  <c r="AH792" i="2" s="1"/>
  <c r="AA792" i="2"/>
  <c r="AB792" i="2" s="1"/>
  <c r="AI792" i="2"/>
  <c r="AN792" i="2" s="1"/>
  <c r="I793" i="2"/>
  <c r="R793" i="2" s="1"/>
  <c r="S793" i="2" s="1"/>
  <c r="AL792" i="2"/>
  <c r="AJ792" i="2" l="1"/>
  <c r="AM792" i="2"/>
  <c r="N793" i="2" s="1"/>
  <c r="Z793" i="2"/>
  <c r="AF793" i="2"/>
  <c r="T793" i="2"/>
  <c r="O793" i="2" l="1"/>
  <c r="P793" i="2"/>
  <c r="U793" i="2"/>
  <c r="V793" i="2" s="1"/>
  <c r="Q793" i="2" l="1"/>
  <c r="AK793" i="2" l="1"/>
  <c r="W793" i="2"/>
  <c r="Y793" i="2" s="1"/>
  <c r="AG793" i="2" s="1"/>
  <c r="AD793" i="2"/>
  <c r="X793" i="2"/>
  <c r="AA793" i="2" l="1"/>
  <c r="AC793" i="2"/>
  <c r="AE793" i="2" s="1"/>
  <c r="AH793" i="2"/>
  <c r="AB793" i="2"/>
  <c r="AI793" i="2" l="1"/>
  <c r="AN793" i="2" s="1"/>
  <c r="AJ793" i="2"/>
  <c r="AL793" i="2"/>
  <c r="AM793" i="2" l="1"/>
  <c r="N794" i="2" s="1"/>
  <c r="I794" i="2"/>
  <c r="R794" i="2" s="1"/>
  <c r="S794" i="2" s="1"/>
  <c r="P794" i="2" l="1"/>
  <c r="O794" i="2"/>
  <c r="Q794" i="2" s="1"/>
  <c r="T794" i="2"/>
  <c r="Z794" i="2"/>
  <c r="AF794" i="2"/>
  <c r="AK794" i="2" l="1"/>
  <c r="AD794" i="2"/>
  <c r="W794" i="2"/>
  <c r="U794" i="2"/>
  <c r="V794" i="2" s="1"/>
  <c r="X794" i="2"/>
  <c r="Y794" i="2" l="1"/>
  <c r="AC794" i="2" l="1"/>
  <c r="AE794" i="2"/>
  <c r="AG794" i="2"/>
  <c r="AA794" i="2"/>
  <c r="AB794" i="2" l="1"/>
  <c r="AI794" i="2" s="1"/>
  <c r="AN794" i="2" s="1"/>
  <c r="AH794" i="2"/>
  <c r="AJ794" i="2" l="1"/>
  <c r="AL794" i="2"/>
  <c r="AM794" i="2" l="1"/>
  <c r="N795" i="2" s="1"/>
  <c r="I795" i="2"/>
  <c r="R795" i="2" s="1"/>
  <c r="S795" i="2" s="1"/>
  <c r="O795" i="2" l="1"/>
  <c r="P795" i="2"/>
  <c r="AF795" i="2"/>
  <c r="T795" i="2"/>
  <c r="Z795" i="2"/>
  <c r="Q795" i="2" l="1"/>
  <c r="AK795" i="2" s="1"/>
  <c r="U795" i="2"/>
  <c r="V795" i="2" s="1"/>
  <c r="W795" i="2"/>
  <c r="AD795" i="2" l="1"/>
  <c r="X795" i="2"/>
  <c r="Y795" i="2"/>
  <c r="AG795" i="2"/>
  <c r="AH795" i="2" s="1"/>
  <c r="AA795" i="2"/>
  <c r="AC795" i="2" l="1"/>
  <c r="AE795" i="2"/>
  <c r="AB795" i="2"/>
  <c r="AI795" i="2" l="1"/>
  <c r="AN795" i="2" s="1"/>
  <c r="AL795" i="2"/>
  <c r="AJ795" i="2" l="1"/>
  <c r="AM795" i="2"/>
  <c r="N796" i="2" s="1"/>
  <c r="I796" i="2"/>
  <c r="R796" i="2" s="1"/>
  <c r="S796" i="2" s="1"/>
  <c r="P796" i="2" l="1"/>
  <c r="O796" i="2"/>
  <c r="Q796" i="2" s="1"/>
  <c r="Z796" i="2"/>
  <c r="T796" i="2"/>
  <c r="U796" i="2" s="1"/>
  <c r="V796" i="2" s="1"/>
  <c r="AF796" i="2"/>
  <c r="AK796" i="2" s="1"/>
  <c r="X796" i="2" l="1"/>
  <c r="AD796" i="2"/>
  <c r="W796" i="2"/>
  <c r="Y796" i="2" l="1"/>
  <c r="AC796" i="2" l="1"/>
  <c r="AE796" i="2"/>
  <c r="AG796" i="2"/>
  <c r="AA796" i="2"/>
  <c r="AH796" i="2" l="1"/>
  <c r="AB796" i="2"/>
  <c r="AI796" i="2" s="1"/>
  <c r="AN796" i="2" s="1"/>
  <c r="AJ796" i="2" l="1"/>
  <c r="AL796" i="2"/>
  <c r="AM796" i="2" l="1"/>
  <c r="N797" i="2" s="1"/>
  <c r="I797" i="2"/>
  <c r="R797" i="2" s="1"/>
  <c r="S797" i="2" s="1"/>
  <c r="P797" i="2" l="1"/>
  <c r="O797" i="2"/>
  <c r="Q797" i="2" s="1"/>
  <c r="AF797" i="2"/>
  <c r="Z797" i="2"/>
  <c r="T797" i="2"/>
  <c r="AK797" i="2" l="1"/>
  <c r="AD797" i="2"/>
  <c r="W797" i="2"/>
  <c r="U797" i="2"/>
  <c r="V797" i="2" s="1"/>
  <c r="X797" i="2"/>
  <c r="Y797" i="2" l="1"/>
  <c r="AG797" i="2"/>
  <c r="AH797" i="2" s="1"/>
  <c r="AA797" i="2"/>
  <c r="AC797" i="2" l="1"/>
  <c r="AE797" i="2"/>
  <c r="AB797" i="2"/>
  <c r="AI797" i="2" s="1"/>
  <c r="AN797" i="2" s="1"/>
  <c r="AJ797" i="2" l="1"/>
  <c r="AL797" i="2"/>
  <c r="AM797" i="2" l="1"/>
  <c r="N798" i="2" s="1"/>
  <c r="I798" i="2"/>
  <c r="R798" i="2" s="1"/>
  <c r="S798" i="2" s="1"/>
  <c r="O798" i="2" l="1"/>
  <c r="P798" i="2"/>
  <c r="Q798" i="2"/>
  <c r="AF798" i="2"/>
  <c r="Z798" i="2"/>
  <c r="T798" i="2"/>
  <c r="AK798" i="2" l="1"/>
  <c r="AD798" i="2"/>
  <c r="W798" i="2"/>
  <c r="U798" i="2"/>
  <c r="V798" i="2" s="1"/>
  <c r="X798" i="2"/>
  <c r="Y798" i="2" l="1"/>
  <c r="AG798" i="2"/>
  <c r="AH798" i="2" s="1"/>
  <c r="AA798" i="2"/>
  <c r="AC798" i="2" l="1"/>
  <c r="AE798" i="2"/>
  <c r="AB798" i="2"/>
  <c r="AI798" i="2" l="1"/>
  <c r="AN798" i="2" s="1"/>
  <c r="AJ798" i="2"/>
  <c r="AL798" i="2"/>
  <c r="AM798" i="2" l="1"/>
  <c r="N799" i="2" s="1"/>
  <c r="I799" i="2"/>
  <c r="R799" i="2" s="1"/>
  <c r="S799" i="2" s="1"/>
  <c r="P799" i="2" l="1"/>
  <c r="O799" i="2"/>
  <c r="AF799" i="2"/>
  <c r="T799" i="2"/>
  <c r="Z799" i="2"/>
  <c r="Q799" i="2" l="1"/>
  <c r="AK799" i="2" s="1"/>
  <c r="W799" i="2"/>
  <c r="U799" i="2"/>
  <c r="V799" i="2" s="1"/>
  <c r="X799" i="2"/>
  <c r="AD799" i="2" l="1"/>
  <c r="Y799" i="2"/>
  <c r="AA799" i="2"/>
  <c r="AC799" i="2" l="1"/>
  <c r="AE799" i="2" s="1"/>
  <c r="AG799" i="2"/>
  <c r="AH799" i="2" s="1"/>
  <c r="AB799" i="2"/>
  <c r="AI799" i="2" l="1"/>
  <c r="AN799" i="2"/>
  <c r="AJ799" i="2"/>
  <c r="AL799" i="2"/>
  <c r="AM799" i="2" l="1"/>
  <c r="N800" i="2" s="1"/>
  <c r="I800" i="2"/>
  <c r="R800" i="2" s="1"/>
  <c r="S800" i="2" s="1"/>
  <c r="P800" i="2" l="1"/>
  <c r="O800" i="2"/>
  <c r="Q800" i="2" s="1"/>
  <c r="Z800" i="2"/>
  <c r="AF800" i="2"/>
  <c r="T800" i="2"/>
  <c r="U800" i="2" s="1"/>
  <c r="V800" i="2" s="1"/>
  <c r="AK800" i="2" l="1"/>
  <c r="X800" i="2"/>
  <c r="W800" i="2"/>
  <c r="AD800" i="2"/>
  <c r="Y800" i="2"/>
  <c r="AA800" i="2" s="1"/>
  <c r="AC800" i="2" l="1"/>
  <c r="AE800" i="2"/>
  <c r="AG800" i="2"/>
  <c r="AH800" i="2" s="1"/>
  <c r="AB800" i="2"/>
  <c r="AI800" i="2" s="1"/>
  <c r="AN800" i="2" s="1"/>
  <c r="AJ800" i="2" l="1"/>
  <c r="AL800" i="2"/>
  <c r="AM800" i="2" l="1"/>
  <c r="N801" i="2" s="1"/>
  <c r="I801" i="2"/>
  <c r="R801" i="2" s="1"/>
  <c r="S801" i="2" s="1"/>
  <c r="P801" i="2" l="1"/>
  <c r="O801" i="2"/>
  <c r="Q801" i="2" s="1"/>
  <c r="AF801" i="2"/>
  <c r="T801" i="2"/>
  <c r="Z801" i="2"/>
  <c r="AK801" i="2" l="1"/>
  <c r="AD801" i="2"/>
  <c r="U801" i="2"/>
  <c r="V801" i="2" s="1"/>
  <c r="W801" i="2"/>
  <c r="X801" i="2"/>
  <c r="Y801" i="2" l="1"/>
  <c r="AC801" i="2" l="1"/>
  <c r="AE801" i="2"/>
  <c r="AA801" i="2"/>
  <c r="AG801" i="2"/>
  <c r="AH801" i="2" l="1"/>
  <c r="AB801" i="2"/>
  <c r="AI801" i="2" s="1"/>
  <c r="AN801" i="2" s="1"/>
  <c r="AJ801" i="2" l="1"/>
  <c r="AL801" i="2"/>
  <c r="AM801" i="2" l="1"/>
  <c r="N802" i="2" s="1"/>
  <c r="I802" i="2"/>
  <c r="R802" i="2" s="1"/>
  <c r="S802" i="2" s="1"/>
  <c r="P802" i="2" l="1"/>
  <c r="O802" i="2"/>
  <c r="Q802" i="2" s="1"/>
  <c r="T802" i="2"/>
  <c r="Z802" i="2"/>
  <c r="AF802" i="2"/>
  <c r="AK802" i="2" l="1"/>
  <c r="AD802" i="2"/>
  <c r="W802" i="2"/>
  <c r="U802" i="2"/>
  <c r="V802" i="2" s="1"/>
  <c r="X802" i="2"/>
  <c r="Y802" i="2" l="1"/>
  <c r="AC802" i="2"/>
  <c r="AG802" i="2"/>
  <c r="AA802" i="2" l="1"/>
  <c r="AB802" i="2" s="1"/>
  <c r="AE802" i="2"/>
  <c r="AH802" i="2"/>
  <c r="AI802" i="2" l="1"/>
  <c r="AN802" i="2" s="1"/>
  <c r="I803" i="2"/>
  <c r="R803" i="2" s="1"/>
  <c r="S803" i="2" s="1"/>
  <c r="AL802" i="2"/>
  <c r="AJ802" i="2"/>
  <c r="AM802" i="2" l="1"/>
  <c r="N803" i="2" s="1"/>
  <c r="T803" i="2"/>
  <c r="AF803" i="2"/>
  <c r="Z803" i="2"/>
  <c r="P803" i="2" l="1"/>
  <c r="O803" i="2"/>
  <c r="Q803" i="2" s="1"/>
  <c r="AK803" i="2" s="1"/>
  <c r="U803" i="2"/>
  <c r="V803" i="2" s="1"/>
  <c r="X803" i="2" l="1"/>
  <c r="W803" i="2"/>
  <c r="AD803" i="2"/>
  <c r="Y803" i="2"/>
  <c r="AC803" i="2" l="1"/>
  <c r="AE803" i="2"/>
  <c r="AG803" i="2"/>
  <c r="AA803" i="2"/>
  <c r="AB803" i="2" l="1"/>
  <c r="AI803" i="2" s="1"/>
  <c r="AN803" i="2" s="1"/>
  <c r="AH803" i="2"/>
  <c r="AJ803" i="2" l="1"/>
  <c r="AL803" i="2"/>
  <c r="AM803" i="2" l="1"/>
  <c r="N804" i="2" s="1"/>
  <c r="I804" i="2"/>
  <c r="R804" i="2" s="1"/>
  <c r="S804" i="2" s="1"/>
  <c r="P804" i="2" l="1"/>
  <c r="O804" i="2"/>
  <c r="Q804" i="2" s="1"/>
  <c r="T804" i="2"/>
  <c r="AF804" i="2"/>
  <c r="Z804" i="2"/>
  <c r="AK804" i="2" l="1"/>
  <c r="AD804" i="2"/>
  <c r="U804" i="2"/>
  <c r="V804" i="2" s="1"/>
  <c r="W804" i="2"/>
  <c r="X804" i="2"/>
  <c r="Y804" i="2" l="1"/>
  <c r="AC804" i="2" l="1"/>
  <c r="AE804" i="2"/>
  <c r="AG804" i="2"/>
  <c r="AA804" i="2"/>
  <c r="AB804" i="2" l="1"/>
  <c r="AI804" i="2" s="1"/>
  <c r="AN804" i="2" s="1"/>
  <c r="AH804" i="2"/>
  <c r="AJ804" i="2" l="1"/>
  <c r="AL804" i="2"/>
  <c r="AM804" i="2" l="1"/>
  <c r="N805" i="2" s="1"/>
  <c r="I805" i="2"/>
  <c r="R805" i="2" s="1"/>
  <c r="S805" i="2" s="1"/>
  <c r="O805" i="2" l="1"/>
  <c r="P805" i="2"/>
  <c r="Z805" i="2"/>
  <c r="AF805" i="2"/>
  <c r="T805" i="2"/>
  <c r="Q805" i="2" l="1"/>
  <c r="AK805" i="2" s="1"/>
  <c r="U805" i="2"/>
  <c r="V805" i="2" s="1"/>
  <c r="W805" i="2"/>
  <c r="X805" i="2"/>
  <c r="AD805" i="2" l="1"/>
  <c r="Y805" i="2"/>
  <c r="AA805" i="2" s="1"/>
  <c r="AB805" i="2" s="1"/>
  <c r="AC805" i="2" l="1"/>
  <c r="AG805" i="2"/>
  <c r="AH805" i="2" s="1"/>
  <c r="AE805" i="2"/>
  <c r="AI805" i="2" s="1"/>
  <c r="AN805" i="2" l="1"/>
  <c r="I806" i="2" s="1"/>
  <c r="R806" i="2" s="1"/>
  <c r="S806" i="2" s="1"/>
  <c r="AF806" i="2" s="1"/>
  <c r="AL805" i="2"/>
  <c r="AJ805" i="2"/>
  <c r="AM805" i="2"/>
  <c r="N806" i="2" s="1"/>
  <c r="Z806" i="2" l="1"/>
  <c r="T806" i="2"/>
  <c r="U806" i="2" s="1"/>
  <c r="V806" i="2" s="1"/>
  <c r="O806" i="2"/>
  <c r="P806" i="2"/>
  <c r="Q806" i="2" l="1"/>
  <c r="AK806" i="2" l="1"/>
  <c r="AD806" i="2"/>
  <c r="W806" i="2"/>
  <c r="Y806" i="2" s="1"/>
  <c r="X806" i="2"/>
  <c r="AC806" i="2" l="1"/>
  <c r="AE806" i="2" s="1"/>
  <c r="AG806" i="2"/>
  <c r="AH806" i="2" s="1"/>
  <c r="AA806" i="2"/>
  <c r="AB806" i="2" s="1"/>
  <c r="AI806" i="2" l="1"/>
  <c r="AN806" i="2" s="1"/>
  <c r="AL806" i="2"/>
  <c r="AJ806" i="2"/>
  <c r="I807" i="2"/>
  <c r="R807" i="2" s="1"/>
  <c r="S807" i="2" s="1"/>
  <c r="AM806" i="2" l="1"/>
  <c r="N807" i="2" s="1"/>
  <c r="AF807" i="2"/>
  <c r="T807" i="2"/>
  <c r="Z807" i="2"/>
  <c r="O807" i="2" l="1"/>
  <c r="P807" i="2"/>
  <c r="U807" i="2"/>
  <c r="V807" i="2" s="1"/>
  <c r="Q807" i="2" l="1"/>
  <c r="AD807" i="2" l="1"/>
  <c r="W807" i="2"/>
  <c r="Y807" i="2" s="1"/>
  <c r="AK807" i="2"/>
  <c r="X807" i="2"/>
  <c r="AC807" i="2" l="1"/>
  <c r="AE807" i="2" s="1"/>
  <c r="AG807" i="2"/>
  <c r="AH807" i="2" s="1"/>
  <c r="AA807" i="2"/>
  <c r="AB807" i="2" s="1"/>
  <c r="AI807" i="2" l="1"/>
  <c r="AN807" i="2" s="1"/>
  <c r="AL807" i="2"/>
  <c r="AJ807" i="2"/>
  <c r="I808" i="2"/>
  <c r="R808" i="2" s="1"/>
  <c r="S808" i="2" s="1"/>
  <c r="AM807" i="2" l="1"/>
  <c r="N808" i="2" s="1"/>
  <c r="T808" i="2"/>
  <c r="AF808" i="2"/>
  <c r="Z808" i="2"/>
  <c r="O808" i="2" l="1"/>
  <c r="P808" i="2"/>
  <c r="U808" i="2"/>
  <c r="V808" i="2" s="1"/>
  <c r="Q808" i="2" l="1"/>
  <c r="AK808" i="2" l="1"/>
  <c r="AD808" i="2"/>
  <c r="W808" i="2"/>
  <c r="Y808" i="2" s="1"/>
  <c r="AA808" i="2" s="1"/>
  <c r="X808" i="2"/>
  <c r="AC808" i="2" l="1"/>
  <c r="AE808" i="2"/>
  <c r="AG808" i="2"/>
  <c r="AH808" i="2" s="1"/>
  <c r="AB808" i="2"/>
  <c r="AI808" i="2" s="1"/>
  <c r="AN808" i="2" s="1"/>
  <c r="AJ808" i="2" l="1"/>
  <c r="AL808" i="2"/>
  <c r="AM808" i="2" l="1"/>
  <c r="N809" i="2" s="1"/>
  <c r="I809" i="2"/>
  <c r="R809" i="2" s="1"/>
  <c r="S809" i="2" s="1"/>
  <c r="O809" i="2" l="1"/>
  <c r="P809" i="2"/>
  <c r="Z809" i="2"/>
  <c r="AF809" i="2"/>
  <c r="T809" i="2"/>
  <c r="Q809" i="2" l="1"/>
  <c r="AK809" i="2" s="1"/>
  <c r="U809" i="2"/>
  <c r="V809" i="2" s="1"/>
  <c r="X809" i="2"/>
  <c r="W809" i="2" l="1"/>
  <c r="AD809" i="2"/>
  <c r="Y809" i="2"/>
  <c r="AC809" i="2" l="1"/>
  <c r="AE809" i="2"/>
  <c r="AG809" i="2"/>
  <c r="AA809" i="2"/>
  <c r="AH809" i="2" l="1"/>
  <c r="AB809" i="2"/>
  <c r="AI809" i="2" s="1"/>
  <c r="AN809" i="2" s="1"/>
  <c r="I810" i="2" l="1"/>
  <c r="R810" i="2" s="1"/>
  <c r="S810" i="2" s="1"/>
  <c r="AJ809" i="2"/>
  <c r="AL809" i="2"/>
  <c r="AM809" i="2" l="1"/>
  <c r="N810" i="2" s="1"/>
  <c r="AF810" i="2"/>
  <c r="T810" i="2"/>
  <c r="Z810" i="2"/>
  <c r="P810" i="2" l="1"/>
  <c r="O810" i="2"/>
  <c r="Q810" i="2" s="1"/>
  <c r="AK810" i="2" s="1"/>
  <c r="U810" i="2"/>
  <c r="V810" i="2" s="1"/>
  <c r="W810" i="2" l="1"/>
  <c r="Y810" i="2" s="1"/>
  <c r="AG810" i="2" s="1"/>
  <c r="AH810" i="2" s="1"/>
  <c r="X810" i="2"/>
  <c r="AD810" i="2"/>
  <c r="AC810" i="2" l="1"/>
  <c r="AA810" i="2"/>
  <c r="AB810" i="2" s="1"/>
  <c r="AE810" i="2"/>
  <c r="AI810" i="2" l="1"/>
  <c r="AN810" i="2" l="1"/>
  <c r="I811" i="2" s="1"/>
  <c r="R811" i="2" s="1"/>
  <c r="S811" i="2" s="1"/>
  <c r="Z811" i="2" s="1"/>
  <c r="AJ810" i="2"/>
  <c r="AL810" i="2"/>
  <c r="AM810" i="2" s="1"/>
  <c r="N811" i="2" s="1"/>
  <c r="O811" i="2" s="1"/>
  <c r="AF811" i="2" l="1"/>
  <c r="T811" i="2"/>
  <c r="U811" i="2" s="1"/>
  <c r="V811" i="2" s="1"/>
  <c r="P811" i="2"/>
  <c r="Q811" i="2" s="1"/>
  <c r="X811" i="2" s="1"/>
  <c r="W811" i="2" l="1"/>
  <c r="AD811" i="2"/>
  <c r="AK811" i="2"/>
  <c r="Y811" i="2"/>
  <c r="AC811" i="2" l="1"/>
  <c r="AE811" i="2"/>
  <c r="AA811" i="2"/>
  <c r="AG811" i="2"/>
  <c r="AH811" i="2" l="1"/>
  <c r="AB811" i="2"/>
  <c r="AI811" i="2" s="1"/>
  <c r="AN811" i="2" s="1"/>
  <c r="AJ811" i="2" l="1"/>
  <c r="I812" i="2"/>
  <c r="R812" i="2" s="1"/>
  <c r="S812" i="2" s="1"/>
  <c r="AL811" i="2"/>
  <c r="AM811" i="2" l="1"/>
  <c r="N812" i="2" s="1"/>
  <c r="T812" i="2"/>
  <c r="AF812" i="2"/>
  <c r="Z812" i="2"/>
  <c r="P812" i="2" l="1"/>
  <c r="O812" i="2"/>
  <c r="Q812" i="2" s="1"/>
  <c r="AD812" i="2" s="1"/>
  <c r="U812" i="2"/>
  <c r="V812" i="2" s="1"/>
  <c r="W812" i="2" l="1"/>
  <c r="X812" i="2"/>
  <c r="AK812" i="2"/>
  <c r="Y812" i="2"/>
  <c r="AC812" i="2" l="1"/>
  <c r="AE812" i="2"/>
  <c r="AA812" i="2"/>
  <c r="AG812" i="2"/>
  <c r="AH812" i="2" l="1"/>
  <c r="AB812" i="2"/>
  <c r="AI812" i="2" s="1"/>
  <c r="AN812" i="2" s="1"/>
  <c r="AJ812" i="2" l="1"/>
  <c r="I813" i="2"/>
  <c r="R813" i="2" s="1"/>
  <c r="S813" i="2" s="1"/>
  <c r="AL812" i="2"/>
  <c r="AM812" i="2" l="1"/>
  <c r="N813" i="2" s="1"/>
  <c r="Z813" i="2"/>
  <c r="AF813" i="2"/>
  <c r="T813" i="2"/>
  <c r="P813" i="2" l="1"/>
  <c r="O813" i="2"/>
  <c r="Q813" i="2" s="1"/>
  <c r="AD813" i="2" s="1"/>
  <c r="U813" i="2"/>
  <c r="V813" i="2" s="1"/>
  <c r="X813" i="2" l="1"/>
  <c r="W813" i="2"/>
  <c r="AK813" i="2"/>
  <c r="Y813" i="2"/>
  <c r="AC813" i="2" l="1"/>
  <c r="AE813" i="2"/>
  <c r="AA813" i="2"/>
  <c r="AG813" i="2"/>
  <c r="AH813" i="2" l="1"/>
  <c r="AB813" i="2"/>
  <c r="AI813" i="2" s="1"/>
  <c r="AN813" i="2" s="1"/>
  <c r="AJ813" i="2" l="1"/>
  <c r="I814" i="2" l="1"/>
  <c r="R814" i="2" s="1"/>
  <c r="S814" i="2" s="1"/>
  <c r="AL813" i="2"/>
  <c r="AM813" i="2" l="1"/>
  <c r="N814" i="2" s="1"/>
  <c r="AF814" i="2"/>
  <c r="T814" i="2"/>
  <c r="Z814" i="2"/>
  <c r="O814" i="2" l="1"/>
  <c r="P814" i="2"/>
  <c r="U814" i="2"/>
  <c r="V814" i="2" s="1"/>
  <c r="Q814" i="2" l="1"/>
  <c r="AK814" i="2" l="1"/>
  <c r="AD814" i="2"/>
  <c r="W814" i="2"/>
  <c r="Y814" i="2" s="1"/>
  <c r="AG814" i="2" s="1"/>
  <c r="X814" i="2"/>
  <c r="AC814" i="2" l="1"/>
  <c r="AE814" i="2"/>
  <c r="AA814" i="2"/>
  <c r="AB814" i="2" s="1"/>
  <c r="AI814" i="2" s="1"/>
  <c r="AN814" i="2" s="1"/>
  <c r="AH814" i="2"/>
  <c r="AJ814" i="2" l="1"/>
  <c r="I815" i="2" l="1"/>
  <c r="R815" i="2" s="1"/>
  <c r="S815" i="2" s="1"/>
  <c r="AL814" i="2"/>
  <c r="AM814" i="2" l="1"/>
  <c r="N815" i="2" s="1"/>
  <c r="AF815" i="2"/>
  <c r="Z815" i="2"/>
  <c r="T815" i="2"/>
  <c r="P815" i="2" l="1"/>
  <c r="O815" i="2"/>
  <c r="Q815" i="2" s="1"/>
  <c r="AK815" i="2" s="1"/>
  <c r="U815" i="2"/>
  <c r="V815" i="2" s="1"/>
  <c r="X815" i="2" l="1"/>
  <c r="W815" i="2"/>
  <c r="Y815" i="2" s="1"/>
  <c r="AD815" i="2"/>
  <c r="AA815" i="2" l="1"/>
  <c r="AB815" i="2" s="1"/>
  <c r="AC815" i="2"/>
  <c r="AE815" i="2" s="1"/>
  <c r="AG815" i="2"/>
  <c r="AH815" i="2" s="1"/>
  <c r="AI815" i="2" l="1"/>
  <c r="AJ815" i="2" s="1"/>
  <c r="AL815" i="2" l="1"/>
  <c r="AM815" i="2" s="1"/>
  <c r="N816" i="2" s="1"/>
  <c r="AN815" i="2"/>
  <c r="I816" i="2"/>
  <c r="R816" i="2" s="1"/>
  <c r="S816" i="2" s="1"/>
  <c r="P816" i="2" l="1"/>
  <c r="O816" i="2"/>
  <c r="Q816" i="2" s="1"/>
  <c r="Z816" i="2"/>
  <c r="T816" i="2"/>
  <c r="AF816" i="2"/>
  <c r="AK816" i="2" l="1"/>
  <c r="AD816" i="2"/>
  <c r="U816" i="2"/>
  <c r="V816" i="2" s="1"/>
  <c r="W816" i="2"/>
  <c r="X816" i="2"/>
  <c r="Y816" i="2" l="1"/>
  <c r="AC816" i="2" l="1"/>
  <c r="AE816" i="2"/>
  <c r="AG816" i="2"/>
  <c r="AA816" i="2"/>
  <c r="AB816" i="2" l="1"/>
  <c r="AI816" i="2" s="1"/>
  <c r="AN816" i="2" s="1"/>
  <c r="AH816" i="2"/>
  <c r="I817" i="2" l="1"/>
  <c r="R817" i="2" s="1"/>
  <c r="S817" i="2" s="1"/>
  <c r="AL816" i="2"/>
  <c r="AJ816" i="2"/>
  <c r="AM816" i="2" l="1"/>
  <c r="N817" i="2" s="1"/>
  <c r="AF817" i="2"/>
  <c r="T817" i="2"/>
  <c r="Z817" i="2"/>
  <c r="O817" i="2" l="1"/>
  <c r="P817" i="2"/>
  <c r="U817" i="2"/>
  <c r="V817" i="2" s="1"/>
  <c r="Q817" i="2" l="1"/>
  <c r="X817" i="2" s="1"/>
  <c r="AD817" i="2" l="1"/>
  <c r="AK817" i="2"/>
  <c r="W817" i="2"/>
  <c r="Y817" i="2" s="1"/>
  <c r="AC817" i="2" s="1"/>
  <c r="AA817" i="2" l="1"/>
  <c r="AB817" i="2" s="1"/>
  <c r="AE817" i="2"/>
  <c r="AG817" i="2"/>
  <c r="AH817" i="2" s="1"/>
  <c r="AI817" i="2" l="1"/>
  <c r="AN817" i="2" l="1"/>
  <c r="I818" i="2" s="1"/>
  <c r="R818" i="2" s="1"/>
  <c r="S818" i="2" s="1"/>
  <c r="AL817" i="2"/>
  <c r="AM817" i="2" s="1"/>
  <c r="N818" i="2" s="1"/>
  <c r="P818" i="2" s="1"/>
  <c r="AJ817" i="2"/>
  <c r="O818" i="2" l="1"/>
  <c r="Q818" i="2"/>
  <c r="T818" i="2"/>
  <c r="U818" i="2" s="1"/>
  <c r="V818" i="2" s="1"/>
  <c r="Z818" i="2"/>
  <c r="AD818" i="2" s="1"/>
  <c r="AF818" i="2"/>
  <c r="AK818" i="2" s="1"/>
  <c r="X818" i="2"/>
  <c r="W818" i="2"/>
  <c r="Y818" i="2" l="1"/>
  <c r="AG818" i="2"/>
  <c r="AA818" i="2"/>
  <c r="AC818" i="2" l="1"/>
  <c r="AE818" i="2" s="1"/>
  <c r="AB818" i="2"/>
  <c r="AH818" i="2"/>
  <c r="AI818" i="2" l="1"/>
  <c r="AN818" i="2" s="1"/>
  <c r="I819" i="2"/>
  <c r="R819" i="2" s="1"/>
  <c r="S819" i="2" s="1"/>
  <c r="AL818" i="2"/>
  <c r="AJ818" i="2"/>
  <c r="AM818" i="2" l="1"/>
  <c r="N819" i="2" s="1"/>
  <c r="Z819" i="2"/>
  <c r="AF819" i="2"/>
  <c r="T819" i="2"/>
  <c r="O819" i="2" l="1"/>
  <c r="P819" i="2"/>
  <c r="U819" i="2"/>
  <c r="V819" i="2" s="1"/>
  <c r="Q819" i="2" l="1"/>
  <c r="X819" i="2" s="1"/>
  <c r="W819" i="2" l="1"/>
  <c r="AK819" i="2"/>
  <c r="AD819" i="2"/>
  <c r="Y819" i="2"/>
  <c r="AG819" i="2" l="1"/>
  <c r="AH819" i="2" s="1"/>
  <c r="AA819" i="2"/>
  <c r="AB819" i="2" s="1"/>
  <c r="AC819" i="2"/>
  <c r="AE819" i="2" s="1"/>
  <c r="AI819" i="2" l="1"/>
  <c r="AJ819" i="2" s="1"/>
  <c r="AN819" i="2"/>
  <c r="I820" i="2"/>
  <c r="R820" i="2" s="1"/>
  <c r="S820" i="2" s="1"/>
  <c r="AL819" i="2" l="1"/>
  <c r="AM819" i="2" s="1"/>
  <c r="N820" i="2" s="1"/>
  <c r="O820" i="2" s="1"/>
  <c r="Z820" i="2"/>
  <c r="T820" i="2"/>
  <c r="AF820" i="2"/>
  <c r="P820" i="2" l="1"/>
  <c r="Q820" i="2"/>
  <c r="X820" i="2" s="1"/>
  <c r="U820" i="2"/>
  <c r="V820" i="2" s="1"/>
  <c r="W820" i="2" l="1"/>
  <c r="AD820" i="2"/>
  <c r="AK820" i="2"/>
  <c r="Y820" i="2"/>
  <c r="AA820" i="2" s="1"/>
  <c r="AB820" i="2" s="1"/>
  <c r="AC820" i="2" l="1"/>
  <c r="AG820" i="2"/>
  <c r="AH820" i="2" s="1"/>
  <c r="AE820" i="2"/>
  <c r="AI820" i="2" s="1"/>
  <c r="AN820" i="2" l="1"/>
  <c r="AJ820" i="2"/>
  <c r="I821" i="2"/>
  <c r="R821" i="2" s="1"/>
  <c r="S821" i="2" s="1"/>
  <c r="AL820" i="2"/>
  <c r="AM820" i="2" l="1"/>
  <c r="N821" i="2" s="1"/>
  <c r="AF821" i="2"/>
  <c r="T821" i="2"/>
  <c r="Z821" i="2"/>
  <c r="O821" i="2" l="1"/>
  <c r="P821" i="2"/>
  <c r="U821" i="2"/>
  <c r="V821" i="2" s="1"/>
  <c r="Q821" i="2"/>
  <c r="X821" i="2" s="1"/>
  <c r="AD821" i="2" l="1"/>
  <c r="AK821" i="2"/>
  <c r="W821" i="2"/>
  <c r="Y821" i="2" l="1"/>
  <c r="AG821" i="2"/>
  <c r="AC821" i="2"/>
  <c r="AA821" i="2" l="1"/>
  <c r="AB821" i="2" s="1"/>
  <c r="AE821" i="2"/>
  <c r="AH821" i="2"/>
  <c r="AI821" i="2" l="1"/>
  <c r="AN821" i="2" s="1"/>
  <c r="AL821" i="2" l="1"/>
  <c r="AJ821" i="2"/>
  <c r="AM821" i="2"/>
  <c r="N822" i="2" s="1"/>
  <c r="I822" i="2"/>
  <c r="R822" i="2" s="1"/>
  <c r="S822" i="2" s="1"/>
  <c r="O822" i="2" l="1"/>
  <c r="P822" i="2"/>
  <c r="Q822" i="2"/>
  <c r="Z822" i="2"/>
  <c r="AF822" i="2"/>
  <c r="T822" i="2"/>
  <c r="X822" i="2" s="1"/>
  <c r="AK822" i="2" l="1"/>
  <c r="AD822" i="2"/>
  <c r="U822" i="2"/>
  <c r="V822" i="2" s="1"/>
  <c r="W822" i="2"/>
  <c r="Y822" i="2" l="1"/>
  <c r="AA822" i="2"/>
  <c r="AB822" i="2" s="1"/>
  <c r="AC822" i="2"/>
  <c r="AG822" i="2" l="1"/>
  <c r="AH822" i="2" s="1"/>
  <c r="AE822" i="2"/>
  <c r="AI822" i="2" s="1"/>
  <c r="AN822" i="2" l="1"/>
  <c r="I823" i="2" s="1"/>
  <c r="R823" i="2" s="1"/>
  <c r="S823" i="2" s="1"/>
  <c r="Z823" i="2" s="1"/>
  <c r="AL822" i="2"/>
  <c r="AJ822" i="2"/>
  <c r="AM822" i="2"/>
  <c r="N823" i="2" s="1"/>
  <c r="AF823" i="2" l="1"/>
  <c r="T823" i="2"/>
  <c r="U823" i="2" s="1"/>
  <c r="V823" i="2" s="1"/>
  <c r="O823" i="2"/>
  <c r="P823" i="2"/>
  <c r="Q823" i="2" l="1"/>
  <c r="AK823" i="2" l="1"/>
  <c r="AD823" i="2"/>
  <c r="W823" i="2"/>
  <c r="Y823" i="2" s="1"/>
  <c r="X823" i="2"/>
  <c r="AG823" i="2" l="1"/>
  <c r="AH823" i="2" s="1"/>
  <c r="AA823" i="2"/>
  <c r="AB823" i="2" s="1"/>
  <c r="AC823" i="2"/>
  <c r="AE823" i="2" s="1"/>
  <c r="AI823" i="2" l="1"/>
  <c r="AJ823" i="2" s="1"/>
  <c r="AL823" i="2"/>
  <c r="AM823" i="2" l="1"/>
  <c r="N824" i="2" s="1"/>
  <c r="AN823" i="2"/>
  <c r="I824" i="2" s="1"/>
  <c r="R824" i="2" s="1"/>
  <c r="S824" i="2" s="1"/>
  <c r="P824" i="2" l="1"/>
  <c r="O824" i="2"/>
  <c r="Q824" i="2" s="1"/>
  <c r="T824" i="2"/>
  <c r="AF824" i="2"/>
  <c r="Z824" i="2"/>
  <c r="W824" i="2" l="1"/>
  <c r="Y824" i="2" s="1"/>
  <c r="U824" i="2"/>
  <c r="V824" i="2" s="1"/>
  <c r="AA824" i="2"/>
  <c r="AB824" i="2" s="1"/>
  <c r="X824" i="2"/>
  <c r="AK824" i="2"/>
  <c r="AD824" i="2"/>
  <c r="AC824" i="2" l="1"/>
  <c r="AE824" i="2"/>
  <c r="AG824" i="2"/>
  <c r="AH824" i="2" s="1"/>
  <c r="AI824" i="2" l="1"/>
  <c r="AN824" i="2" l="1"/>
  <c r="I825" i="2" s="1"/>
  <c r="R825" i="2" s="1"/>
  <c r="S825" i="2" s="1"/>
  <c r="AJ824" i="2"/>
  <c r="AL824" i="2"/>
  <c r="AM824" i="2" s="1"/>
  <c r="N825" i="2" s="1"/>
  <c r="P825" i="2" l="1"/>
  <c r="O825" i="2"/>
  <c r="Q825" i="2" s="1"/>
  <c r="T825" i="2"/>
  <c r="AF825" i="2"/>
  <c r="Z825" i="2"/>
  <c r="U825" i="2" l="1"/>
  <c r="V825" i="2" s="1"/>
  <c r="W825" i="2"/>
  <c r="Y825" i="2" s="1"/>
  <c r="X825" i="2"/>
  <c r="AD825" i="2"/>
  <c r="AK825" i="2"/>
  <c r="AC825" i="2" l="1"/>
  <c r="AE825" i="2"/>
  <c r="AG825" i="2"/>
  <c r="AH825" i="2" s="1"/>
  <c r="AA825" i="2"/>
  <c r="AB825" i="2" s="1"/>
  <c r="AI825" i="2" l="1"/>
  <c r="AN825" i="2" s="1"/>
  <c r="I826" i="2" s="1"/>
  <c r="R826" i="2" s="1"/>
  <c r="S826" i="2" s="1"/>
  <c r="AF826" i="2" s="1"/>
  <c r="AL825" i="2"/>
  <c r="T826" i="2" l="1"/>
  <c r="Z826" i="2"/>
  <c r="AJ825" i="2"/>
  <c r="AM825" i="2"/>
  <c r="N826" i="2" s="1"/>
  <c r="P826" i="2" l="1"/>
  <c r="U826" i="2"/>
  <c r="V826" i="2" s="1"/>
  <c r="O826" i="2"/>
  <c r="Q826" i="2" s="1"/>
  <c r="AD826" i="2" s="1"/>
  <c r="X826" i="2" l="1"/>
  <c r="W826" i="2"/>
  <c r="AK826" i="2"/>
  <c r="Y826" i="2"/>
  <c r="AC826" i="2" l="1"/>
  <c r="AE826" i="2" s="1"/>
  <c r="AA826" i="2"/>
  <c r="AB826" i="2" s="1"/>
  <c r="AG826" i="2"/>
  <c r="AH826" i="2" s="1"/>
  <c r="AI826" i="2" l="1"/>
  <c r="AJ826" i="2" s="1"/>
  <c r="AN826" i="2"/>
  <c r="I827" i="2" s="1"/>
  <c r="R827" i="2" s="1"/>
  <c r="S827" i="2" s="1"/>
  <c r="Z827" i="2" s="1"/>
  <c r="AL826" i="2" l="1"/>
  <c r="AM826" i="2" s="1"/>
  <c r="N827" i="2" s="1"/>
  <c r="P827" i="2" s="1"/>
  <c r="T827" i="2"/>
  <c r="AF827" i="2"/>
  <c r="U827" i="2" l="1"/>
  <c r="V827" i="2" s="1"/>
  <c r="O827" i="2"/>
  <c r="Q827" i="2"/>
  <c r="AK827" i="2" s="1"/>
  <c r="X827" i="2" l="1"/>
  <c r="W827" i="2"/>
  <c r="Y827" i="2" s="1"/>
  <c r="AA827" i="2" s="1"/>
  <c r="AB827" i="2" s="1"/>
  <c r="AD827" i="2"/>
  <c r="AG827" i="2" l="1"/>
  <c r="AH827" i="2" s="1"/>
  <c r="AC827" i="2"/>
  <c r="AE827" i="2" s="1"/>
  <c r="AI827" i="2" s="1"/>
  <c r="AL827" i="2" s="1"/>
  <c r="AN827" i="2" l="1"/>
  <c r="I828" i="2" s="1"/>
  <c r="R828" i="2" s="1"/>
  <c r="S828" i="2" s="1"/>
  <c r="Z828" i="2" s="1"/>
  <c r="AJ827" i="2"/>
  <c r="AM827" i="2"/>
  <c r="N828" i="2" s="1"/>
  <c r="AF828" i="2" l="1"/>
  <c r="T828" i="2"/>
  <c r="U828" i="2" s="1"/>
  <c r="V828" i="2" s="1"/>
  <c r="O828" i="2"/>
  <c r="P828" i="2"/>
  <c r="Q828" i="2" l="1"/>
  <c r="AD828" i="2" l="1"/>
  <c r="AK828" i="2"/>
  <c r="X828" i="2"/>
  <c r="W828" i="2"/>
  <c r="Y828" i="2" s="1"/>
  <c r="AC828" i="2" l="1"/>
  <c r="AE828" i="2" s="1"/>
  <c r="AG828" i="2"/>
  <c r="AH828" i="2" s="1"/>
  <c r="AA828" i="2"/>
  <c r="AB828" i="2" s="1"/>
  <c r="AI828" i="2" l="1"/>
  <c r="AL828" i="2"/>
  <c r="AM828" i="2" l="1"/>
  <c r="N829" i="2" s="1"/>
  <c r="AN828" i="2"/>
  <c r="I829" i="2" s="1"/>
  <c r="R829" i="2" s="1"/>
  <c r="S829" i="2" s="1"/>
  <c r="AJ828" i="2"/>
  <c r="O829" i="2" l="1"/>
  <c r="P829" i="2"/>
  <c r="AF829" i="2"/>
  <c r="Z829" i="2"/>
  <c r="T829" i="2"/>
  <c r="U829" i="2" l="1"/>
  <c r="V829" i="2" s="1"/>
  <c r="Q829" i="2"/>
  <c r="AK829" i="2" l="1"/>
  <c r="X829" i="2"/>
  <c r="AD829" i="2"/>
  <c r="W829" i="2"/>
  <c r="Y829" i="2" l="1"/>
  <c r="AC829" i="2" l="1"/>
  <c r="AE829" i="2" s="1"/>
  <c r="AG829" i="2"/>
  <c r="AH829" i="2" s="1"/>
  <c r="AA829" i="2"/>
  <c r="AB829" i="2" s="1"/>
  <c r="AI829" i="2" l="1"/>
  <c r="AJ829" i="2" s="1"/>
  <c r="AN829" i="2" l="1"/>
  <c r="I830" i="2" s="1"/>
  <c r="R830" i="2" s="1"/>
  <c r="S830" i="2" s="1"/>
  <c r="AF830" i="2" s="1"/>
  <c r="AL829" i="2"/>
  <c r="AM829" i="2"/>
  <c r="N830" i="2" s="1"/>
  <c r="T830" i="2" l="1"/>
  <c r="Z830" i="2"/>
  <c r="O830" i="2"/>
  <c r="P830" i="2"/>
  <c r="U830" i="2"/>
  <c r="V830" i="2" s="1"/>
  <c r="Q830" i="2" l="1"/>
  <c r="AD830" i="2" l="1"/>
  <c r="AK830" i="2"/>
  <c r="X830" i="2"/>
  <c r="W830" i="2"/>
  <c r="Y830" i="2" s="1"/>
  <c r="AA830" i="2" l="1"/>
  <c r="AB830" i="2" s="1"/>
  <c r="AG830" i="2"/>
  <c r="AH830" i="2" s="1"/>
  <c r="AC830" i="2"/>
  <c r="AE830" i="2" s="1"/>
  <c r="AI830" i="2" l="1"/>
  <c r="AJ830" i="2" s="1"/>
  <c r="AL830" i="2" l="1"/>
  <c r="AN830" i="2"/>
  <c r="I831" i="2" s="1"/>
  <c r="R831" i="2" s="1"/>
  <c r="S831" i="2" s="1"/>
  <c r="Z831" i="2" l="1"/>
  <c r="T831" i="2"/>
  <c r="AF831" i="2"/>
  <c r="AM830" i="2"/>
  <c r="N831" i="2" s="1"/>
  <c r="O831" i="2" l="1"/>
  <c r="P831" i="2"/>
  <c r="U831" i="2"/>
  <c r="V831" i="2" s="1"/>
  <c r="Q831" i="2" l="1"/>
  <c r="AD831" i="2" l="1"/>
  <c r="AK831" i="2"/>
  <c r="X831" i="2"/>
  <c r="W831" i="2"/>
  <c r="Y831" i="2" l="1"/>
  <c r="AC831" i="2" l="1"/>
  <c r="AE831" i="2" s="1"/>
  <c r="AA831" i="2"/>
  <c r="AB831" i="2" s="1"/>
  <c r="AG831" i="2"/>
  <c r="AH831" i="2" s="1"/>
  <c r="AI831" i="2" l="1"/>
  <c r="AJ831" i="2" s="1"/>
  <c r="AL831" i="2"/>
  <c r="AN831" i="2"/>
  <c r="AM831" i="2" l="1"/>
  <c r="N832" i="2" s="1"/>
  <c r="I832" i="2"/>
  <c r="R832" i="2" s="1"/>
  <c r="S832" i="2" s="1"/>
  <c r="P832" i="2" l="1"/>
  <c r="O832" i="2"/>
  <c r="Q832" i="2" s="1"/>
  <c r="AF832" i="2"/>
  <c r="Z832" i="2"/>
  <c r="T832" i="2"/>
  <c r="U832" i="2" l="1"/>
  <c r="V832" i="2" s="1"/>
  <c r="W832" i="2"/>
  <c r="Y832" i="2" s="1"/>
  <c r="AK832" i="2"/>
  <c r="X832" i="2"/>
  <c r="AD832" i="2"/>
  <c r="AC832" i="2" l="1"/>
  <c r="AE832" i="2"/>
  <c r="AA832" i="2"/>
  <c r="AB832" i="2" s="1"/>
  <c r="AG832" i="2"/>
  <c r="AH832" i="2" s="1"/>
  <c r="AI832" i="2" l="1"/>
  <c r="AL832" i="2"/>
  <c r="AM832" i="2" l="1"/>
  <c r="N833" i="2" s="1"/>
  <c r="AN832" i="2"/>
  <c r="AJ832" i="2"/>
  <c r="O833" i="2" l="1"/>
  <c r="P833" i="2"/>
  <c r="I833" i="2"/>
  <c r="R833" i="2" s="1"/>
  <c r="S833" i="2" s="1"/>
  <c r="T833" i="2" l="1"/>
  <c r="AF833" i="2"/>
  <c r="Z833" i="2"/>
  <c r="Q833" i="2"/>
  <c r="AK833" i="2" l="1"/>
  <c r="X833" i="2"/>
  <c r="AD833" i="2"/>
  <c r="U833" i="2"/>
  <c r="V833" i="2" s="1"/>
  <c r="W833" i="2"/>
  <c r="Y833" i="2" s="1"/>
  <c r="AC833" i="2" l="1"/>
  <c r="AE833" i="2"/>
  <c r="AG833" i="2"/>
  <c r="AH833" i="2" s="1"/>
  <c r="AA833" i="2"/>
  <c r="AB833" i="2" s="1"/>
  <c r="AI833" i="2" l="1"/>
  <c r="AL833" i="2" s="1"/>
  <c r="AM833" i="2" l="1"/>
  <c r="N834" i="2" s="1"/>
  <c r="AN833" i="2"/>
  <c r="I834" i="2" s="1"/>
  <c r="R834" i="2" s="1"/>
  <c r="S834" i="2" s="1"/>
  <c r="AJ833" i="2"/>
  <c r="O834" i="2" l="1"/>
  <c r="P834" i="2"/>
  <c r="Z834" i="2"/>
  <c r="T834" i="2"/>
  <c r="AF834" i="2"/>
  <c r="U834" i="2" l="1"/>
  <c r="V834" i="2" s="1"/>
  <c r="Q834" i="2"/>
  <c r="W834" i="2" s="1"/>
  <c r="Y834" i="2" l="1"/>
  <c r="AK834" i="2"/>
  <c r="AD834" i="2"/>
  <c r="X834" i="2"/>
  <c r="AG834" i="2" l="1"/>
  <c r="AH834" i="2" s="1"/>
  <c r="AA834" i="2"/>
  <c r="AB834" i="2" s="1"/>
  <c r="AC834" i="2"/>
  <c r="AE834" i="2" s="1"/>
  <c r="AI834" i="2" l="1"/>
  <c r="AJ834" i="2" s="1"/>
  <c r="AL834" i="2"/>
  <c r="AN834" i="2"/>
  <c r="I835" i="2" l="1"/>
  <c r="R835" i="2" s="1"/>
  <c r="S835" i="2" s="1"/>
  <c r="AM834" i="2"/>
  <c r="N835" i="2" s="1"/>
  <c r="P835" i="2" l="1"/>
  <c r="O835" i="2"/>
  <c r="Q835" i="2" s="1"/>
  <c r="T835" i="2"/>
  <c r="AF835" i="2"/>
  <c r="Z835" i="2"/>
  <c r="AD835" i="2" l="1"/>
  <c r="AK835" i="2"/>
  <c r="X835" i="2"/>
  <c r="W835" i="2"/>
  <c r="Y835" i="2" s="1"/>
  <c r="U835" i="2"/>
  <c r="V835" i="2" s="1"/>
  <c r="AG835" i="2" l="1"/>
  <c r="AH835" i="2" s="1"/>
  <c r="AA835" i="2"/>
  <c r="AB835" i="2" s="1"/>
  <c r="AC835" i="2"/>
  <c r="AE835" i="2" s="1"/>
  <c r="AI835" i="2" l="1"/>
  <c r="AL835" i="2"/>
  <c r="AM835" i="2" l="1"/>
  <c r="N836" i="2" s="1"/>
  <c r="AN835" i="2"/>
  <c r="AJ835" i="2"/>
  <c r="P836" i="2" l="1"/>
  <c r="O836" i="2"/>
  <c r="Q836" i="2" s="1"/>
  <c r="I836" i="2"/>
  <c r="R836" i="2" s="1"/>
  <c r="S836" i="2" s="1"/>
  <c r="T836" i="2" l="1"/>
  <c r="X836" i="2" s="1"/>
  <c r="Z836" i="2"/>
  <c r="AF836" i="2"/>
  <c r="U836" i="2" l="1"/>
  <c r="V836" i="2" s="1"/>
  <c r="W836" i="2"/>
  <c r="Y836" i="2" s="1"/>
  <c r="AK836" i="2"/>
  <c r="AD836" i="2"/>
  <c r="AC836" i="2" l="1"/>
  <c r="AE836" i="2"/>
  <c r="AA836" i="2"/>
  <c r="AB836" i="2" s="1"/>
  <c r="AG836" i="2"/>
  <c r="AH836" i="2" s="1"/>
  <c r="AI836" i="2" l="1"/>
  <c r="AL836" i="2"/>
  <c r="AM836" i="2" l="1"/>
  <c r="N837" i="2" s="1"/>
  <c r="AN836" i="2"/>
  <c r="AJ836" i="2"/>
  <c r="P837" i="2" l="1"/>
  <c r="O837" i="2"/>
  <c r="Q837" i="2" s="1"/>
  <c r="I837" i="2"/>
  <c r="R837" i="2" s="1"/>
  <c r="S837" i="2" s="1"/>
  <c r="T837" i="2" l="1"/>
  <c r="Z837" i="2"/>
  <c r="AF837" i="2"/>
  <c r="AK837" i="2" s="1"/>
  <c r="AD837" i="2"/>
  <c r="X837" i="2"/>
  <c r="U837" i="2" l="1"/>
  <c r="V837" i="2" s="1"/>
  <c r="W837" i="2"/>
  <c r="Y837" i="2" s="1"/>
  <c r="AA837" i="2" l="1"/>
  <c r="AB837" i="2" s="1"/>
  <c r="AC837" i="2"/>
  <c r="AG837" i="2"/>
  <c r="AH837" i="2" s="1"/>
  <c r="AE837" i="2" l="1"/>
  <c r="AI837" i="2" l="1"/>
  <c r="AJ837" i="2" l="1"/>
  <c r="AN837" i="2"/>
  <c r="I838" i="2" s="1"/>
  <c r="R838" i="2" s="1"/>
  <c r="S838" i="2" s="1"/>
  <c r="AL837" i="2"/>
  <c r="AM837" i="2" s="1"/>
  <c r="N838" i="2" s="1"/>
  <c r="T838" i="2" l="1"/>
  <c r="Z838" i="2"/>
  <c r="AF838" i="2"/>
  <c r="P838" i="2"/>
  <c r="O838" i="2"/>
  <c r="Q838" i="2" l="1"/>
  <c r="AD838" i="2" s="1"/>
  <c r="AK838" i="2"/>
  <c r="X838" i="2"/>
  <c r="W838" i="2"/>
  <c r="Y838" i="2" s="1"/>
  <c r="U838" i="2"/>
  <c r="V838" i="2" s="1"/>
  <c r="AC838" i="2" l="1"/>
  <c r="AE838" i="2"/>
  <c r="AG838" i="2"/>
  <c r="AH838" i="2" s="1"/>
  <c r="AA838" i="2"/>
  <c r="AB838" i="2" s="1"/>
  <c r="AI838" i="2" l="1"/>
  <c r="AN838" i="2" l="1"/>
  <c r="I839" i="2" s="1"/>
  <c r="R839" i="2" s="1"/>
  <c r="S839" i="2" s="1"/>
  <c r="AF839" i="2" s="1"/>
  <c r="AJ838" i="2"/>
  <c r="AL838" i="2"/>
  <c r="AM838" i="2" s="1"/>
  <c r="N839" i="2" s="1"/>
  <c r="T839" i="2" l="1"/>
  <c r="P839" i="2"/>
  <c r="O839" i="2"/>
  <c r="Z839" i="2"/>
  <c r="U839" i="2"/>
  <c r="V839" i="2" s="1"/>
  <c r="Q839" i="2" l="1"/>
  <c r="AK839" i="2" s="1"/>
  <c r="X839" i="2" l="1"/>
  <c r="AD839" i="2"/>
  <c r="W839" i="2"/>
  <c r="Y839" i="2" s="1"/>
  <c r="AG839" i="2" s="1"/>
  <c r="AH839" i="2" s="1"/>
  <c r="AC839" i="2" l="1"/>
  <c r="AE839" i="2" s="1"/>
  <c r="AI839" i="2" s="1"/>
  <c r="AL839" i="2" s="1"/>
  <c r="AM839" i="2" s="1"/>
  <c r="N840" i="2" s="1"/>
  <c r="AA839" i="2"/>
  <c r="AB839" i="2" s="1"/>
  <c r="AN839" i="2"/>
  <c r="AJ839" i="2"/>
  <c r="P840" i="2" l="1"/>
  <c r="O840" i="2"/>
  <c r="Q840" i="2" s="1"/>
  <c r="I840" i="2"/>
  <c r="R840" i="2" s="1"/>
  <c r="S840" i="2" s="1"/>
  <c r="AF840" i="2" l="1"/>
  <c r="T840" i="2"/>
  <c r="Z840" i="2"/>
  <c r="U840" i="2" l="1"/>
  <c r="V840" i="2" s="1"/>
  <c r="W840" i="2"/>
  <c r="Y840" i="2" s="1"/>
  <c r="AG840" i="2" s="1"/>
  <c r="AH840" i="2" s="1"/>
  <c r="AD840" i="2"/>
  <c r="X840" i="2"/>
  <c r="AK840" i="2"/>
  <c r="AC840" i="2" l="1"/>
  <c r="AE840" i="2"/>
  <c r="AA840" i="2"/>
  <c r="AB840" i="2" s="1"/>
  <c r="AI840" i="2" l="1"/>
  <c r="AL840" i="2"/>
  <c r="AM840" i="2" l="1"/>
  <c r="N841" i="2" s="1"/>
  <c r="AN840" i="2"/>
  <c r="AJ840" i="2"/>
  <c r="O841" i="2" l="1"/>
  <c r="P841" i="2"/>
  <c r="I841" i="2"/>
  <c r="R841" i="2" s="1"/>
  <c r="S841" i="2" s="1"/>
  <c r="Q841" i="2" l="1"/>
  <c r="T841" i="2"/>
  <c r="X841" i="2" s="1"/>
  <c r="AF841" i="2"/>
  <c r="AK841" i="2" s="1"/>
  <c r="Z841" i="2"/>
  <c r="AD841" i="2" s="1"/>
  <c r="U841" i="2" l="1"/>
  <c r="V841" i="2" s="1"/>
  <c r="W841" i="2"/>
  <c r="Y841" i="2" s="1"/>
  <c r="AC841" i="2" l="1"/>
  <c r="AE841" i="2" s="1"/>
  <c r="AA841" i="2"/>
  <c r="AB841" i="2" s="1"/>
  <c r="AG841" i="2"/>
  <c r="AH841" i="2" s="1"/>
  <c r="AI841" i="2" l="1"/>
  <c r="AL841" i="2"/>
  <c r="AM841" i="2" l="1"/>
  <c r="N842" i="2" s="1"/>
  <c r="AN841" i="2"/>
  <c r="AJ841" i="2"/>
  <c r="O842" i="2" l="1"/>
  <c r="P842" i="2"/>
  <c r="I842" i="2"/>
  <c r="R842" i="2" s="1"/>
  <c r="S842" i="2" s="1"/>
  <c r="Q842" i="2" l="1"/>
  <c r="T842" i="2"/>
  <c r="Z842" i="2"/>
  <c r="AD842" i="2" s="1"/>
  <c r="AF842" i="2"/>
  <c r="AK842" i="2" s="1"/>
  <c r="X842" i="2"/>
  <c r="U842" i="2" l="1"/>
  <c r="V842" i="2" s="1"/>
  <c r="W842" i="2"/>
  <c r="Y842" i="2" s="1"/>
  <c r="AC842" i="2" l="1"/>
  <c r="AE842" i="2"/>
  <c r="AG842" i="2"/>
  <c r="AH842" i="2" s="1"/>
  <c r="AA842" i="2"/>
  <c r="AB842" i="2" s="1"/>
  <c r="AI842" i="2" l="1"/>
  <c r="AL842" i="2"/>
  <c r="AM842" i="2" l="1"/>
  <c r="N843" i="2" s="1"/>
  <c r="AN842" i="2"/>
  <c r="AJ842" i="2"/>
  <c r="O843" i="2" l="1"/>
  <c r="P843" i="2"/>
  <c r="I843" i="2"/>
  <c r="R843" i="2" s="1"/>
  <c r="S843" i="2" s="1"/>
  <c r="Z843" i="2" l="1"/>
  <c r="AF843" i="2"/>
  <c r="T843" i="2"/>
  <c r="Q843" i="2"/>
  <c r="U843" i="2" l="1"/>
  <c r="V843" i="2" s="1"/>
  <c r="W843" i="2"/>
  <c r="Y843" i="2" s="1"/>
  <c r="AG843" i="2" s="1"/>
  <c r="AH843" i="2" s="1"/>
  <c r="AD843" i="2"/>
  <c r="AK843" i="2"/>
  <c r="X843" i="2"/>
  <c r="AA843" i="2" l="1"/>
  <c r="AB843" i="2" s="1"/>
  <c r="AC843" i="2"/>
  <c r="AE843" i="2"/>
  <c r="AI843" i="2" s="1"/>
  <c r="AL843" i="2" s="1"/>
  <c r="AM843" i="2" l="1"/>
  <c r="N844" i="2" s="1"/>
  <c r="AN843" i="2"/>
  <c r="AJ843" i="2"/>
  <c r="P844" i="2" l="1"/>
  <c r="O844" i="2"/>
  <c r="Q844" i="2" s="1"/>
  <c r="I844" i="2"/>
  <c r="R844" i="2" s="1"/>
  <c r="S844" i="2" s="1"/>
  <c r="T844" i="2" l="1"/>
  <c r="X844" i="2" s="1"/>
  <c r="Z844" i="2"/>
  <c r="AF844" i="2"/>
  <c r="U844" i="2" l="1"/>
  <c r="V844" i="2" s="1"/>
  <c r="W844" i="2"/>
  <c r="Y844" i="2" s="1"/>
  <c r="AK844" i="2"/>
  <c r="AD844" i="2"/>
  <c r="AC844" i="2" l="1"/>
  <c r="AE844" i="2"/>
  <c r="AG844" i="2"/>
  <c r="AH844" i="2" s="1"/>
  <c r="AA844" i="2"/>
  <c r="AB844" i="2" s="1"/>
  <c r="AI844" i="2" l="1"/>
  <c r="AL844" i="2"/>
  <c r="AM844" i="2" l="1"/>
  <c r="N845" i="2" s="1"/>
  <c r="AN844" i="2"/>
  <c r="AJ844" i="2"/>
  <c r="P845" i="2" l="1"/>
  <c r="O845" i="2"/>
  <c r="Q845" i="2" s="1"/>
  <c r="I845" i="2"/>
  <c r="R845" i="2" s="1"/>
  <c r="S845" i="2" s="1"/>
  <c r="T845" i="2" l="1"/>
  <c r="AF845" i="2"/>
  <c r="AK845" i="2" s="1"/>
  <c r="Z845" i="2"/>
  <c r="AD845" i="2" s="1"/>
  <c r="X845" i="2"/>
  <c r="W845" i="2" l="1"/>
  <c r="Y845" i="2" s="1"/>
  <c r="U845" i="2"/>
  <c r="V845" i="2" s="1"/>
  <c r="AG845" i="2" l="1"/>
  <c r="AH845" i="2" s="1"/>
  <c r="AC845" i="2"/>
  <c r="AE845" i="2" s="1"/>
  <c r="AA845" i="2"/>
  <c r="AB845" i="2" s="1"/>
  <c r="AI845" i="2" l="1"/>
  <c r="AL845" i="2"/>
  <c r="AM845" i="2" l="1"/>
  <c r="N846" i="2" s="1"/>
  <c r="AN845" i="2"/>
  <c r="AJ845" i="2"/>
  <c r="P846" i="2" l="1"/>
  <c r="O846" i="2"/>
  <c r="I846" i="2"/>
  <c r="R846" i="2" s="1"/>
  <c r="S846" i="2" s="1"/>
  <c r="Q846" i="2" l="1"/>
  <c r="T846" i="2"/>
  <c r="Z846" i="2"/>
  <c r="AD846" i="2" s="1"/>
  <c r="AF846" i="2"/>
  <c r="AK846" i="2" s="1"/>
  <c r="X846" i="2"/>
  <c r="W846" i="2" l="1"/>
  <c r="Y846" i="2" s="1"/>
  <c r="U846" i="2"/>
  <c r="V846" i="2" s="1"/>
  <c r="AA846" i="2" l="1"/>
  <c r="AB846" i="2" s="1"/>
  <c r="AG846" i="2"/>
  <c r="AH846" i="2" s="1"/>
  <c r="AC846" i="2"/>
  <c r="AE846" i="2" l="1"/>
  <c r="AI846" i="2" l="1"/>
  <c r="AJ846" i="2" l="1"/>
  <c r="AN846" i="2"/>
  <c r="I847" i="2" s="1"/>
  <c r="R847" i="2" s="1"/>
  <c r="S847" i="2" s="1"/>
  <c r="AL846" i="2"/>
  <c r="AM846" i="2" s="1"/>
  <c r="N847" i="2" s="1"/>
  <c r="AF847" i="2" l="1"/>
  <c r="T847" i="2"/>
  <c r="Z847" i="2"/>
  <c r="O847" i="2"/>
  <c r="P847" i="2"/>
  <c r="Q847" i="2" l="1"/>
  <c r="AD847" i="2" s="1"/>
  <c r="U847" i="2"/>
  <c r="V847" i="2" s="1"/>
  <c r="W847" i="2" l="1"/>
  <c r="Y847" i="2" s="1"/>
  <c r="AA847" i="2" s="1"/>
  <c r="AB847" i="2" s="1"/>
  <c r="X847" i="2"/>
  <c r="AK847" i="2"/>
  <c r="AC847" i="2"/>
  <c r="AE847" i="2" s="1"/>
  <c r="AG847" i="2" l="1"/>
  <c r="AH847" i="2" s="1"/>
  <c r="AI847" i="2"/>
  <c r="AJ847" i="2" s="1"/>
  <c r="AN847" i="2" l="1"/>
  <c r="I848" i="2" s="1"/>
  <c r="R848" i="2" s="1"/>
  <c r="S848" i="2" s="1"/>
  <c r="AF848" i="2" s="1"/>
  <c r="AL847" i="2"/>
  <c r="AM847" i="2" s="1"/>
  <c r="N848" i="2" s="1"/>
  <c r="T848" i="2" l="1"/>
  <c r="Z848" i="2"/>
  <c r="U848" i="2"/>
  <c r="V848" i="2" s="1"/>
  <c r="P848" i="2"/>
  <c r="O848" i="2"/>
  <c r="Q848" i="2" s="1"/>
  <c r="AD848" i="2" l="1"/>
  <c r="AK848" i="2"/>
  <c r="X848" i="2"/>
  <c r="W848" i="2"/>
  <c r="Y848" i="2" s="1"/>
  <c r="AC848" i="2" l="1"/>
  <c r="AE848" i="2"/>
  <c r="AA848" i="2"/>
  <c r="AB848" i="2" s="1"/>
  <c r="AG848" i="2"/>
  <c r="AH848" i="2" s="1"/>
  <c r="AI848" i="2" l="1"/>
  <c r="AN848" i="2" l="1"/>
  <c r="I849" i="2" s="1"/>
  <c r="R849" i="2" s="1"/>
  <c r="S849" i="2" s="1"/>
  <c r="T849" i="2" s="1"/>
  <c r="AJ848" i="2"/>
  <c r="AL848" i="2"/>
  <c r="AM848" i="2" s="1"/>
  <c r="N849" i="2" s="1"/>
  <c r="Z849" i="2" l="1"/>
  <c r="AF849" i="2"/>
  <c r="O849" i="2"/>
  <c r="P849" i="2"/>
  <c r="U849" i="2"/>
  <c r="V849" i="2" s="1"/>
  <c r="Q849" i="2" l="1"/>
  <c r="AK849" i="2" l="1"/>
  <c r="AD849" i="2"/>
  <c r="X849" i="2"/>
  <c r="W849" i="2"/>
  <c r="Y849" i="2" s="1"/>
  <c r="AG849" i="2" l="1"/>
  <c r="AH849" i="2" s="1"/>
  <c r="AC849" i="2"/>
  <c r="AE849" i="2" s="1"/>
  <c r="AI849" i="2" s="1"/>
  <c r="AA849" i="2"/>
  <c r="AB849" i="2" s="1"/>
  <c r="AL849" i="2" l="1"/>
  <c r="AM849" i="2" s="1"/>
  <c r="N850" i="2" s="1"/>
  <c r="O850" i="2" s="1"/>
  <c r="AJ849" i="2"/>
  <c r="AN849" i="2"/>
  <c r="P850" i="2"/>
  <c r="I850" i="2"/>
  <c r="R850" i="2" s="1"/>
  <c r="S850" i="2" s="1"/>
  <c r="Z850" i="2" l="1"/>
  <c r="AF850" i="2"/>
  <c r="T850" i="2"/>
  <c r="Q850" i="2"/>
  <c r="W850" i="2" l="1"/>
  <c r="Y850" i="2" s="1"/>
  <c r="U850" i="2"/>
  <c r="V850" i="2" s="1"/>
  <c r="AK850" i="2"/>
  <c r="AD850" i="2"/>
  <c r="X850" i="2"/>
  <c r="AA850" i="2"/>
  <c r="AB850" i="2" s="1"/>
  <c r="AC850" i="2"/>
  <c r="AG850" i="2" l="1"/>
  <c r="AH850" i="2" s="1"/>
  <c r="AE850" i="2"/>
  <c r="AI850" i="2"/>
  <c r="AJ850" i="2" s="1"/>
  <c r="AL850" i="2" l="1"/>
  <c r="AM850" i="2" s="1"/>
  <c r="N851" i="2" s="1"/>
  <c r="AN850" i="2"/>
  <c r="O851" i="2" l="1"/>
  <c r="P851" i="2"/>
  <c r="I851" i="2"/>
  <c r="R851" i="2" s="1"/>
  <c r="S851" i="2" s="1"/>
  <c r="AF851" i="2" l="1"/>
  <c r="Z851" i="2"/>
  <c r="T851" i="2"/>
  <c r="Q851" i="2"/>
  <c r="AD851" i="2" l="1"/>
  <c r="AK851" i="2"/>
  <c r="X851" i="2"/>
  <c r="U851" i="2"/>
  <c r="V851" i="2" s="1"/>
  <c r="W851" i="2"/>
  <c r="Y851" i="2" s="1"/>
  <c r="AC851" i="2" l="1"/>
  <c r="AE851" i="2"/>
  <c r="AG851" i="2"/>
  <c r="AH851" i="2" s="1"/>
  <c r="AA851" i="2"/>
  <c r="AB851" i="2" s="1"/>
  <c r="AI851" i="2" l="1"/>
  <c r="AL851" i="2" s="1"/>
  <c r="AM851" i="2" l="1"/>
  <c r="N852" i="2" s="1"/>
  <c r="AN851" i="2"/>
  <c r="AJ851" i="2"/>
  <c r="P852" i="2" l="1"/>
  <c r="O852" i="2"/>
  <c r="Q852" i="2" s="1"/>
  <c r="I852" i="2"/>
  <c r="R852" i="2" s="1"/>
  <c r="S852" i="2" s="1"/>
  <c r="AF852" i="2" l="1"/>
  <c r="AK852" i="2" s="1"/>
  <c r="Z852" i="2"/>
  <c r="AD852" i="2" s="1"/>
  <c r="T852" i="2"/>
  <c r="X852" i="2" s="1"/>
  <c r="W852" i="2" l="1"/>
  <c r="Y852" i="2" s="1"/>
  <c r="U852" i="2"/>
  <c r="V852" i="2" s="1"/>
  <c r="AG852" i="2"/>
  <c r="AH852" i="2" s="1"/>
  <c r="AC852" i="2" l="1"/>
  <c r="AE852" i="2" s="1"/>
  <c r="AA852" i="2"/>
  <c r="AB852" i="2" s="1"/>
  <c r="AI852" i="2" l="1"/>
  <c r="AL852" i="2"/>
  <c r="AM852" i="2" l="1"/>
  <c r="N853" i="2" s="1"/>
  <c r="AN852" i="2"/>
  <c r="AJ852" i="2"/>
  <c r="P853" i="2" l="1"/>
  <c r="O853" i="2"/>
  <c r="Q853" i="2" s="1"/>
  <c r="I853" i="2"/>
  <c r="R853" i="2" s="1"/>
  <c r="S853" i="2" s="1"/>
  <c r="Z853" i="2" l="1"/>
  <c r="AD853" i="2" s="1"/>
  <c r="AF853" i="2"/>
  <c r="T853" i="2"/>
  <c r="W853" i="2" l="1"/>
  <c r="Y853" i="2" s="1"/>
  <c r="U853" i="2"/>
  <c r="V853" i="2" s="1"/>
  <c r="X853" i="2"/>
  <c r="AK853" i="2"/>
  <c r="AC853" i="2" l="1"/>
  <c r="AE853" i="2" s="1"/>
  <c r="AI853" i="2" s="1"/>
  <c r="AL853" i="2" s="1"/>
  <c r="AA853" i="2"/>
  <c r="AB853" i="2" s="1"/>
  <c r="AG853" i="2"/>
  <c r="AH853" i="2" s="1"/>
  <c r="AM853" i="2" l="1"/>
  <c r="N854" i="2" s="1"/>
  <c r="AN853" i="2"/>
  <c r="AJ853" i="2"/>
  <c r="P854" i="2" l="1"/>
  <c r="O854" i="2"/>
  <c r="Q854" i="2" s="1"/>
  <c r="I854" i="2"/>
  <c r="R854" i="2" s="1"/>
  <c r="S854" i="2" s="1"/>
  <c r="T854" i="2" l="1"/>
  <c r="AF854" i="2"/>
  <c r="AK854" i="2" s="1"/>
  <c r="Z854" i="2"/>
  <c r="AD854" i="2" s="1"/>
  <c r="X854" i="2"/>
  <c r="U854" i="2" l="1"/>
  <c r="V854" i="2" s="1"/>
  <c r="W854" i="2"/>
  <c r="Y854" i="2" s="1"/>
  <c r="AC854" i="2" l="1"/>
  <c r="AE854" i="2"/>
  <c r="AA854" i="2"/>
  <c r="AB854" i="2" s="1"/>
  <c r="AG854" i="2"/>
  <c r="AH854" i="2" s="1"/>
  <c r="AI854" i="2" l="1"/>
  <c r="AL854" i="2" s="1"/>
  <c r="AM854" i="2" l="1"/>
  <c r="N855" i="2" s="1"/>
  <c r="AN854" i="2"/>
  <c r="AJ854" i="2"/>
  <c r="P855" i="2" l="1"/>
  <c r="O855" i="2"/>
  <c r="Q855" i="2" s="1"/>
  <c r="I855" i="2"/>
  <c r="R855" i="2" s="1"/>
  <c r="S855" i="2" s="1"/>
  <c r="T855" i="2" l="1"/>
  <c r="Z855" i="2"/>
  <c r="AD855" i="2" s="1"/>
  <c r="AF855" i="2"/>
  <c r="X855" i="2"/>
  <c r="AK855" i="2" l="1"/>
  <c r="U855" i="2"/>
  <c r="V855" i="2" s="1"/>
  <c r="W855" i="2"/>
  <c r="Y855" i="2" s="1"/>
  <c r="AC855" i="2" l="1"/>
  <c r="AE855" i="2"/>
  <c r="AA855" i="2"/>
  <c r="AB855" i="2" s="1"/>
  <c r="AG855" i="2"/>
  <c r="AH855" i="2" s="1"/>
  <c r="AI855" i="2" l="1"/>
  <c r="AL855" i="2" s="1"/>
  <c r="AM855" i="2" l="1"/>
  <c r="N856" i="2" s="1"/>
  <c r="AN855" i="2"/>
  <c r="AJ855" i="2"/>
  <c r="P856" i="2" l="1"/>
  <c r="O856" i="2"/>
  <c r="Q856" i="2" s="1"/>
  <c r="I856" i="2"/>
  <c r="R856" i="2" s="1"/>
  <c r="S856" i="2" s="1"/>
  <c r="AF856" i="2" l="1"/>
  <c r="T856" i="2"/>
  <c r="X856" i="2" s="1"/>
  <c r="Z856" i="2"/>
  <c r="AD856" i="2" s="1"/>
  <c r="AK856" i="2"/>
  <c r="U856" i="2" l="1"/>
  <c r="V856" i="2" s="1"/>
  <c r="W856" i="2"/>
  <c r="Y856" i="2" s="1"/>
  <c r="AC856" i="2" l="1"/>
  <c r="AE856" i="2" s="1"/>
  <c r="AG856" i="2"/>
  <c r="AH856" i="2" s="1"/>
  <c r="AA856" i="2"/>
  <c r="AB856" i="2" s="1"/>
  <c r="AI856" i="2" l="1"/>
  <c r="AL856" i="2" s="1"/>
  <c r="AM856" i="2" l="1"/>
  <c r="N857" i="2" s="1"/>
  <c r="AN856" i="2"/>
  <c r="AJ856" i="2"/>
  <c r="O857" i="2" l="1"/>
  <c r="P857" i="2"/>
  <c r="I857" i="2"/>
  <c r="R857" i="2" s="1"/>
  <c r="S857" i="2" s="1"/>
  <c r="Q857" i="2" l="1"/>
  <c r="AF857" i="2"/>
  <c r="T857" i="2"/>
  <c r="X857" i="2" s="1"/>
  <c r="Z857" i="2"/>
  <c r="AD857" i="2" s="1"/>
  <c r="AK857" i="2"/>
  <c r="U857" i="2" l="1"/>
  <c r="V857" i="2" s="1"/>
  <c r="W857" i="2"/>
  <c r="Y857" i="2" s="1"/>
  <c r="AC857" i="2" l="1"/>
  <c r="AE857" i="2"/>
  <c r="AG857" i="2"/>
  <c r="AH857" i="2" s="1"/>
  <c r="AA857" i="2"/>
  <c r="AB857" i="2" s="1"/>
  <c r="AI857" i="2" l="1"/>
  <c r="AL857" i="2"/>
  <c r="AM857" i="2" l="1"/>
  <c r="N858" i="2" s="1"/>
  <c r="AN857" i="2"/>
  <c r="I858" i="2" s="1"/>
  <c r="R858" i="2" s="1"/>
  <c r="S858" i="2" s="1"/>
  <c r="AJ857" i="2"/>
  <c r="O858" i="2" l="1"/>
  <c r="P858" i="2"/>
  <c r="AF858" i="2"/>
  <c r="T858" i="2"/>
  <c r="Z858" i="2"/>
  <c r="Q858" i="2" l="1"/>
  <c r="W858" i="2" s="1"/>
  <c r="Y858" i="2" s="1"/>
  <c r="U858" i="2"/>
  <c r="V858" i="2" s="1"/>
  <c r="AK858" i="2" l="1"/>
  <c r="X858" i="2"/>
  <c r="AD858" i="2"/>
  <c r="AC858" i="2"/>
  <c r="AE858" i="2" s="1"/>
  <c r="AG858" i="2"/>
  <c r="AH858" i="2" s="1"/>
  <c r="AA858" i="2"/>
  <c r="AB858" i="2" s="1"/>
  <c r="AI858" i="2" l="1"/>
  <c r="AL858" i="2"/>
  <c r="AM858" i="2" l="1"/>
  <c r="N859" i="2" s="1"/>
  <c r="AN858" i="2"/>
  <c r="I859" i="2" s="1"/>
  <c r="R859" i="2" s="1"/>
  <c r="S859" i="2" s="1"/>
  <c r="AJ858" i="2"/>
  <c r="O859" i="2" l="1"/>
  <c r="P859" i="2"/>
  <c r="AF859" i="2"/>
  <c r="Z859" i="2"/>
  <c r="T859" i="2"/>
  <c r="U859" i="2" l="1"/>
  <c r="V859" i="2" s="1"/>
  <c r="Q859" i="2"/>
  <c r="X859" i="2" l="1"/>
  <c r="AD859" i="2"/>
  <c r="AK859" i="2"/>
  <c r="W859" i="2"/>
  <c r="Y859" i="2" s="1"/>
  <c r="AC859" i="2" l="1"/>
  <c r="AE859" i="2" s="1"/>
  <c r="AG859" i="2"/>
  <c r="AH859" i="2" s="1"/>
  <c r="AA859" i="2"/>
  <c r="AB859" i="2" s="1"/>
  <c r="AI859" i="2" l="1"/>
  <c r="AL859" i="2"/>
  <c r="AM859" i="2" l="1"/>
  <c r="N860" i="2" s="1"/>
  <c r="AN859" i="2"/>
  <c r="I860" i="2" s="1"/>
  <c r="R860" i="2" s="1"/>
  <c r="S860" i="2" s="1"/>
  <c r="AJ859" i="2"/>
  <c r="P860" i="2" l="1"/>
  <c r="O860" i="2"/>
  <c r="T860" i="2"/>
  <c r="AF860" i="2"/>
  <c r="Z860" i="2"/>
  <c r="Q860" i="2" l="1"/>
  <c r="U860" i="2"/>
  <c r="V860" i="2" s="1"/>
  <c r="W860" i="2"/>
  <c r="Y860" i="2" s="1"/>
  <c r="AK860" i="2"/>
  <c r="X860" i="2"/>
  <c r="AD860" i="2"/>
  <c r="AG860" i="2" l="1"/>
  <c r="AH860" i="2" s="1"/>
  <c r="AA860" i="2"/>
  <c r="AB860" i="2" s="1"/>
  <c r="AC860" i="2"/>
  <c r="AE860" i="2" s="1"/>
  <c r="AI860" i="2" l="1"/>
  <c r="AJ860" i="2" s="1"/>
  <c r="AL860" i="2" l="1"/>
  <c r="AN860" i="2"/>
  <c r="I861" i="2" s="1"/>
  <c r="R861" i="2" s="1"/>
  <c r="S861" i="2" s="1"/>
  <c r="T861" i="2" l="1"/>
  <c r="Z861" i="2"/>
  <c r="AF861" i="2"/>
  <c r="AM860" i="2"/>
  <c r="N861" i="2" s="1"/>
  <c r="P861" i="2" l="1"/>
  <c r="O861" i="2"/>
  <c r="Q861" i="2" s="1"/>
  <c r="W861" i="2" s="1"/>
  <c r="Y861" i="2" s="1"/>
  <c r="U861" i="2"/>
  <c r="V861" i="2" s="1"/>
  <c r="AC861" i="2" l="1"/>
  <c r="AE861" i="2" s="1"/>
  <c r="AG861" i="2"/>
  <c r="AH861" i="2" s="1"/>
  <c r="AA861" i="2"/>
  <c r="AB861" i="2" s="1"/>
  <c r="AK861" i="2"/>
  <c r="AD861" i="2"/>
  <c r="X861" i="2"/>
  <c r="AI861" i="2" l="1"/>
  <c r="AN861" i="2" s="1"/>
  <c r="I862" i="2" s="1"/>
  <c r="R862" i="2" s="1"/>
  <c r="S862" i="2" s="1"/>
  <c r="Z862" i="2" s="1"/>
  <c r="AL861" i="2" l="1"/>
  <c r="AJ861" i="2"/>
  <c r="AF862" i="2"/>
  <c r="T862" i="2"/>
  <c r="AM861" i="2"/>
  <c r="N862" i="2" s="1"/>
  <c r="U862" i="2" l="1"/>
  <c r="V862" i="2" s="1"/>
  <c r="P862" i="2"/>
  <c r="O862" i="2"/>
  <c r="Q862" i="2" s="1"/>
  <c r="W862" i="2" s="1"/>
  <c r="Y862" i="2" s="1"/>
  <c r="AC862" i="2" l="1"/>
  <c r="AE862" i="2" s="1"/>
  <c r="AG862" i="2"/>
  <c r="AA862" i="2"/>
  <c r="AD862" i="2"/>
  <c r="AK862" i="2"/>
  <c r="X862" i="2"/>
  <c r="AH862" i="2"/>
  <c r="AB862" i="2"/>
  <c r="AI862" i="2" l="1"/>
  <c r="AN862" i="2" s="1"/>
  <c r="I863" i="2"/>
  <c r="R863" i="2" s="1"/>
  <c r="S863" i="2" s="1"/>
  <c r="AJ862" i="2" l="1"/>
  <c r="T863" i="2"/>
  <c r="Z863" i="2"/>
  <c r="AF863" i="2"/>
  <c r="AL862" i="2"/>
  <c r="AM862" i="2" l="1"/>
  <c r="N863" i="2" s="1"/>
  <c r="U863" i="2" l="1"/>
  <c r="V863" i="2" s="1"/>
  <c r="P863" i="2"/>
  <c r="O863" i="2"/>
  <c r="Q863" i="2" s="1"/>
  <c r="AK863" i="2" s="1"/>
  <c r="X863" i="2" l="1"/>
  <c r="AD863" i="2"/>
  <c r="W863" i="2"/>
  <c r="Y863" i="2" s="1"/>
  <c r="AC863" i="2" l="1"/>
  <c r="AE863" i="2" s="1"/>
  <c r="AA863" i="2"/>
  <c r="AB863" i="2" s="1"/>
  <c r="AG863" i="2"/>
  <c r="AH863" i="2" s="1"/>
  <c r="AI863" i="2" l="1"/>
  <c r="AJ863" i="2" s="1"/>
  <c r="AN863" i="2"/>
  <c r="I864" i="2" s="1"/>
  <c r="R864" i="2" s="1"/>
  <c r="S864" i="2" s="1"/>
  <c r="Z864" i="2" s="1"/>
  <c r="AL863" i="2" l="1"/>
  <c r="AM863" i="2" s="1"/>
  <c r="N864" i="2" s="1"/>
  <c r="P864" i="2" s="1"/>
  <c r="T864" i="2"/>
  <c r="U864" i="2" s="1"/>
  <c r="V864" i="2" s="1"/>
  <c r="AF864" i="2"/>
  <c r="O864" i="2" l="1"/>
  <c r="Q864" i="2" s="1"/>
  <c r="X864" i="2" s="1"/>
  <c r="AD864" i="2" l="1"/>
  <c r="AK864" i="2"/>
  <c r="W864" i="2"/>
  <c r="Y864" i="2" s="1"/>
  <c r="AC864" i="2" s="1"/>
  <c r="AE864" i="2" s="1"/>
  <c r="AA864" i="2" l="1"/>
  <c r="AG864" i="2"/>
  <c r="AH864" i="2" s="1"/>
  <c r="AB864" i="2"/>
  <c r="AI864" i="2" s="1"/>
  <c r="AN864" i="2" s="1"/>
  <c r="I865" i="2" l="1"/>
  <c r="R865" i="2" s="1"/>
  <c r="S865" i="2" s="1"/>
  <c r="AJ864" i="2"/>
  <c r="T865" i="2" l="1"/>
  <c r="AF865" i="2"/>
  <c r="Z865" i="2"/>
  <c r="AL864" i="2"/>
  <c r="AM864" i="2" l="1"/>
  <c r="N865" i="2" s="1"/>
  <c r="O865" i="2" l="1"/>
  <c r="U865" i="2"/>
  <c r="V865" i="2" s="1"/>
  <c r="P865" i="2"/>
  <c r="Q865" i="2" l="1"/>
  <c r="AK865" i="2" l="1"/>
  <c r="AD865" i="2"/>
  <c r="X865" i="2"/>
  <c r="W865" i="2"/>
  <c r="Y865" i="2" s="1"/>
  <c r="AC865" i="2" l="1"/>
  <c r="AE865" i="2" s="1"/>
  <c r="AG865" i="2"/>
  <c r="AH865" i="2" s="1"/>
  <c r="AA865" i="2"/>
  <c r="AB865" i="2" s="1"/>
  <c r="AI865" i="2" l="1"/>
  <c r="AN865" i="2" s="1"/>
  <c r="I866" i="2" s="1"/>
  <c r="R866" i="2" s="1"/>
  <c r="S866" i="2" s="1"/>
  <c r="AF866" i="2" s="1"/>
  <c r="AL865" i="2"/>
  <c r="AM865" i="2" s="1"/>
  <c r="N866" i="2" s="1"/>
  <c r="AJ865" i="2"/>
  <c r="T866" i="2" l="1"/>
  <c r="Z866" i="2"/>
  <c r="O866" i="2"/>
  <c r="P866" i="2"/>
  <c r="Q866" i="2" s="1"/>
  <c r="AK866" i="2" s="1"/>
  <c r="U866" i="2"/>
  <c r="V866" i="2" s="1"/>
  <c r="W866" i="2" l="1"/>
  <c r="AD866" i="2"/>
  <c r="X866" i="2"/>
  <c r="Y866" i="2" l="1"/>
  <c r="AC866" i="2" l="1"/>
  <c r="AE866" i="2" s="1"/>
  <c r="AG866" i="2"/>
  <c r="AH866" i="2" s="1"/>
  <c r="AA866" i="2"/>
  <c r="AB866" i="2" s="1"/>
  <c r="AI866" i="2" l="1"/>
  <c r="AJ866" i="2" s="1"/>
  <c r="AL866" i="2"/>
  <c r="AN866" i="2"/>
  <c r="I867" i="2" s="1"/>
  <c r="R867" i="2" s="1"/>
  <c r="S867" i="2" s="1"/>
  <c r="T867" i="2" s="1"/>
  <c r="AM866" i="2" l="1"/>
  <c r="N867" i="2" s="1"/>
  <c r="AF867" i="2"/>
  <c r="Z867" i="2"/>
  <c r="O867" i="2" l="1"/>
  <c r="P867" i="2"/>
  <c r="U867" i="2"/>
  <c r="V867" i="2" s="1"/>
  <c r="Q867" i="2" l="1"/>
  <c r="AK867" i="2" s="1"/>
  <c r="AD867" i="2" l="1"/>
  <c r="W867" i="2"/>
  <c r="Y867" i="2" s="1"/>
  <c r="X867" i="2"/>
  <c r="AC867" i="2"/>
  <c r="AE867" i="2" s="1"/>
  <c r="AA867" i="2"/>
  <c r="AG867" i="2"/>
  <c r="AH867" i="2" l="1"/>
  <c r="AB867" i="2"/>
  <c r="AI867" i="2" s="1"/>
  <c r="AN867" i="2" s="1"/>
  <c r="AJ867" i="2" l="1"/>
  <c r="I868" i="2"/>
  <c r="R868" i="2" s="1"/>
  <c r="S868" i="2" s="1"/>
  <c r="AL867" i="2"/>
  <c r="AM867" i="2" l="1"/>
  <c r="N868" i="2" s="1"/>
  <c r="T868" i="2"/>
  <c r="AF868" i="2"/>
  <c r="Z868" i="2"/>
  <c r="P868" i="2" l="1"/>
  <c r="O868" i="2"/>
  <c r="Q868" i="2" s="1"/>
  <c r="AK868" i="2" s="1"/>
  <c r="U868" i="2"/>
  <c r="V868" i="2" s="1"/>
  <c r="X868" i="2" l="1"/>
  <c r="W868" i="2"/>
  <c r="AD868" i="2"/>
  <c r="Y868" i="2"/>
  <c r="AC868" i="2" l="1"/>
  <c r="AE868" i="2"/>
  <c r="AA868" i="2"/>
  <c r="AG868" i="2"/>
  <c r="AB868" i="2" l="1"/>
  <c r="AI868" i="2" s="1"/>
  <c r="AN868" i="2" s="1"/>
  <c r="AH868" i="2"/>
  <c r="I869" i="2" l="1"/>
  <c r="R869" i="2" s="1"/>
  <c r="S869" i="2" s="1"/>
  <c r="AF869" i="2" l="1"/>
  <c r="Z869" i="2"/>
  <c r="T869" i="2"/>
  <c r="AL868" i="2"/>
  <c r="AJ868" i="2"/>
  <c r="AM868" i="2" l="1"/>
  <c r="N869" i="2" s="1"/>
  <c r="U869" i="2" l="1"/>
  <c r="V869" i="2" s="1"/>
  <c r="P869" i="2"/>
  <c r="O869" i="2"/>
  <c r="Q869" i="2" l="1"/>
  <c r="AK869" i="2" s="1"/>
  <c r="AD869" i="2" l="1"/>
  <c r="W869" i="2"/>
  <c r="Y869" i="2" s="1"/>
  <c r="AA869" i="2" s="1"/>
  <c r="X869" i="2"/>
  <c r="AG869" i="2" l="1"/>
  <c r="AC869" i="2"/>
  <c r="AE869" i="2" s="1"/>
  <c r="AH869" i="2"/>
  <c r="AB869" i="2"/>
  <c r="AI869" i="2" l="1"/>
  <c r="AN869" i="2" s="1"/>
  <c r="AJ869" i="2"/>
  <c r="I870" i="2"/>
  <c r="R870" i="2" s="1"/>
  <c r="S870" i="2" s="1"/>
  <c r="AL869" i="2"/>
  <c r="AM869" i="2" l="1"/>
  <c r="N870" i="2" s="1"/>
  <c r="T870" i="2"/>
  <c r="Z870" i="2"/>
  <c r="AF870" i="2"/>
  <c r="P870" i="2" l="1"/>
  <c r="O870" i="2"/>
  <c r="Q870" i="2" s="1"/>
  <c r="AD870" i="2" s="1"/>
  <c r="U870" i="2"/>
  <c r="V870" i="2" s="1"/>
  <c r="W870" i="2" l="1"/>
  <c r="X870" i="2"/>
  <c r="AK870" i="2"/>
  <c r="Y870" i="2"/>
  <c r="AC870" i="2" l="1"/>
  <c r="AE870" i="2" s="1"/>
  <c r="AA870" i="2"/>
  <c r="AG870" i="2"/>
  <c r="AH870" i="2" l="1"/>
  <c r="AB870" i="2"/>
  <c r="AI870" i="2" s="1"/>
  <c r="AN870" i="2" s="1"/>
  <c r="I871" i="2" l="1"/>
  <c r="R871" i="2" s="1"/>
  <c r="S871" i="2" s="1"/>
  <c r="AJ870" i="2" l="1"/>
  <c r="Z871" i="2"/>
  <c r="T871" i="2"/>
  <c r="AF871" i="2"/>
  <c r="AL870" i="2"/>
  <c r="AM870" i="2" l="1"/>
  <c r="N871" i="2" s="1"/>
  <c r="U871" i="2" l="1"/>
  <c r="V871" i="2" s="1"/>
  <c r="O871" i="2"/>
  <c r="P871" i="2"/>
  <c r="Q871" i="2" l="1"/>
  <c r="AK871" i="2" s="1"/>
  <c r="W871" i="2" l="1"/>
  <c r="Y871" i="2" s="1"/>
  <c r="X871" i="2"/>
  <c r="AD871" i="2"/>
  <c r="AC871" i="2"/>
  <c r="AE871" i="2" s="1"/>
  <c r="AG871" i="2"/>
  <c r="AH871" i="2" s="1"/>
  <c r="AA871" i="2"/>
  <c r="AB871" i="2" s="1"/>
  <c r="AI871" i="2" l="1"/>
  <c r="AJ871" i="2" s="1"/>
  <c r="AN871" i="2"/>
  <c r="I872" i="2" s="1"/>
  <c r="R872" i="2" s="1"/>
  <c r="S872" i="2" s="1"/>
  <c r="T872" i="2" s="1"/>
  <c r="AL871" i="2" l="1"/>
  <c r="AM871" i="2" s="1"/>
  <c r="N872" i="2" s="1"/>
  <c r="P872" i="2" s="1"/>
  <c r="AF872" i="2"/>
  <c r="Z872" i="2"/>
  <c r="U872" i="2" l="1"/>
  <c r="V872" i="2" s="1"/>
  <c r="O872" i="2"/>
  <c r="Q872" i="2" s="1"/>
  <c r="W872" i="2" s="1"/>
  <c r="Y872" i="2" s="1"/>
  <c r="AD872" i="2" l="1"/>
  <c r="AK872" i="2"/>
  <c r="X872" i="2"/>
  <c r="AC872" i="2"/>
  <c r="AE872" i="2" s="1"/>
  <c r="AG872" i="2"/>
  <c r="AA872" i="2"/>
  <c r="AH872" i="2" l="1"/>
  <c r="AB872" i="2"/>
  <c r="AI872" i="2" s="1"/>
  <c r="AN872" i="2" s="1"/>
  <c r="I873" i="2" l="1"/>
  <c r="R873" i="2" s="1"/>
  <c r="S873" i="2" s="1"/>
  <c r="Z873" i="2" l="1"/>
  <c r="AF873" i="2"/>
  <c r="T873" i="2"/>
  <c r="AJ872" i="2"/>
  <c r="AL872" i="2"/>
  <c r="AM872" i="2" l="1"/>
  <c r="N873" i="2" s="1"/>
  <c r="P873" i="2" l="1"/>
  <c r="U873" i="2"/>
  <c r="V873" i="2" s="1"/>
  <c r="O873" i="2"/>
  <c r="Q873" i="2" s="1"/>
  <c r="AK873" i="2" s="1"/>
  <c r="AD873" i="2" l="1"/>
  <c r="X873" i="2"/>
  <c r="W873" i="2"/>
  <c r="Y873" i="2" s="1"/>
  <c r="AA873" i="2" s="1"/>
  <c r="AC873" i="2" l="1"/>
  <c r="AE873" i="2"/>
  <c r="AG873" i="2"/>
  <c r="AH873" i="2" s="1"/>
  <c r="AB873" i="2"/>
  <c r="AI873" i="2" s="1"/>
  <c r="AN873" i="2" s="1"/>
  <c r="I874" i="2" l="1"/>
  <c r="R874" i="2" s="1"/>
  <c r="S874" i="2" s="1"/>
  <c r="AF874" i="2" l="1"/>
  <c r="Z874" i="2"/>
  <c r="T874" i="2"/>
  <c r="AL873" i="2"/>
  <c r="AJ873" i="2"/>
  <c r="AM873" i="2" l="1"/>
  <c r="N874" i="2" s="1"/>
  <c r="O874" i="2" l="1"/>
  <c r="U874" i="2"/>
  <c r="V874" i="2" s="1"/>
  <c r="P874" i="2"/>
  <c r="Q874" i="2" s="1"/>
  <c r="X874" i="2" s="1"/>
  <c r="W874" i="2" l="1"/>
  <c r="AD874" i="2"/>
  <c r="AK874" i="2"/>
  <c r="Y874" i="2"/>
  <c r="AC874" i="2" l="1"/>
  <c r="AE874" i="2" s="1"/>
  <c r="AA874" i="2"/>
  <c r="AG874" i="2"/>
  <c r="AH874" i="2" l="1"/>
  <c r="AB874" i="2"/>
  <c r="AI874" i="2" s="1"/>
  <c r="AN874" i="2" s="1"/>
  <c r="AJ874" i="2" l="1"/>
  <c r="I875" i="2"/>
  <c r="R875" i="2" s="1"/>
  <c r="S875" i="2" s="1"/>
  <c r="AL874" i="2"/>
  <c r="AM874" i="2" l="1"/>
  <c r="N875" i="2" s="1"/>
  <c r="Z875" i="2"/>
  <c r="T875" i="2"/>
  <c r="AF875" i="2"/>
  <c r="O875" i="2" l="1"/>
  <c r="P875" i="2"/>
  <c r="U875" i="2"/>
  <c r="V875" i="2" s="1"/>
  <c r="Q875" i="2"/>
  <c r="AD875" i="2" l="1"/>
  <c r="AK875" i="2"/>
  <c r="X875" i="2"/>
  <c r="W875" i="2"/>
  <c r="Y875" i="2" l="1"/>
  <c r="AA875" i="2"/>
  <c r="AG875" i="2"/>
  <c r="AC875" i="2" l="1"/>
  <c r="AE875" i="2"/>
  <c r="AH875" i="2"/>
  <c r="AB875" i="2"/>
  <c r="AI875" i="2" s="1"/>
  <c r="AN875" i="2" s="1"/>
  <c r="AJ875" i="2" l="1"/>
  <c r="I876" i="2"/>
  <c r="R876" i="2" s="1"/>
  <c r="S876" i="2" s="1"/>
  <c r="AL875" i="2"/>
  <c r="AM875" i="2" l="1"/>
  <c r="N876" i="2" s="1"/>
  <c r="T876" i="2"/>
  <c r="Z876" i="2"/>
  <c r="AF876" i="2"/>
  <c r="O876" i="2" l="1"/>
  <c r="P876" i="2"/>
  <c r="Q876" i="2" s="1"/>
  <c r="W876" i="2" s="1"/>
  <c r="U876" i="2"/>
  <c r="V876" i="2" s="1"/>
  <c r="AD876" i="2" l="1"/>
  <c r="AK876" i="2"/>
  <c r="Y876" i="2"/>
  <c r="X876" i="2"/>
  <c r="AC876" i="2" l="1"/>
  <c r="AE876" i="2" s="1"/>
  <c r="AA876" i="2"/>
  <c r="AG876" i="2"/>
  <c r="AH876" i="2" l="1"/>
  <c r="AB876" i="2"/>
  <c r="AI876" i="2" s="1"/>
  <c r="AN876" i="2" s="1"/>
  <c r="I877" i="2" l="1"/>
  <c r="R877" i="2" s="1"/>
  <c r="S877" i="2" s="1"/>
  <c r="AJ876" i="2"/>
  <c r="AF877" i="2" l="1"/>
  <c r="T877" i="2"/>
  <c r="Z877" i="2"/>
  <c r="AL876" i="2"/>
  <c r="AM876" i="2" l="1"/>
  <c r="N877" i="2" s="1"/>
  <c r="U877" i="2" l="1"/>
  <c r="V877" i="2" s="1"/>
  <c r="P877" i="2"/>
  <c r="O877" i="2"/>
  <c r="Q877" i="2" l="1"/>
  <c r="AD877" i="2" s="1"/>
  <c r="AK877" i="2" l="1"/>
  <c r="X877" i="2"/>
  <c r="W877" i="2"/>
  <c r="Y877" i="2" s="1"/>
  <c r="AC877" i="2" s="1"/>
  <c r="AE877" i="2" s="1"/>
  <c r="AG877" i="2" l="1"/>
  <c r="AA877" i="2"/>
  <c r="AH877" i="2"/>
  <c r="AB877" i="2"/>
  <c r="AI877" i="2" s="1"/>
  <c r="AN877" i="2" s="1"/>
  <c r="I878" i="2" l="1"/>
  <c r="R878" i="2" s="1"/>
  <c r="S878" i="2" s="1"/>
  <c r="AJ877" i="2" l="1"/>
  <c r="Z878" i="2"/>
  <c r="T878" i="2"/>
  <c r="AF878" i="2"/>
  <c r="AL877" i="2"/>
  <c r="AM877" i="2" l="1"/>
  <c r="N878" i="2" s="1"/>
  <c r="O878" i="2" l="1"/>
  <c r="P878" i="2"/>
  <c r="U878" i="2"/>
  <c r="V878" i="2" s="1"/>
  <c r="Q878" i="2" l="1"/>
  <c r="AK878" i="2" l="1"/>
  <c r="AD878" i="2"/>
  <c r="W878" i="2"/>
  <c r="Y878" i="2" s="1"/>
  <c r="X878" i="2"/>
  <c r="AC878" i="2" l="1"/>
  <c r="AE878" i="2" s="1"/>
  <c r="AG878" i="2"/>
  <c r="AH878" i="2" s="1"/>
  <c r="AA878" i="2"/>
  <c r="AB878" i="2" s="1"/>
  <c r="AI878" i="2" l="1"/>
  <c r="AN878" i="2" s="1"/>
  <c r="I879" i="2" s="1"/>
  <c r="R879" i="2" s="1"/>
  <c r="S879" i="2" s="1"/>
  <c r="Z879" i="2" s="1"/>
  <c r="AL878" i="2" l="1"/>
  <c r="AJ878" i="2"/>
  <c r="AF879" i="2"/>
  <c r="T879" i="2"/>
  <c r="AM878" i="2"/>
  <c r="N879" i="2" s="1"/>
  <c r="O879" i="2" l="1"/>
  <c r="U879" i="2"/>
  <c r="V879" i="2" s="1"/>
  <c r="P879" i="2"/>
  <c r="Q879" i="2" l="1"/>
  <c r="W879" i="2" l="1"/>
  <c r="Y879" i="2" s="1"/>
  <c r="X879" i="2"/>
  <c r="AK879" i="2"/>
  <c r="AD879" i="2"/>
  <c r="AC879" i="2" l="1"/>
  <c r="AE879" i="2" s="1"/>
  <c r="AG879" i="2"/>
  <c r="AH879" i="2" s="1"/>
  <c r="AA879" i="2"/>
  <c r="AB879" i="2" s="1"/>
  <c r="AI879" i="2" l="1"/>
  <c r="AN879" i="2" s="1"/>
  <c r="I880" i="2" s="1"/>
  <c r="R880" i="2" s="1"/>
  <c r="S880" i="2" s="1"/>
  <c r="Z880" i="2" s="1"/>
  <c r="AL879" i="2"/>
  <c r="AJ879" i="2" l="1"/>
  <c r="AF880" i="2"/>
  <c r="T880" i="2"/>
  <c r="AM879" i="2"/>
  <c r="N880" i="2" s="1"/>
  <c r="U880" i="2" l="1"/>
  <c r="V880" i="2" s="1"/>
  <c r="P880" i="2"/>
  <c r="O880" i="2"/>
  <c r="Q880" i="2" l="1"/>
  <c r="AD880" i="2" s="1"/>
  <c r="X880" i="2" l="1"/>
  <c r="W880" i="2"/>
  <c r="Y880" i="2" s="1"/>
  <c r="AC880" i="2" s="1"/>
  <c r="AE880" i="2" s="1"/>
  <c r="AK880" i="2"/>
  <c r="AG880" i="2" l="1"/>
  <c r="AA880" i="2"/>
  <c r="AB880" i="2" s="1"/>
  <c r="AI880" i="2" s="1"/>
  <c r="AN880" i="2" s="1"/>
  <c r="AH880" i="2"/>
  <c r="AJ880" i="2" l="1"/>
  <c r="I881" i="2"/>
  <c r="R881" i="2" s="1"/>
  <c r="S881" i="2" s="1"/>
  <c r="AL880" i="2"/>
  <c r="AM880" i="2" l="1"/>
  <c r="N881" i="2" s="1"/>
  <c r="AF881" i="2"/>
  <c r="Z881" i="2"/>
  <c r="T881" i="2"/>
  <c r="P881" i="2" l="1"/>
  <c r="O881" i="2"/>
  <c r="Q881" i="2" s="1"/>
  <c r="AD881" i="2" s="1"/>
  <c r="U881" i="2"/>
  <c r="V881" i="2" s="1"/>
  <c r="W881" i="2" l="1"/>
  <c r="X881" i="2"/>
  <c r="AK881" i="2"/>
  <c r="Y881" i="2"/>
  <c r="AC881" i="2" l="1"/>
  <c r="AE881" i="2" s="1"/>
  <c r="AA881" i="2"/>
  <c r="AG881" i="2"/>
  <c r="AB881" i="2" l="1"/>
  <c r="AI881" i="2" s="1"/>
  <c r="AN881" i="2" s="1"/>
  <c r="AH881" i="2"/>
  <c r="I882" i="2" l="1"/>
  <c r="R882" i="2" s="1"/>
  <c r="S882" i="2" s="1"/>
  <c r="AL881" i="2" l="1"/>
  <c r="Z882" i="2"/>
  <c r="T882" i="2"/>
  <c r="AF882" i="2"/>
  <c r="AJ881" i="2"/>
  <c r="AM881" i="2" l="1"/>
  <c r="N882" i="2" s="1"/>
  <c r="P882" i="2" l="1"/>
  <c r="U882" i="2"/>
  <c r="V882" i="2" s="1"/>
  <c r="O882" i="2"/>
  <c r="Q882" i="2" s="1"/>
  <c r="AD882" i="2" s="1"/>
  <c r="W882" i="2" l="1"/>
  <c r="AK882" i="2"/>
  <c r="X882" i="2"/>
  <c r="Y882" i="2"/>
  <c r="AC882" i="2" l="1"/>
  <c r="AE882" i="2" s="1"/>
  <c r="AG882" i="2"/>
  <c r="AH882" i="2" s="1"/>
  <c r="AA882" i="2"/>
  <c r="AB882" i="2" s="1"/>
  <c r="AI882" i="2" s="1"/>
  <c r="AN882" i="2" s="1"/>
  <c r="AJ882" i="2" l="1"/>
  <c r="I883" i="2"/>
  <c r="R883" i="2" s="1"/>
  <c r="S883" i="2" s="1"/>
  <c r="AL882" i="2"/>
  <c r="AM882" i="2" l="1"/>
  <c r="N883" i="2" s="1"/>
  <c r="T883" i="2"/>
  <c r="Z883" i="2"/>
  <c r="AF883" i="2"/>
  <c r="O883" i="2" l="1"/>
  <c r="P883" i="2"/>
  <c r="U883" i="2"/>
  <c r="V883" i="2" s="1"/>
  <c r="Q883" i="2" l="1"/>
  <c r="AK883" i="2" s="1"/>
  <c r="X883" i="2" l="1"/>
  <c r="AD883" i="2"/>
  <c r="W883" i="2"/>
  <c r="Y883" i="2" s="1"/>
  <c r="AA883" i="2" s="1"/>
  <c r="AC883" i="2" l="1"/>
  <c r="AE883" i="2" s="1"/>
  <c r="AG883" i="2"/>
  <c r="AH883" i="2" s="1"/>
  <c r="AB883" i="2"/>
  <c r="AI883" i="2" l="1"/>
  <c r="AN883" i="2" s="1"/>
  <c r="I884" i="2"/>
  <c r="R884" i="2" s="1"/>
  <c r="S884" i="2" s="1"/>
  <c r="AL883" i="2" l="1"/>
  <c r="AJ883" i="2"/>
  <c r="AM883" i="2"/>
  <c r="N884" i="2" s="1"/>
  <c r="AF884" i="2"/>
  <c r="T884" i="2"/>
  <c r="Z884" i="2"/>
  <c r="P884" i="2" l="1"/>
  <c r="O884" i="2"/>
  <c r="U884" i="2"/>
  <c r="V884" i="2" s="1"/>
  <c r="Q884" i="2" l="1"/>
  <c r="AD884" i="2" s="1"/>
  <c r="AK884" i="2" l="1"/>
  <c r="X884" i="2"/>
  <c r="W884" i="2"/>
  <c r="Y884" i="2" s="1"/>
  <c r="AC884" i="2" s="1"/>
  <c r="AE884" i="2" s="1"/>
  <c r="AA884" i="2" l="1"/>
  <c r="AG884" i="2"/>
  <c r="AH884" i="2" s="1"/>
  <c r="AB884" i="2"/>
  <c r="AI884" i="2" s="1"/>
  <c r="AN884" i="2" s="1"/>
  <c r="AJ884" i="2" l="1"/>
  <c r="I885" i="2"/>
  <c r="R885" i="2" s="1"/>
  <c r="S885" i="2" s="1"/>
  <c r="AL884" i="2"/>
  <c r="AM884" i="2" l="1"/>
  <c r="N885" i="2" s="1"/>
  <c r="T885" i="2"/>
  <c r="Z885" i="2"/>
  <c r="AF885" i="2"/>
  <c r="P885" i="2" l="1"/>
  <c r="O885" i="2"/>
  <c r="Q885" i="2" s="1"/>
  <c r="AD885" i="2" s="1"/>
  <c r="U885" i="2"/>
  <c r="V885" i="2" s="1"/>
  <c r="W885" i="2" l="1"/>
  <c r="Y885" i="2" s="1"/>
  <c r="X885" i="2"/>
  <c r="AK885" i="2"/>
  <c r="AC885" i="2" l="1"/>
  <c r="AE885" i="2" s="1"/>
  <c r="AG885" i="2"/>
  <c r="AA885" i="2"/>
  <c r="AB885" i="2" l="1"/>
  <c r="AI885" i="2" s="1"/>
  <c r="AN885" i="2" s="1"/>
  <c r="AH885" i="2"/>
  <c r="AJ885" i="2" l="1"/>
  <c r="I886" i="2"/>
  <c r="R886" i="2" s="1"/>
  <c r="S886" i="2" s="1"/>
  <c r="AL885" i="2"/>
  <c r="AM885" i="2" l="1"/>
  <c r="N886" i="2" s="1"/>
  <c r="Z886" i="2"/>
  <c r="AF886" i="2"/>
  <c r="T886" i="2"/>
  <c r="O886" i="2" l="1"/>
  <c r="P886" i="2"/>
  <c r="U886" i="2"/>
  <c r="V886" i="2" s="1"/>
  <c r="Q886" i="2" l="1"/>
  <c r="AK886" i="2" s="1"/>
  <c r="AD886" i="2" l="1"/>
  <c r="W886" i="2"/>
  <c r="Y886" i="2" s="1"/>
  <c r="X886" i="2"/>
  <c r="AC886" i="2" l="1"/>
  <c r="AE886" i="2" s="1"/>
  <c r="AG886" i="2"/>
  <c r="AH886" i="2" s="1"/>
  <c r="AA886" i="2"/>
  <c r="AB886" i="2" s="1"/>
  <c r="AI886" i="2" l="1"/>
  <c r="AN886" i="2" l="1"/>
  <c r="I887" i="2" s="1"/>
  <c r="R887" i="2" s="1"/>
  <c r="S887" i="2" s="1"/>
  <c r="AJ886" i="2"/>
  <c r="AL886" i="2"/>
  <c r="AM886" i="2" s="1"/>
  <c r="N887" i="2" s="1"/>
  <c r="O887" i="2" s="1"/>
  <c r="P887" i="2" l="1"/>
  <c r="Q887" i="2" s="1"/>
  <c r="AF887" i="2"/>
  <c r="T887" i="2"/>
  <c r="Z887" i="2"/>
  <c r="AD887" i="2" l="1"/>
  <c r="X887" i="2"/>
  <c r="AK887" i="2"/>
  <c r="W887" i="2"/>
  <c r="Y887" i="2" s="1"/>
  <c r="AA887" i="2" s="1"/>
  <c r="U887" i="2"/>
  <c r="V887" i="2" s="1"/>
  <c r="AG887" i="2" l="1"/>
  <c r="AC887" i="2"/>
  <c r="AE887" i="2" s="1"/>
  <c r="AB887" i="2"/>
  <c r="AH887" i="2"/>
  <c r="AI887" i="2" l="1"/>
  <c r="AN887" i="2" s="1"/>
  <c r="AJ887" i="2"/>
  <c r="I888" i="2"/>
  <c r="R888" i="2" s="1"/>
  <c r="S888" i="2" s="1"/>
  <c r="AL887" i="2"/>
  <c r="AM887" i="2" l="1"/>
  <c r="N888" i="2" s="1"/>
  <c r="T888" i="2"/>
  <c r="Z888" i="2"/>
  <c r="AF888" i="2"/>
  <c r="O888" i="2" l="1"/>
  <c r="P888" i="2"/>
  <c r="U888" i="2"/>
  <c r="V888" i="2" s="1"/>
  <c r="Q888" i="2" l="1"/>
  <c r="X888" i="2" l="1"/>
  <c r="AD888" i="2"/>
  <c r="AK888" i="2"/>
  <c r="W888" i="2"/>
  <c r="Y888" i="2" s="1"/>
  <c r="AC888" i="2" l="1"/>
  <c r="AE888" i="2"/>
  <c r="AG888" i="2"/>
  <c r="AA888" i="2"/>
  <c r="AB888" i="2" s="1"/>
  <c r="AI888" i="2" s="1"/>
  <c r="AN888" i="2" s="1"/>
  <c r="AH888" i="2"/>
  <c r="I889" i="2" l="1"/>
  <c r="R889" i="2" s="1"/>
  <c r="S889" i="2" s="1"/>
  <c r="Z889" i="2" l="1"/>
  <c r="AF889" i="2"/>
  <c r="T889" i="2"/>
  <c r="AL888" i="2"/>
  <c r="AJ888" i="2"/>
  <c r="AM888" i="2" l="1"/>
  <c r="N889" i="2" s="1"/>
  <c r="P889" i="2" l="1"/>
  <c r="O889" i="2"/>
  <c r="Q889" i="2" s="1"/>
  <c r="AD889" i="2" s="1"/>
  <c r="U889" i="2"/>
  <c r="V889" i="2" s="1"/>
  <c r="X889" i="2" l="1"/>
  <c r="W889" i="2"/>
  <c r="Y889" i="2" s="1"/>
  <c r="AC889" i="2" s="1"/>
  <c r="AE889" i="2" s="1"/>
  <c r="AK889" i="2"/>
  <c r="AA889" i="2" l="1"/>
  <c r="AG889" i="2"/>
  <c r="AH889" i="2" s="1"/>
  <c r="AB889" i="2"/>
  <c r="AI889" i="2" s="1"/>
  <c r="AN889" i="2" s="1"/>
  <c r="AJ889" i="2" l="1"/>
  <c r="I890" i="2"/>
  <c r="R890" i="2" s="1"/>
  <c r="S890" i="2" s="1"/>
  <c r="AL889" i="2"/>
  <c r="AM889" i="2" l="1"/>
  <c r="N890" i="2" s="1"/>
  <c r="T890" i="2"/>
  <c r="Z890" i="2"/>
  <c r="AF890" i="2"/>
  <c r="O890" i="2" l="1"/>
  <c r="P890" i="2"/>
  <c r="U890" i="2"/>
  <c r="V890" i="2" s="1"/>
  <c r="Q890" i="2" l="1"/>
  <c r="X890" i="2" l="1"/>
  <c r="AD890" i="2"/>
  <c r="AK890" i="2"/>
  <c r="W890" i="2"/>
  <c r="Y890" i="2" s="1"/>
  <c r="AC890" i="2" l="1"/>
  <c r="AE890" i="2" s="1"/>
  <c r="AA890" i="2"/>
  <c r="AB890" i="2" s="1"/>
  <c r="AG890" i="2"/>
  <c r="AH890" i="2" s="1"/>
  <c r="AI890" i="2" l="1"/>
  <c r="AN890" i="2" s="1"/>
  <c r="I891" i="2"/>
  <c r="R891" i="2" s="1"/>
  <c r="S891" i="2" s="1"/>
  <c r="AL890" i="2"/>
  <c r="AJ890" i="2" l="1"/>
  <c r="AM890" i="2"/>
  <c r="N891" i="2" s="1"/>
  <c r="Z891" i="2"/>
  <c r="T891" i="2"/>
  <c r="AF891" i="2"/>
  <c r="P891" i="2" l="1"/>
  <c r="O891" i="2"/>
  <c r="U891" i="2"/>
  <c r="V891" i="2" s="1"/>
  <c r="Q891" i="2" l="1"/>
  <c r="AK891" i="2" s="1"/>
  <c r="AD891" i="2" l="1"/>
  <c r="X891" i="2"/>
  <c r="W891" i="2"/>
  <c r="Y891" i="2" s="1"/>
  <c r="AC891" i="2" s="1"/>
  <c r="AE891" i="2" s="1"/>
  <c r="AA891" i="2" l="1"/>
  <c r="AG891" i="2"/>
  <c r="AB891" i="2"/>
  <c r="AI891" i="2" s="1"/>
  <c r="AN891" i="2" s="1"/>
  <c r="AH891" i="2"/>
  <c r="AJ891" i="2" l="1"/>
  <c r="I892" i="2"/>
  <c r="R892" i="2" s="1"/>
  <c r="S892" i="2" s="1"/>
  <c r="AL891" i="2"/>
  <c r="AM891" i="2" l="1"/>
  <c r="N892" i="2" s="1"/>
  <c r="Z892" i="2"/>
  <c r="T892" i="2"/>
  <c r="AF892" i="2"/>
  <c r="P892" i="2" l="1"/>
  <c r="O892" i="2"/>
  <c r="Q892" i="2" s="1"/>
  <c r="AD892" i="2" s="1"/>
  <c r="U892" i="2"/>
  <c r="V892" i="2" s="1"/>
  <c r="W892" i="2" l="1"/>
  <c r="X892" i="2"/>
  <c r="AK892" i="2"/>
  <c r="Y892" i="2"/>
  <c r="AC892" i="2" l="1"/>
  <c r="AE892" i="2"/>
  <c r="AG892" i="2"/>
  <c r="AA892" i="2"/>
  <c r="AB892" i="2" l="1"/>
  <c r="AI892" i="2" s="1"/>
  <c r="AN892" i="2" s="1"/>
  <c r="AH892" i="2"/>
  <c r="I893" i="2" l="1"/>
  <c r="R893" i="2" s="1"/>
  <c r="S893" i="2" s="1"/>
  <c r="AJ892" i="2"/>
  <c r="AF893" i="2" l="1"/>
  <c r="T893" i="2"/>
  <c r="Z893" i="2"/>
  <c r="AL892" i="2"/>
  <c r="AM892" i="2" l="1"/>
  <c r="N893" i="2" s="1"/>
  <c r="P893" i="2" l="1"/>
  <c r="O893" i="2"/>
  <c r="U893" i="2"/>
  <c r="V893" i="2" s="1"/>
  <c r="Q893" i="2"/>
  <c r="AD893" i="2" l="1"/>
  <c r="AK893" i="2"/>
  <c r="X893" i="2"/>
  <c r="W893" i="2"/>
  <c r="Y893" i="2" l="1"/>
  <c r="AC893" i="2" l="1"/>
  <c r="AE893" i="2"/>
  <c r="AA893" i="2"/>
  <c r="AG893" i="2"/>
  <c r="AH893" i="2" l="1"/>
  <c r="AB893" i="2"/>
  <c r="AI893" i="2" s="1"/>
  <c r="AN893" i="2" s="1"/>
  <c r="I894" i="2" l="1"/>
  <c r="R894" i="2" s="1"/>
  <c r="S894" i="2" s="1"/>
  <c r="AJ893" i="2" l="1"/>
  <c r="AF894" i="2"/>
  <c r="Z894" i="2"/>
  <c r="T894" i="2"/>
  <c r="AL893" i="2"/>
  <c r="AM893" i="2" l="1"/>
  <c r="N894" i="2" s="1"/>
  <c r="O894" i="2" l="1"/>
  <c r="U894" i="2"/>
  <c r="V894" i="2" s="1"/>
  <c r="P894" i="2"/>
  <c r="Q894" i="2" l="1"/>
  <c r="AK894" i="2" l="1"/>
  <c r="W894" i="2"/>
  <c r="Y894" i="2" s="1"/>
  <c r="AC894" i="2" s="1"/>
  <c r="X894" i="2"/>
  <c r="AD894" i="2"/>
  <c r="AG894" i="2" l="1"/>
  <c r="AH894" i="2" s="1"/>
  <c r="AA894" i="2"/>
  <c r="AB894" i="2" s="1"/>
  <c r="AE894" i="2"/>
  <c r="AI894" i="2" s="1"/>
  <c r="AJ894" i="2" s="1"/>
  <c r="AN894" i="2" l="1"/>
  <c r="I895" i="2" s="1"/>
  <c r="R895" i="2" s="1"/>
  <c r="S895" i="2" s="1"/>
  <c r="T895" i="2" s="1"/>
  <c r="AL894" i="2"/>
  <c r="AM894" i="2" s="1"/>
  <c r="N895" i="2" s="1"/>
  <c r="P895" i="2" s="1"/>
  <c r="U895" i="2" l="1"/>
  <c r="V895" i="2" s="1"/>
  <c r="Z895" i="2"/>
  <c r="AF895" i="2"/>
  <c r="O895" i="2"/>
  <c r="Q895" i="2" s="1"/>
  <c r="AD895" i="2" s="1"/>
  <c r="X895" i="2" l="1"/>
  <c r="W895" i="2"/>
  <c r="Y895" i="2" s="1"/>
  <c r="AK895" i="2"/>
  <c r="AG895" i="2" l="1"/>
  <c r="AH895" i="2" s="1"/>
  <c r="AC895" i="2"/>
  <c r="AE895" i="2" s="1"/>
  <c r="AA895" i="2"/>
  <c r="AB895" i="2" s="1"/>
  <c r="AI895" i="2" l="1"/>
  <c r="AJ895" i="2" s="1"/>
  <c r="AN895" i="2" l="1"/>
  <c r="I896" i="2" s="1"/>
  <c r="R896" i="2" s="1"/>
  <c r="S896" i="2" s="1"/>
  <c r="Z896" i="2" s="1"/>
  <c r="AL895" i="2"/>
  <c r="AM895" i="2" s="1"/>
  <c r="N896" i="2" s="1"/>
  <c r="O896" i="2" s="1"/>
  <c r="T896" i="2" l="1"/>
  <c r="U896" i="2" s="1"/>
  <c r="V896" i="2" s="1"/>
  <c r="AF896" i="2"/>
  <c r="P896" i="2"/>
  <c r="Q896" i="2" s="1"/>
  <c r="AD896" i="2" s="1"/>
  <c r="W896" i="2" l="1"/>
  <c r="X896" i="2"/>
  <c r="AK896" i="2"/>
  <c r="Y896" i="2"/>
  <c r="AA896" i="2" s="1"/>
  <c r="AG896" i="2" l="1"/>
  <c r="AC896" i="2"/>
  <c r="AE896" i="2" s="1"/>
  <c r="AH896" i="2"/>
  <c r="AB896" i="2"/>
  <c r="AI896" i="2" l="1"/>
  <c r="AN896" i="2" s="1"/>
  <c r="AJ896" i="2"/>
  <c r="I897" i="2"/>
  <c r="R897" i="2" s="1"/>
  <c r="S897" i="2" s="1"/>
  <c r="AL896" i="2"/>
  <c r="AM896" i="2" l="1"/>
  <c r="N897" i="2" s="1"/>
  <c r="Z897" i="2"/>
  <c r="AF897" i="2"/>
  <c r="T897" i="2"/>
  <c r="P897" i="2" l="1"/>
  <c r="O897" i="2"/>
  <c r="Q897" i="2" s="1"/>
  <c r="AD897" i="2" s="1"/>
  <c r="U897" i="2"/>
  <c r="V897" i="2" s="1"/>
  <c r="X897" i="2" l="1"/>
  <c r="W897" i="2"/>
  <c r="AK897" i="2"/>
  <c r="Y897" i="2"/>
  <c r="AC897" i="2" l="1"/>
  <c r="AE897" i="2" s="1"/>
  <c r="AA897" i="2"/>
  <c r="AG897" i="2"/>
  <c r="AB897" i="2" l="1"/>
  <c r="AI897" i="2" s="1"/>
  <c r="AN897" i="2" s="1"/>
  <c r="AH897" i="2"/>
  <c r="AJ897" i="2" l="1"/>
  <c r="I898" i="2"/>
  <c r="R898" i="2" s="1"/>
  <c r="S898" i="2" s="1"/>
  <c r="AL897" i="2"/>
  <c r="AM897" i="2" l="1"/>
  <c r="N898" i="2" s="1"/>
  <c r="T898" i="2"/>
  <c r="Z898" i="2"/>
  <c r="AF898" i="2"/>
  <c r="P898" i="2" l="1"/>
  <c r="O898" i="2"/>
  <c r="Q898" i="2" s="1"/>
  <c r="AD898" i="2" s="1"/>
  <c r="U898" i="2"/>
  <c r="V898" i="2" s="1"/>
  <c r="W898" i="2" l="1"/>
  <c r="Y898" i="2" s="1"/>
  <c r="X898" i="2"/>
  <c r="AK898" i="2"/>
  <c r="AC898" i="2" l="1"/>
  <c r="AE898" i="2"/>
  <c r="AA898" i="2"/>
  <c r="AG898" i="2"/>
  <c r="AH898" i="2" l="1"/>
  <c r="AB898" i="2"/>
  <c r="AI898" i="2" s="1"/>
  <c r="AN898" i="2" s="1"/>
  <c r="I899" i="2" l="1"/>
  <c r="R899" i="2" s="1"/>
  <c r="S899" i="2" s="1"/>
  <c r="AJ898" i="2"/>
  <c r="Z899" i="2" l="1"/>
  <c r="AF899" i="2"/>
  <c r="T899" i="2"/>
  <c r="AL898" i="2"/>
  <c r="AM898" i="2" l="1"/>
  <c r="N899" i="2" s="1"/>
  <c r="P899" i="2" l="1"/>
  <c r="O899" i="2"/>
  <c r="Q899" i="2" s="1"/>
  <c r="AK899" i="2" s="1"/>
  <c r="U899" i="2"/>
  <c r="V899" i="2" s="1"/>
  <c r="W899" i="2" l="1"/>
  <c r="X899" i="2"/>
  <c r="AD899" i="2"/>
  <c r="Y899" i="2"/>
  <c r="AC899" i="2" l="1"/>
  <c r="AE899" i="2"/>
  <c r="AA899" i="2"/>
  <c r="AG899" i="2"/>
  <c r="AB899" i="2" l="1"/>
  <c r="AI899" i="2" s="1"/>
  <c r="AN899" i="2" s="1"/>
  <c r="AH899" i="2"/>
  <c r="AJ899" i="2" l="1"/>
  <c r="I900" i="2"/>
  <c r="AL899" i="2"/>
  <c r="R900" i="2" l="1"/>
  <c r="S900" i="2" s="1"/>
  <c r="F105" i="2"/>
  <c r="AM899" i="2"/>
  <c r="N900" i="2" s="1"/>
  <c r="AF900" i="2"/>
  <c r="T900" i="2"/>
  <c r="Z900" i="2"/>
  <c r="P900" i="2" l="1"/>
  <c r="O900" i="2"/>
  <c r="Q900" i="2" s="1"/>
  <c r="AD900" i="2" s="1"/>
  <c r="U900" i="2"/>
  <c r="V900" i="2" s="1"/>
  <c r="W900" i="2" l="1"/>
  <c r="Y900" i="2" s="1"/>
  <c r="X900" i="2"/>
  <c r="AK900" i="2"/>
  <c r="AC900" i="2" l="1"/>
  <c r="AE900" i="2"/>
  <c r="AG900" i="2"/>
  <c r="AA900" i="2"/>
  <c r="AH900" i="2" l="1"/>
  <c r="AB900" i="2"/>
  <c r="AI900" i="2" s="1"/>
  <c r="AN900" i="2" s="1"/>
  <c r="AJ900" i="2" l="1"/>
  <c r="AL900" i="2" l="1"/>
  <c r="AM900" i="2" s="1"/>
</calcChain>
</file>

<file path=xl/sharedStrings.xml><?xml version="1.0" encoding="utf-8"?>
<sst xmlns="http://schemas.openxmlformats.org/spreadsheetml/2006/main" count="840" uniqueCount="837">
  <si>
    <t>档位</t>
    <phoneticPr fontId="1" type="noConversion"/>
  </si>
  <si>
    <t>MP倍率</t>
    <phoneticPr fontId="1" type="noConversion"/>
  </si>
  <si>
    <t>旋风斩mp需求</t>
    <phoneticPr fontId="1" type="noConversion"/>
  </si>
  <si>
    <t>mp1</t>
    <phoneticPr fontId="1" type="noConversion"/>
  </si>
  <si>
    <t>mp2</t>
    <phoneticPr fontId="1" type="noConversion"/>
  </si>
  <si>
    <t>当次mp消耗</t>
    <phoneticPr fontId="1" type="noConversion"/>
  </si>
  <si>
    <t>累计4秒MP消耗</t>
    <phoneticPr fontId="1" type="noConversion"/>
  </si>
  <si>
    <t>当前MP</t>
    <phoneticPr fontId="1" type="noConversion"/>
  </si>
  <si>
    <t>攻速</t>
    <phoneticPr fontId="1" type="noConversion"/>
  </si>
  <si>
    <t>4秒MP回复</t>
    <phoneticPr fontId="1" type="noConversion"/>
  </si>
  <si>
    <t>每次攻击MP回复</t>
    <phoneticPr fontId="1" type="noConversion"/>
  </si>
  <si>
    <t>冰剑冰矛mp需求</t>
    <phoneticPr fontId="1" type="noConversion"/>
  </si>
  <si>
    <t>mp3</t>
    <phoneticPr fontId="1" type="noConversion"/>
  </si>
  <si>
    <t>衣服冰矛mp需求</t>
    <phoneticPr fontId="1" type="noConversion"/>
  </si>
  <si>
    <t>旋风斩</t>
    <phoneticPr fontId="1" type="noConversion"/>
  </si>
  <si>
    <t>冰剑冰矛</t>
    <phoneticPr fontId="1" type="noConversion"/>
  </si>
  <si>
    <t>衣服冰矛</t>
    <phoneticPr fontId="1" type="noConversion"/>
  </si>
  <si>
    <t>角色MP</t>
    <phoneticPr fontId="1" type="noConversion"/>
  </si>
  <si>
    <t>暖机MP</t>
    <phoneticPr fontId="1" type="noConversion"/>
  </si>
  <si>
    <t>冰剑冰矛基础MP</t>
    <phoneticPr fontId="1" type="noConversion"/>
  </si>
  <si>
    <t>旋风斩基础MP</t>
    <phoneticPr fontId="1" type="noConversion"/>
  </si>
  <si>
    <t>衣服冰矛基础MP</t>
    <phoneticPr fontId="1" type="noConversion"/>
  </si>
  <si>
    <t>MP残余</t>
    <phoneticPr fontId="1" type="noConversion"/>
  </si>
  <si>
    <t>时间轴</t>
    <phoneticPr fontId="1" type="noConversion"/>
  </si>
  <si>
    <t>触发技能MP倍率</t>
    <phoneticPr fontId="1" type="noConversion"/>
  </si>
  <si>
    <t>圣宗50%less？</t>
    <phoneticPr fontId="1" type="noConversion"/>
  </si>
  <si>
    <t>100</t>
    <phoneticPr fontId="1" type="noConversion"/>
  </si>
  <si>
    <t>198</t>
  </si>
  <si>
    <t>293</t>
  </si>
  <si>
    <t>279</t>
  </si>
  <si>
    <t>258</t>
  </si>
  <si>
    <t>329</t>
  </si>
  <si>
    <t>487</t>
  </si>
  <si>
    <t>434</t>
  </si>
  <si>
    <t>548</t>
  </si>
  <si>
    <t>608</t>
  </si>
  <si>
    <t>640</t>
  </si>
  <si>
    <t>744</t>
  </si>
  <si>
    <t>738</t>
  </si>
  <si>
    <t>700</t>
  </si>
  <si>
    <t>788</t>
  </si>
  <si>
    <t>776</t>
  </si>
  <si>
    <t>896</t>
  </si>
  <si>
    <t>878</t>
  </si>
  <si>
    <t>858</t>
  </si>
  <si>
    <t>178</t>
  </si>
  <si>
    <t>144</t>
  </si>
  <si>
    <t>108</t>
  </si>
  <si>
    <t>172</t>
  </si>
  <si>
    <t>110</t>
  </si>
  <si>
    <t>101</t>
  </si>
  <si>
    <t>102</t>
  </si>
  <si>
    <t>103</t>
  </si>
  <si>
    <t>104</t>
  </si>
  <si>
    <t>105</t>
  </si>
  <si>
    <t>106</t>
  </si>
  <si>
    <t>107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</si>
  <si>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</si>
  <si>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</si>
  <si>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</si>
  <si>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</si>
  <si>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</si>
  <si>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</si>
  <si>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</si>
  <si>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</si>
  <si>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</si>
  <si>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</si>
  <si>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</si>
  <si>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</si>
  <si>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</si>
  <si>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</si>
  <si>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</si>
  <si>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</si>
  <si>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</si>
  <si>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</si>
  <si>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</si>
  <si>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</si>
  <si>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</si>
  <si>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</si>
  <si>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</si>
  <si>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</si>
  <si>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</si>
  <si>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</si>
  <si>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</si>
  <si>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</si>
  <si>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</si>
  <si>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</si>
  <si>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</si>
  <si>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</si>
  <si>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</si>
  <si>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</si>
  <si>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</si>
  <si>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</si>
  <si>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</si>
  <si>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</si>
  <si>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</si>
  <si>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</si>
  <si>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</si>
  <si>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</si>
  <si>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</si>
  <si>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</si>
  <si>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</si>
  <si>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</si>
  <si>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</si>
  <si>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</si>
  <si>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</si>
  <si>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</si>
  <si>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</si>
  <si>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</si>
  <si>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</si>
  <si>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</si>
  <si>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</si>
  <si>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</si>
  <si>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</si>
  <si>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</si>
  <si>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</si>
  <si>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</si>
  <si>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</si>
  <si>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173</t>
  </si>
  <si>
    <t>174</t>
  </si>
  <si>
    <t>175</t>
  </si>
  <si>
    <t>176</t>
  </si>
  <si>
    <t>177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</si>
  <si>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</si>
  <si>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</si>
  <si>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</si>
  <si>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</si>
  <si>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</si>
  <si>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</si>
  <si>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</si>
  <si>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</si>
  <si>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</si>
  <si>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</si>
  <si>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</si>
  <si>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</si>
  <si>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</si>
  <si>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</si>
  <si>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</si>
  <si>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</si>
  <si>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</si>
  <si>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</si>
  <si>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</si>
  <si>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</si>
  <si>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</si>
  <si>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</si>
  <si>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</si>
  <si>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</si>
  <si>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</si>
  <si>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</si>
  <si>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</si>
  <si>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</si>
  <si>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</si>
  <si>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</si>
  <si>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</si>
  <si>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</si>
  <si>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</si>
  <si>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</si>
  <si>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</si>
  <si>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</si>
  <si>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</si>
  <si>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</si>
  <si>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</si>
  <si>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</si>
  <si>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</si>
  <si>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</si>
  <si>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</si>
  <si>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</si>
  <si>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</si>
  <si>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</si>
  <si>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</si>
  <si>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</si>
  <si>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</si>
  <si>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</si>
  <si>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</si>
  <si>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</si>
  <si>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</si>
  <si>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</si>
  <si>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</si>
  <si>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</si>
  <si>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</si>
  <si>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</si>
  <si>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</si>
  <si>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</si>
  <si>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</si>
  <si>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</si>
  <si>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</si>
  <si>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</si>
  <si>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</si>
  <si>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</si>
  <si>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</si>
  <si>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</si>
  <si>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</si>
  <si>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</si>
  <si>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</si>
  <si>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</si>
  <si>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</si>
  <si>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</si>
  <si>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</si>
  <si>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</si>
  <si>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</si>
  <si>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</si>
  <si>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</si>
  <si>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</si>
  <si>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</si>
  <si>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</si>
  <si>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</si>
  <si>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</si>
  <si>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</si>
  <si>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</si>
  <si>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</si>
  <si>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</si>
  <si>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</si>
  <si>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</si>
  <si>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</si>
  <si>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</si>
  <si>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</si>
  <si>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</si>
  <si>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</si>
  <si>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</si>
  <si>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</si>
  <si>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</si>
  <si>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</si>
  <si>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</si>
  <si>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</si>
  <si>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</si>
  <si>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</si>
  <si>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</si>
  <si>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</si>
  <si>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</si>
  <si>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</si>
  <si>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</si>
  <si>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</si>
  <si>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</si>
  <si>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</si>
  <si>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</si>
  <si>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</si>
  <si>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</si>
  <si>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</si>
  <si>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</si>
  <si>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</si>
  <si>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</si>
  <si>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</si>
  <si>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</si>
  <si>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</si>
  <si>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</si>
  <si>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</si>
  <si>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</si>
  <si>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</si>
  <si>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</si>
  <si>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</si>
  <si>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</si>
  <si>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</si>
  <si>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</si>
  <si>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</si>
  <si>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</si>
  <si>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</si>
  <si>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</si>
  <si>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</si>
  <si>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</si>
  <si>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</si>
  <si>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</si>
  <si>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</si>
  <si>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</si>
  <si>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</si>
  <si>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</si>
  <si>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</si>
  <si>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</si>
  <si>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</si>
  <si>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</si>
  <si>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</si>
  <si>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</si>
  <si>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</si>
  <si>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</si>
  <si>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</si>
  <si>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</si>
  <si>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</si>
  <si>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</si>
  <si>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</si>
  <si>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</si>
  <si>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</si>
  <si>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</si>
  <si>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</si>
  <si>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</si>
  <si>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</si>
  <si>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</si>
  <si>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</si>
  <si>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</si>
  <si>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</si>
  <si>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</si>
  <si>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</si>
  <si>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</si>
  <si>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</si>
  <si>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</si>
  <si>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</si>
  <si>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</si>
  <si>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</si>
  <si>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</si>
  <si>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</si>
  <si>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</si>
  <si>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</si>
  <si>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</si>
  <si>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</si>
  <si>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</si>
  <si>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</si>
  <si>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</si>
  <si>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</si>
  <si>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</si>
  <si>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</si>
  <si>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</si>
  <si>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</si>
  <si>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</si>
  <si>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</si>
  <si>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</si>
  <si>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</si>
  <si>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</si>
  <si>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</si>
  <si>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</si>
  <si>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</si>
  <si>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</si>
  <si>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</si>
  <si>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</si>
  <si>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</si>
  <si>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</si>
  <si>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</si>
  <si>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</si>
  <si>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</si>
  <si>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</si>
  <si>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</si>
  <si>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</si>
  <si>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</si>
  <si>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</si>
  <si>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</si>
  <si>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</si>
  <si>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</si>
  <si>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</si>
  <si>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</si>
  <si>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</si>
  <si>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</si>
  <si>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</si>
  <si>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</si>
  <si>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</si>
  <si>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</si>
  <si>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</si>
  <si>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</si>
  <si>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</si>
  <si>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</si>
  <si>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</si>
  <si>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</si>
  <si>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</si>
  <si>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</si>
  <si>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</si>
  <si>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</si>
  <si>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</si>
  <si>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</si>
  <si>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</si>
  <si>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</si>
  <si>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</si>
  <si>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</si>
  <si>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</si>
  <si>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</si>
  <si>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</si>
  <si>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</si>
  <si>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</si>
  <si>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</si>
  <si>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</si>
  <si>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</si>
  <si>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</si>
  <si>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</si>
  <si>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</si>
  <si>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</si>
  <si>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</si>
  <si>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</si>
  <si>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</si>
  <si>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</si>
  <si>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</si>
  <si>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</si>
  <si>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</si>
  <si>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</si>
  <si>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</si>
  <si>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</si>
  <si>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</si>
  <si>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</si>
  <si>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</si>
  <si>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</si>
  <si>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</si>
  <si>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</si>
  <si>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</si>
  <si>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</si>
  <si>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</si>
  <si>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</si>
  <si>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</si>
  <si>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</si>
  <si>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</si>
  <si>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</si>
  <si>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</si>
  <si>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</si>
  <si>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</si>
  <si>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</si>
  <si>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</si>
  <si>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</si>
  <si>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</si>
  <si>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</si>
  <si>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</si>
  <si>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</si>
  <si>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</si>
  <si>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</si>
  <si>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</si>
  <si>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</si>
  <si>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</si>
  <si>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</si>
  <si>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</si>
  <si>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</si>
  <si>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</si>
  <si>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</si>
  <si>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</si>
  <si>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</si>
  <si>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</si>
  <si>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</si>
  <si>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</si>
  <si>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</si>
  <si>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</si>
  <si>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</si>
  <si>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</si>
  <si>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</si>
  <si>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</si>
  <si>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</si>
  <si>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</si>
  <si>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</si>
  <si>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</si>
  <si>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</si>
  <si>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</si>
  <si>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</si>
  <si>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</si>
  <si>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</si>
  <si>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</si>
  <si>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</si>
  <si>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</si>
  <si>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</si>
  <si>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</si>
  <si>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</si>
  <si>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</si>
  <si>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</si>
  <si>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</si>
  <si>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</si>
  <si>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</si>
  <si>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</si>
  <si>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</si>
  <si>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</si>
  <si>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</si>
  <si>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</si>
  <si>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</si>
  <si>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</si>
  <si>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</si>
  <si>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</si>
  <si>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</si>
  <si>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</si>
  <si>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</si>
  <si>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</si>
  <si>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</si>
  <si>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</si>
  <si>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</si>
  <si>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</si>
  <si>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</si>
  <si>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</si>
  <si>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</si>
  <si>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</si>
  <si>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</si>
  <si>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</si>
  <si>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</si>
  <si>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</si>
  <si>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</si>
  <si>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</si>
  <si>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</si>
  <si>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</si>
  <si>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</si>
  <si>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</si>
  <si>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</si>
  <si>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</si>
  <si>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</si>
  <si>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</si>
  <si>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</si>
  <si>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</si>
  <si>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</si>
  <si>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</si>
  <si>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</si>
  <si>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</si>
  <si>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</si>
  <si>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</si>
  <si>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</si>
  <si>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</si>
  <si>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</si>
  <si>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</si>
  <si>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</si>
  <si>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</si>
  <si>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</si>
  <si>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</si>
  <si>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</si>
  <si>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</si>
  <si>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</si>
  <si>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</si>
  <si>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</si>
  <si>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</si>
  <si>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</si>
  <si>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</si>
  <si>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</si>
  <si>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</si>
  <si>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</si>
  <si>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</si>
  <si>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</si>
  <si>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</si>
  <si>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</si>
  <si>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</si>
  <si>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</si>
  <si>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</si>
  <si>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</si>
  <si>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</si>
  <si>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</si>
  <si>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</si>
  <si>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</si>
  <si>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</si>
  <si>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</si>
  <si>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</si>
  <si>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</si>
  <si>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</si>
  <si>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</si>
  <si>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</si>
  <si>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</si>
  <si>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</si>
  <si>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</si>
  <si>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</si>
  <si>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</si>
  <si>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</si>
  <si>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</si>
  <si>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</si>
  <si>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</si>
  <si>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</si>
  <si>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</si>
  <si>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</si>
  <si>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</si>
  <si>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</si>
  <si>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</si>
  <si>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</si>
  <si>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</si>
  <si>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</si>
  <si>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</si>
  <si>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</si>
  <si>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</si>
  <si>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</si>
  <si>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</si>
  <si>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</si>
  <si>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</si>
  <si>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</si>
  <si>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</si>
  <si>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</si>
  <si>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</si>
  <si>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</si>
  <si>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</si>
  <si>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</si>
  <si>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</si>
  <si>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</si>
  <si>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</si>
  <si>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</si>
  <si>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</si>
  <si>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</si>
  <si>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</si>
  <si>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</si>
  <si>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</si>
  <si>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</si>
  <si>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</si>
  <si>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</si>
  <si>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</si>
  <si>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</si>
  <si>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</si>
  <si>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</si>
  <si>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</si>
  <si>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</si>
  <si>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</si>
  <si>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</si>
  <si>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</si>
  <si>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</si>
  <si>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</si>
  <si>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</si>
  <si>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</si>
  <si>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</si>
  <si>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</si>
  <si>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</si>
  <si>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</si>
  <si>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</si>
  <si>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</si>
  <si>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</si>
  <si>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</si>
  <si>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</si>
  <si>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</si>
  <si>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</si>
  <si>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</si>
  <si>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</si>
  <si>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</si>
  <si>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</si>
  <si>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</si>
  <si>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</si>
  <si>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</si>
  <si>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</si>
  <si>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</si>
  <si>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</si>
  <si>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</si>
  <si>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</si>
  <si>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</si>
  <si>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</si>
  <si>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</si>
  <si>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</si>
  <si>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</si>
  <si>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</si>
  <si>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</si>
  <si>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</si>
  <si>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</si>
  <si>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</si>
  <si>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</si>
  <si>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</si>
  <si>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</si>
  <si>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</si>
  <si>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</si>
  <si>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</si>
  <si>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</si>
  <si>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</si>
  <si>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</si>
  <si>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</si>
  <si>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</si>
  <si>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</si>
  <si>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</si>
  <si>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</si>
  <si>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</si>
  <si>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</si>
  <si>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</si>
  <si>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</si>
  <si>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</si>
  <si>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</si>
  <si>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</si>
  <si>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</si>
  <si>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</si>
  <si>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</si>
  <si>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</si>
  <si>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</si>
  <si>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</si>
  <si>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</si>
  <si>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</si>
  <si>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</si>
  <si>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</si>
  <si>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</si>
  <si>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</si>
  <si>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</si>
  <si>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</si>
  <si>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</si>
  <si>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</si>
  <si>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</si>
  <si>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</si>
  <si>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</si>
  <si>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</si>
  <si>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</si>
  <si>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</si>
  <si>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</si>
  <si>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</si>
  <si>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</si>
  <si>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</si>
  <si>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</si>
  <si>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</si>
  <si>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</si>
  <si>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</si>
  <si>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</si>
  <si>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</si>
  <si>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</si>
  <si>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</si>
  <si>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</si>
  <si>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</si>
  <si>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</si>
  <si>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</si>
  <si>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</si>
  <si>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</si>
  <si>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</si>
  <si>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</si>
  <si>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</si>
  <si>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</si>
  <si>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</si>
  <si>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</si>
  <si>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</si>
  <si>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</si>
  <si>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</si>
  <si>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</si>
  <si>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</si>
  <si>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</si>
  <si>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</si>
  <si>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</si>
  <si>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</si>
  <si>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</si>
  <si>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</si>
  <si>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</si>
  <si>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</si>
  <si>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</si>
  <si>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</si>
  <si>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</si>
  <si>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</si>
  <si>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</si>
  <si>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</si>
  <si>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</si>
  <si>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</si>
  <si>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</si>
  <si>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</si>
  <si>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</si>
  <si>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</si>
  <si>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</si>
  <si>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</si>
  <si>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</si>
  <si>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</si>
  <si>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</si>
  <si>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</si>
  <si>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</si>
  <si>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</si>
  <si>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</si>
  <si>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</si>
  <si>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</si>
  <si>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</si>
  <si>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</si>
  <si>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</si>
  <si>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</si>
  <si>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</si>
  <si>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</si>
  <si>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</si>
  <si>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</si>
  <si>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</si>
  <si>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</si>
  <si>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</si>
  <si>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</si>
  <si>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</si>
  <si>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</si>
  <si>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</si>
  <si>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</si>
  <si>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</si>
  <si>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</si>
  <si>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</si>
  <si>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</si>
  <si>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</si>
  <si>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</si>
  <si>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</si>
  <si>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</si>
  <si>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</si>
  <si>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</si>
  <si>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</si>
  <si>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</si>
  <si>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</si>
  <si>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</si>
  <si>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</si>
  <si>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</si>
  <si>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</si>
  <si>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</si>
  <si>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</si>
  <si>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</si>
  <si>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</si>
  <si>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</si>
  <si>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</si>
  <si>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</si>
  <si>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</si>
  <si>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</si>
  <si>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</si>
  <si>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</si>
  <si>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</si>
  <si>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</si>
  <si>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</si>
  <si>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</si>
  <si>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</si>
  <si>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</si>
  <si>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</si>
  <si>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</si>
  <si>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</si>
  <si>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</si>
  <si>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</si>
  <si>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</si>
  <si>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</si>
  <si>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</si>
  <si>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</si>
  <si>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</si>
  <si>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</si>
  <si>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</si>
  <si>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</si>
  <si>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</si>
  <si>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</si>
  <si>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</si>
  <si>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</si>
  <si>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</si>
  <si>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</si>
  <si>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</si>
  <si>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</si>
  <si>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</si>
  <si>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</si>
  <si>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</si>
  <si>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</si>
  <si>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</si>
  <si>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</si>
  <si>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</si>
  <si>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</si>
  <si>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</si>
  <si>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</si>
  <si>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</si>
  <si>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</si>
  <si>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</si>
  <si>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</si>
  <si>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</si>
  <si>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</si>
  <si>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</si>
  <si>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</si>
  <si>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</si>
  <si>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</si>
  <si>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</si>
  <si>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</si>
  <si>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</si>
  <si>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</si>
  <si>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</si>
  <si>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</si>
  <si>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</si>
  <si>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</si>
  <si>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</si>
  <si>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</si>
  <si>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</si>
  <si>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</si>
  <si>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</si>
  <si>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897</t>
  </si>
  <si>
    <t>898</t>
  </si>
  <si>
    <t>899</t>
  </si>
  <si>
    <t>)</t>
    <phoneticPr fontId="1" type="noConversion"/>
  </si>
  <si>
    <t>=SUM(AA</t>
    <phoneticPr fontId="1" type="noConversion"/>
  </si>
  <si>
    <t>:AA</t>
    <phoneticPr fontId="1" type="noConversion"/>
  </si>
  <si>
    <t>锁定MP</t>
    <phoneticPr fontId="1" type="noConversion"/>
  </si>
  <si>
    <t>尿布头MP消耗提升</t>
    <phoneticPr fontId="1" type="noConversion"/>
  </si>
  <si>
    <t>其他装备MP消耗提升</t>
    <phoneticPr fontId="1" type="noConversion"/>
  </si>
  <si>
    <t>免蓝衣矛</t>
    <phoneticPr fontId="1" type="noConversion"/>
  </si>
  <si>
    <t>免蓝斩</t>
    <phoneticPr fontId="1" type="noConversion"/>
  </si>
  <si>
    <t>免蓝剑矛</t>
    <phoneticPr fontId="1" type="noConversion"/>
  </si>
  <si>
    <t>嗑药时机</t>
    <phoneticPr fontId="1" type="noConversion"/>
  </si>
  <si>
    <t>平均近期消耗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</si>
</sst>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_ "/>
    <numFmt numFmtId="178" formatCode="0_ 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B4F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76" fontId="0" fillId="0" borderId="0" xfId="0" applyNumberFormat="1"/>
    <xf numFmtId="177" fontId="0" fillId="0" borderId="0" xfId="0" applyNumberFormat="1"/>
    <xf numFmtId="0" fontId="2" fillId="2" borderId="0" xfId="0" applyFont="1" applyFill="1"/>
    <xf numFmtId="0" fontId="2" fillId="3" borderId="0" xfId="0" applyFont="1" applyFill="1"/>
    <xf numFmtId="0" fontId="0" fillId="0" borderId="0" xfId="0" applyFill="1"/>
    <xf numFmtId="0" fontId="0" fillId="4" borderId="0" xfId="0" applyFill="1"/>
    <xf numFmtId="0" fontId="0" fillId="5" borderId="0" xfId="0" applyFill="1"/>
    <xf numFmtId="9" fontId="0" fillId="5" borderId="0" xfId="0" applyNumberFormat="1" applyFill="1"/>
    <xf numFmtId="49" fontId="0" fillId="0" borderId="0" xfId="0" applyNumberFormat="1"/>
    <xf numFmtId="178" fontId="0" fillId="0" borderId="0" xfId="0" applyNumberFormat="1"/>
    <xf numFmtId="0" fontId="0" fillId="0" borderId="0" xfId="0" applyNumberFormat="1"/>
    <xf numFmtId="1" fontId="0" fillId="5" borderId="0" xfId="0" applyNumberFormat="1" applyFill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2B4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6</a:t>
            </a:r>
            <a:r>
              <a:rPr lang="zh-CN" altLang="en-US"/>
              <a:t>速冰剑</a:t>
            </a:r>
            <a:r>
              <a:rPr lang="en-US" altLang="zh-CN"/>
              <a:t>0</a:t>
            </a:r>
            <a:r>
              <a:rPr lang="zh-CN" altLang="en-US"/>
              <a:t>消耗</a:t>
            </a:r>
            <a:r>
              <a:rPr lang="en-US" altLang="zh-CN"/>
              <a:t>8000MP</a:t>
            </a:r>
            <a:r>
              <a:rPr lang="zh-CN" altLang="en-US"/>
              <a:t>无限回蓝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冰剑先!$U$1</c:f>
              <c:strCache>
                <c:ptCount val="1"/>
                <c:pt idx="0">
                  <c:v>旋风斩</c:v>
                </c:pt>
              </c:strCache>
            </c:strRef>
          </c:tx>
          <c:spPr>
            <a:ln w="28575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冰剑先!$U$2:$U$902</c:f>
              <c:numCache>
                <c:formatCode>General</c:formatCode>
                <c:ptCount val="178"/>
                <c:pt idx="0">
                  <c:v>21</c:v>
                </c:pt>
                <c:pt idx="1">
                  <c:v>22</c:v>
                </c:pt>
                <c:pt idx="2">
                  <c:v>26</c:v>
                </c:pt>
                <c:pt idx="3">
                  <c:v>26</c:v>
                </c:pt>
                <c:pt idx="4">
                  <c:v>26</c:v>
                </c:pt>
                <c:pt idx="5">
                  <c:v>26</c:v>
                </c:pt>
                <c:pt idx="6">
                  <c:v>26</c:v>
                </c:pt>
                <c:pt idx="7">
                  <c:v>26</c:v>
                </c:pt>
                <c:pt idx="8">
                  <c:v>26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3">
                  <c:v>26</c:v>
                </c:pt>
                <c:pt idx="14">
                  <c:v>26</c:v>
                </c:pt>
                <c:pt idx="15">
                  <c:v>26</c:v>
                </c:pt>
                <c:pt idx="16">
                  <c:v>26</c:v>
                </c:pt>
                <c:pt idx="17">
                  <c:v>26</c:v>
                </c:pt>
                <c:pt idx="18">
                  <c:v>26</c:v>
                </c:pt>
                <c:pt idx="19">
                  <c:v>26</c:v>
                </c:pt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26</c:v>
                </c:pt>
                <c:pt idx="29">
                  <c:v>26</c:v>
                </c:pt>
                <c:pt idx="30">
                  <c:v>26</c:v>
                </c:pt>
                <c:pt idx="31">
                  <c:v>26</c:v>
                </c:pt>
                <c:pt idx="32">
                  <c:v>26</c:v>
                </c:pt>
                <c:pt idx="33">
                  <c:v>26</c:v>
                </c:pt>
                <c:pt idx="34">
                  <c:v>26</c:v>
                </c:pt>
                <c:pt idx="35">
                  <c:v>26</c:v>
                </c:pt>
                <c:pt idx="36">
                  <c:v>26</c:v>
                </c:pt>
                <c:pt idx="37">
                  <c:v>26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4">
                  <c:v>26</c:v>
                </c:pt>
                <c:pt idx="45">
                  <c:v>26</c:v>
                </c:pt>
                <c:pt idx="46">
                  <c:v>26</c:v>
                </c:pt>
                <c:pt idx="47">
                  <c:v>26</c:v>
                </c:pt>
                <c:pt idx="48">
                  <c:v>26</c:v>
                </c:pt>
                <c:pt idx="49">
                  <c:v>26</c:v>
                </c:pt>
                <c:pt idx="50">
                  <c:v>26</c:v>
                </c:pt>
                <c:pt idx="51">
                  <c:v>26</c:v>
                </c:pt>
                <c:pt idx="52">
                  <c:v>26</c:v>
                </c:pt>
                <c:pt idx="53">
                  <c:v>26</c:v>
                </c:pt>
                <c:pt idx="54">
                  <c:v>26</c:v>
                </c:pt>
                <c:pt idx="55">
                  <c:v>26</c:v>
                </c:pt>
                <c:pt idx="56">
                  <c:v>26</c:v>
                </c:pt>
                <c:pt idx="57">
                  <c:v>26</c:v>
                </c:pt>
                <c:pt idx="58">
                  <c:v>26</c:v>
                </c:pt>
                <c:pt idx="59">
                  <c:v>26</c:v>
                </c:pt>
                <c:pt idx="60">
                  <c:v>26</c:v>
                </c:pt>
                <c:pt idx="61">
                  <c:v>26</c:v>
                </c:pt>
                <c:pt idx="62">
                  <c:v>26</c:v>
                </c:pt>
                <c:pt idx="63">
                  <c:v>26</c:v>
                </c:pt>
                <c:pt idx="64">
                  <c:v>26</c:v>
                </c:pt>
                <c:pt idx="65">
                  <c:v>26</c:v>
                </c:pt>
                <c:pt idx="66">
                  <c:v>26</c:v>
                </c:pt>
                <c:pt idx="67">
                  <c:v>26</c:v>
                </c:pt>
                <c:pt idx="68">
                  <c:v>26</c:v>
                </c:pt>
                <c:pt idx="69">
                  <c:v>26</c:v>
                </c:pt>
                <c:pt idx="70">
                  <c:v>26</c:v>
                </c:pt>
                <c:pt idx="71">
                  <c:v>26</c:v>
                </c:pt>
                <c:pt idx="72">
                  <c:v>26</c:v>
                </c:pt>
                <c:pt idx="73">
                  <c:v>26</c:v>
                </c:pt>
                <c:pt idx="74">
                  <c:v>26</c:v>
                </c:pt>
                <c:pt idx="75">
                  <c:v>26</c:v>
                </c:pt>
                <c:pt idx="76">
                  <c:v>42</c:v>
                </c:pt>
                <c:pt idx="77">
                  <c:v>49</c:v>
                </c:pt>
                <c:pt idx="78">
                  <c:v>49</c:v>
                </c:pt>
                <c:pt idx="79">
                  <c:v>49</c:v>
                </c:pt>
                <c:pt idx="80">
                  <c:v>31</c:v>
                </c:pt>
                <c:pt idx="81">
                  <c:v>28</c:v>
                </c:pt>
                <c:pt idx="82">
                  <c:v>24</c:v>
                </c:pt>
                <c:pt idx="83">
                  <c:v>24</c:v>
                </c:pt>
                <c:pt idx="84">
                  <c:v>24</c:v>
                </c:pt>
                <c:pt idx="85">
                  <c:v>24</c:v>
                </c:pt>
                <c:pt idx="86">
                  <c:v>24</c:v>
                </c:pt>
                <c:pt idx="87">
                  <c:v>24</c:v>
                </c:pt>
                <c:pt idx="88">
                  <c:v>24</c:v>
                </c:pt>
                <c:pt idx="89">
                  <c:v>24</c:v>
                </c:pt>
                <c:pt idx="90">
                  <c:v>24</c:v>
                </c:pt>
                <c:pt idx="91">
                  <c:v>24</c:v>
                </c:pt>
                <c:pt idx="92">
                  <c:v>24</c:v>
                </c:pt>
                <c:pt idx="93">
                  <c:v>24</c:v>
                </c:pt>
                <c:pt idx="94">
                  <c:v>24</c:v>
                </c:pt>
                <c:pt idx="95">
                  <c:v>24</c:v>
                </c:pt>
                <c:pt idx="96">
                  <c:v>24</c:v>
                </c:pt>
                <c:pt idx="97">
                  <c:v>24</c:v>
                </c:pt>
                <c:pt idx="98">
                  <c:v>24</c:v>
                </c:pt>
                <c:pt idx="99">
                  <c:v>24</c:v>
                </c:pt>
                <c:pt idx="100">
                  <c:v>24</c:v>
                </c:pt>
                <c:pt idx="101">
                  <c:v>24</c:v>
                </c:pt>
                <c:pt idx="102">
                  <c:v>24</c:v>
                </c:pt>
                <c:pt idx="103">
                  <c:v>24</c:v>
                </c:pt>
                <c:pt idx="104">
                  <c:v>24</c:v>
                </c:pt>
                <c:pt idx="105">
                  <c:v>24</c:v>
                </c:pt>
                <c:pt idx="106">
                  <c:v>24</c:v>
                </c:pt>
                <c:pt idx="107">
                  <c:v>24</c:v>
                </c:pt>
                <c:pt idx="108">
                  <c:v>24</c:v>
                </c:pt>
                <c:pt idx="109">
                  <c:v>24</c:v>
                </c:pt>
                <c:pt idx="110">
                  <c:v>24</c:v>
                </c:pt>
                <c:pt idx="111">
                  <c:v>24</c:v>
                </c:pt>
                <c:pt idx="112">
                  <c:v>24</c:v>
                </c:pt>
                <c:pt idx="113">
                  <c:v>24</c:v>
                </c:pt>
                <c:pt idx="114">
                  <c:v>24</c:v>
                </c:pt>
                <c:pt idx="115">
                  <c:v>24</c:v>
                </c:pt>
                <c:pt idx="116">
                  <c:v>24</c:v>
                </c:pt>
                <c:pt idx="117">
                  <c:v>24</c:v>
                </c:pt>
                <c:pt idx="118">
                  <c:v>24</c:v>
                </c:pt>
                <c:pt idx="119">
                  <c:v>24</c:v>
                </c:pt>
                <c:pt idx="120">
                  <c:v>24</c:v>
                </c:pt>
                <c:pt idx="121">
                  <c:v>24</c:v>
                </c:pt>
                <c:pt idx="122">
                  <c:v>24</c:v>
                </c:pt>
                <c:pt idx="123">
                  <c:v>24</c:v>
                </c:pt>
                <c:pt idx="124">
                  <c:v>24</c:v>
                </c:pt>
                <c:pt idx="125">
                  <c:v>24</c:v>
                </c:pt>
                <c:pt idx="126">
                  <c:v>24</c:v>
                </c:pt>
                <c:pt idx="127">
                  <c:v>24</c:v>
                </c:pt>
                <c:pt idx="128">
                  <c:v>24</c:v>
                </c:pt>
                <c:pt idx="129">
                  <c:v>24</c:v>
                </c:pt>
                <c:pt idx="130">
                  <c:v>24</c:v>
                </c:pt>
                <c:pt idx="131">
                  <c:v>24</c:v>
                </c:pt>
                <c:pt idx="132">
                  <c:v>24</c:v>
                </c:pt>
                <c:pt idx="133">
                  <c:v>24</c:v>
                </c:pt>
                <c:pt idx="134">
                  <c:v>24</c:v>
                </c:pt>
                <c:pt idx="135">
                  <c:v>24</c:v>
                </c:pt>
                <c:pt idx="136">
                  <c:v>24</c:v>
                </c:pt>
                <c:pt idx="137">
                  <c:v>24</c:v>
                </c:pt>
                <c:pt idx="138">
                  <c:v>24</c:v>
                </c:pt>
                <c:pt idx="139">
                  <c:v>24</c:v>
                </c:pt>
                <c:pt idx="140">
                  <c:v>24</c:v>
                </c:pt>
                <c:pt idx="141">
                  <c:v>24</c:v>
                </c:pt>
                <c:pt idx="142">
                  <c:v>24</c:v>
                </c:pt>
                <c:pt idx="143">
                  <c:v>24</c:v>
                </c:pt>
                <c:pt idx="144">
                  <c:v>24</c:v>
                </c:pt>
                <c:pt idx="145">
                  <c:v>40</c:v>
                </c:pt>
                <c:pt idx="146">
                  <c:v>46</c:v>
                </c:pt>
                <c:pt idx="147">
                  <c:v>46</c:v>
                </c:pt>
                <c:pt idx="148">
                  <c:v>46</c:v>
                </c:pt>
                <c:pt idx="149">
                  <c:v>48</c:v>
                </c:pt>
                <c:pt idx="150">
                  <c:v>48</c:v>
                </c:pt>
                <c:pt idx="151">
                  <c:v>48</c:v>
                </c:pt>
                <c:pt idx="152">
                  <c:v>48</c:v>
                </c:pt>
                <c:pt idx="153">
                  <c:v>49</c:v>
                </c:pt>
                <c:pt idx="154">
                  <c:v>49</c:v>
                </c:pt>
                <c:pt idx="155">
                  <c:v>49</c:v>
                </c:pt>
                <c:pt idx="156">
                  <c:v>33</c:v>
                </c:pt>
                <c:pt idx="157">
                  <c:v>28</c:v>
                </c:pt>
                <c:pt idx="158">
                  <c:v>28</c:v>
                </c:pt>
                <c:pt idx="159">
                  <c:v>28</c:v>
                </c:pt>
                <c:pt idx="160">
                  <c:v>28</c:v>
                </c:pt>
                <c:pt idx="161">
                  <c:v>28</c:v>
                </c:pt>
                <c:pt idx="162">
                  <c:v>28</c:v>
                </c:pt>
                <c:pt idx="163">
                  <c:v>28</c:v>
                </c:pt>
                <c:pt idx="164">
                  <c:v>28</c:v>
                </c:pt>
                <c:pt idx="165">
                  <c:v>28</c:v>
                </c:pt>
                <c:pt idx="166">
                  <c:v>28</c:v>
                </c:pt>
                <c:pt idx="167">
                  <c:v>28</c:v>
                </c:pt>
                <c:pt idx="168">
                  <c:v>28</c:v>
                </c:pt>
                <c:pt idx="169">
                  <c:v>28</c:v>
                </c:pt>
                <c:pt idx="170">
                  <c:v>28</c:v>
                </c:pt>
                <c:pt idx="171">
                  <c:v>28</c:v>
                </c:pt>
                <c:pt idx="172">
                  <c:v>28</c:v>
                </c:pt>
                <c:pt idx="173">
                  <c:v>28</c:v>
                </c:pt>
                <c:pt idx="174">
                  <c:v>28</c:v>
                </c:pt>
                <c:pt idx="175">
                  <c:v>28</c:v>
                </c:pt>
                <c:pt idx="176">
                  <c:v>28</c:v>
                </c:pt>
                <c:pt idx="177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B7-4375-B137-9F3F8ED12FE0}"/>
            </c:ext>
          </c:extLst>
        </c:ser>
        <c:ser>
          <c:idx val="1"/>
          <c:order val="1"/>
          <c:tx>
            <c:strRef>
              <c:f>冰剑先!$AA$1</c:f>
              <c:strCache>
                <c:ptCount val="1"/>
                <c:pt idx="0">
                  <c:v>冰剑冰矛</c:v>
                </c:pt>
              </c:strCache>
            </c:strRef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冰剑先!$AA$2:$AA$902</c:f>
              <c:numCache>
                <c:formatCode>General</c:formatCode>
                <c:ptCount val="178"/>
                <c:pt idx="0">
                  <c:v>336</c:v>
                </c:pt>
                <c:pt idx="1">
                  <c:v>364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422</c:v>
                </c:pt>
                <c:pt idx="6">
                  <c:v>422</c:v>
                </c:pt>
                <c:pt idx="7">
                  <c:v>422</c:v>
                </c:pt>
                <c:pt idx="8">
                  <c:v>422</c:v>
                </c:pt>
                <c:pt idx="9">
                  <c:v>422</c:v>
                </c:pt>
                <c:pt idx="10">
                  <c:v>422</c:v>
                </c:pt>
                <c:pt idx="11">
                  <c:v>422</c:v>
                </c:pt>
                <c:pt idx="12">
                  <c:v>422</c:v>
                </c:pt>
                <c:pt idx="13">
                  <c:v>422</c:v>
                </c:pt>
                <c:pt idx="14">
                  <c:v>422</c:v>
                </c:pt>
                <c:pt idx="15">
                  <c:v>422</c:v>
                </c:pt>
                <c:pt idx="16">
                  <c:v>422</c:v>
                </c:pt>
                <c:pt idx="17">
                  <c:v>422</c:v>
                </c:pt>
                <c:pt idx="18">
                  <c:v>422</c:v>
                </c:pt>
                <c:pt idx="19">
                  <c:v>422</c:v>
                </c:pt>
                <c:pt idx="20">
                  <c:v>422</c:v>
                </c:pt>
                <c:pt idx="21">
                  <c:v>422</c:v>
                </c:pt>
                <c:pt idx="22">
                  <c:v>422</c:v>
                </c:pt>
                <c:pt idx="23">
                  <c:v>422</c:v>
                </c:pt>
                <c:pt idx="24">
                  <c:v>422</c:v>
                </c:pt>
                <c:pt idx="25">
                  <c:v>422</c:v>
                </c:pt>
                <c:pt idx="26">
                  <c:v>422</c:v>
                </c:pt>
                <c:pt idx="27">
                  <c:v>422</c:v>
                </c:pt>
                <c:pt idx="28">
                  <c:v>422</c:v>
                </c:pt>
                <c:pt idx="29">
                  <c:v>422</c:v>
                </c:pt>
                <c:pt idx="30">
                  <c:v>422</c:v>
                </c:pt>
                <c:pt idx="31">
                  <c:v>422</c:v>
                </c:pt>
                <c:pt idx="32">
                  <c:v>422</c:v>
                </c:pt>
                <c:pt idx="33">
                  <c:v>422</c:v>
                </c:pt>
                <c:pt idx="34">
                  <c:v>422</c:v>
                </c:pt>
                <c:pt idx="35">
                  <c:v>422</c:v>
                </c:pt>
                <c:pt idx="36">
                  <c:v>422</c:v>
                </c:pt>
                <c:pt idx="37">
                  <c:v>422</c:v>
                </c:pt>
                <c:pt idx="38">
                  <c:v>422</c:v>
                </c:pt>
                <c:pt idx="39">
                  <c:v>422</c:v>
                </c:pt>
                <c:pt idx="40">
                  <c:v>422</c:v>
                </c:pt>
                <c:pt idx="41">
                  <c:v>422</c:v>
                </c:pt>
                <c:pt idx="42">
                  <c:v>422</c:v>
                </c:pt>
                <c:pt idx="43">
                  <c:v>422</c:v>
                </c:pt>
                <c:pt idx="44">
                  <c:v>422</c:v>
                </c:pt>
                <c:pt idx="45">
                  <c:v>422</c:v>
                </c:pt>
                <c:pt idx="46">
                  <c:v>422</c:v>
                </c:pt>
                <c:pt idx="47">
                  <c:v>422</c:v>
                </c:pt>
                <c:pt idx="48">
                  <c:v>422</c:v>
                </c:pt>
                <c:pt idx="49">
                  <c:v>422</c:v>
                </c:pt>
                <c:pt idx="50">
                  <c:v>422</c:v>
                </c:pt>
                <c:pt idx="51">
                  <c:v>422</c:v>
                </c:pt>
                <c:pt idx="52">
                  <c:v>422</c:v>
                </c:pt>
                <c:pt idx="53">
                  <c:v>422</c:v>
                </c:pt>
                <c:pt idx="54">
                  <c:v>422</c:v>
                </c:pt>
                <c:pt idx="55">
                  <c:v>422</c:v>
                </c:pt>
                <c:pt idx="56">
                  <c:v>422</c:v>
                </c:pt>
                <c:pt idx="57">
                  <c:v>422</c:v>
                </c:pt>
                <c:pt idx="58">
                  <c:v>422</c:v>
                </c:pt>
                <c:pt idx="59">
                  <c:v>422</c:v>
                </c:pt>
                <c:pt idx="60">
                  <c:v>422</c:v>
                </c:pt>
                <c:pt idx="61">
                  <c:v>422</c:v>
                </c:pt>
                <c:pt idx="62">
                  <c:v>422</c:v>
                </c:pt>
                <c:pt idx="63">
                  <c:v>422</c:v>
                </c:pt>
                <c:pt idx="64">
                  <c:v>422</c:v>
                </c:pt>
                <c:pt idx="65">
                  <c:v>422</c:v>
                </c:pt>
                <c:pt idx="66">
                  <c:v>422</c:v>
                </c:pt>
                <c:pt idx="67">
                  <c:v>422</c:v>
                </c:pt>
                <c:pt idx="68">
                  <c:v>422</c:v>
                </c:pt>
                <c:pt idx="69">
                  <c:v>422</c:v>
                </c:pt>
                <c:pt idx="70">
                  <c:v>422</c:v>
                </c:pt>
                <c:pt idx="71">
                  <c:v>422</c:v>
                </c:pt>
                <c:pt idx="72">
                  <c:v>422</c:v>
                </c:pt>
                <c:pt idx="73">
                  <c:v>422</c:v>
                </c:pt>
                <c:pt idx="74">
                  <c:v>422</c:v>
                </c:pt>
                <c:pt idx="75">
                  <c:v>422</c:v>
                </c:pt>
                <c:pt idx="76">
                  <c:v>681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508</c:v>
                </c:pt>
                <c:pt idx="81">
                  <c:v>451</c:v>
                </c:pt>
                <c:pt idx="82">
                  <c:v>393</c:v>
                </c:pt>
                <c:pt idx="83">
                  <c:v>393</c:v>
                </c:pt>
                <c:pt idx="84">
                  <c:v>393</c:v>
                </c:pt>
                <c:pt idx="85">
                  <c:v>393</c:v>
                </c:pt>
                <c:pt idx="86">
                  <c:v>393</c:v>
                </c:pt>
                <c:pt idx="87">
                  <c:v>393</c:v>
                </c:pt>
                <c:pt idx="88">
                  <c:v>393</c:v>
                </c:pt>
                <c:pt idx="89">
                  <c:v>393</c:v>
                </c:pt>
                <c:pt idx="90">
                  <c:v>393</c:v>
                </c:pt>
                <c:pt idx="91">
                  <c:v>393</c:v>
                </c:pt>
                <c:pt idx="92">
                  <c:v>393</c:v>
                </c:pt>
                <c:pt idx="93">
                  <c:v>393</c:v>
                </c:pt>
                <c:pt idx="94">
                  <c:v>393</c:v>
                </c:pt>
                <c:pt idx="95">
                  <c:v>393</c:v>
                </c:pt>
                <c:pt idx="96">
                  <c:v>393</c:v>
                </c:pt>
                <c:pt idx="97">
                  <c:v>393</c:v>
                </c:pt>
                <c:pt idx="98">
                  <c:v>393</c:v>
                </c:pt>
                <c:pt idx="99">
                  <c:v>393</c:v>
                </c:pt>
                <c:pt idx="100">
                  <c:v>393</c:v>
                </c:pt>
                <c:pt idx="101">
                  <c:v>393</c:v>
                </c:pt>
                <c:pt idx="102">
                  <c:v>393</c:v>
                </c:pt>
                <c:pt idx="103">
                  <c:v>393</c:v>
                </c:pt>
                <c:pt idx="104">
                  <c:v>393</c:v>
                </c:pt>
                <c:pt idx="105">
                  <c:v>393</c:v>
                </c:pt>
                <c:pt idx="106">
                  <c:v>393</c:v>
                </c:pt>
                <c:pt idx="107">
                  <c:v>393</c:v>
                </c:pt>
                <c:pt idx="108">
                  <c:v>393</c:v>
                </c:pt>
                <c:pt idx="109">
                  <c:v>393</c:v>
                </c:pt>
                <c:pt idx="110">
                  <c:v>393</c:v>
                </c:pt>
                <c:pt idx="111">
                  <c:v>393</c:v>
                </c:pt>
                <c:pt idx="112">
                  <c:v>393</c:v>
                </c:pt>
                <c:pt idx="113">
                  <c:v>393</c:v>
                </c:pt>
                <c:pt idx="114">
                  <c:v>393</c:v>
                </c:pt>
                <c:pt idx="115">
                  <c:v>393</c:v>
                </c:pt>
                <c:pt idx="116">
                  <c:v>393</c:v>
                </c:pt>
                <c:pt idx="117">
                  <c:v>393</c:v>
                </c:pt>
                <c:pt idx="118">
                  <c:v>393</c:v>
                </c:pt>
                <c:pt idx="119">
                  <c:v>393</c:v>
                </c:pt>
                <c:pt idx="120">
                  <c:v>393</c:v>
                </c:pt>
                <c:pt idx="121">
                  <c:v>393</c:v>
                </c:pt>
                <c:pt idx="122">
                  <c:v>393</c:v>
                </c:pt>
                <c:pt idx="123">
                  <c:v>393</c:v>
                </c:pt>
                <c:pt idx="124">
                  <c:v>393</c:v>
                </c:pt>
                <c:pt idx="125">
                  <c:v>393</c:v>
                </c:pt>
                <c:pt idx="126">
                  <c:v>393</c:v>
                </c:pt>
                <c:pt idx="127">
                  <c:v>393</c:v>
                </c:pt>
                <c:pt idx="128">
                  <c:v>393</c:v>
                </c:pt>
                <c:pt idx="129">
                  <c:v>393</c:v>
                </c:pt>
                <c:pt idx="130">
                  <c:v>393</c:v>
                </c:pt>
                <c:pt idx="131">
                  <c:v>393</c:v>
                </c:pt>
                <c:pt idx="132">
                  <c:v>393</c:v>
                </c:pt>
                <c:pt idx="133">
                  <c:v>393</c:v>
                </c:pt>
                <c:pt idx="134">
                  <c:v>393</c:v>
                </c:pt>
                <c:pt idx="135">
                  <c:v>393</c:v>
                </c:pt>
                <c:pt idx="136">
                  <c:v>393</c:v>
                </c:pt>
                <c:pt idx="137">
                  <c:v>393</c:v>
                </c:pt>
                <c:pt idx="138">
                  <c:v>393</c:v>
                </c:pt>
                <c:pt idx="139">
                  <c:v>393</c:v>
                </c:pt>
                <c:pt idx="140">
                  <c:v>393</c:v>
                </c:pt>
                <c:pt idx="141">
                  <c:v>393</c:v>
                </c:pt>
                <c:pt idx="142">
                  <c:v>393</c:v>
                </c:pt>
                <c:pt idx="143">
                  <c:v>393</c:v>
                </c:pt>
                <c:pt idx="144">
                  <c:v>393</c:v>
                </c:pt>
                <c:pt idx="145">
                  <c:v>652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537</c:v>
                </c:pt>
                <c:pt idx="157">
                  <c:v>451</c:v>
                </c:pt>
                <c:pt idx="158">
                  <c:v>451</c:v>
                </c:pt>
                <c:pt idx="159">
                  <c:v>451</c:v>
                </c:pt>
                <c:pt idx="160">
                  <c:v>451</c:v>
                </c:pt>
                <c:pt idx="161">
                  <c:v>451</c:v>
                </c:pt>
                <c:pt idx="162">
                  <c:v>451</c:v>
                </c:pt>
                <c:pt idx="163">
                  <c:v>451</c:v>
                </c:pt>
                <c:pt idx="164">
                  <c:v>451</c:v>
                </c:pt>
                <c:pt idx="165">
                  <c:v>451</c:v>
                </c:pt>
                <c:pt idx="166">
                  <c:v>451</c:v>
                </c:pt>
                <c:pt idx="167">
                  <c:v>451</c:v>
                </c:pt>
                <c:pt idx="168">
                  <c:v>451</c:v>
                </c:pt>
                <c:pt idx="169">
                  <c:v>451</c:v>
                </c:pt>
                <c:pt idx="170">
                  <c:v>451</c:v>
                </c:pt>
                <c:pt idx="171">
                  <c:v>451</c:v>
                </c:pt>
                <c:pt idx="172">
                  <c:v>451</c:v>
                </c:pt>
                <c:pt idx="173">
                  <c:v>451</c:v>
                </c:pt>
                <c:pt idx="174">
                  <c:v>451</c:v>
                </c:pt>
                <c:pt idx="175">
                  <c:v>451</c:v>
                </c:pt>
                <c:pt idx="176">
                  <c:v>451</c:v>
                </c:pt>
                <c:pt idx="177">
                  <c:v>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B7-4375-B137-9F3F8ED12FE0}"/>
            </c:ext>
          </c:extLst>
        </c:ser>
        <c:ser>
          <c:idx val="2"/>
          <c:order val="2"/>
          <c:tx>
            <c:strRef>
              <c:f>冰剑先!$AG$1</c:f>
              <c:strCache>
                <c:ptCount val="1"/>
                <c:pt idx="0">
                  <c:v>衣服冰矛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冰剑先!$AG$2:$AG$902</c:f>
              <c:numCache>
                <c:formatCode>General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1355</c:v>
                </c:pt>
                <c:pt idx="31">
                  <c:v>1355</c:v>
                </c:pt>
                <c:pt idx="32">
                  <c:v>1355</c:v>
                </c:pt>
                <c:pt idx="33">
                  <c:v>1355</c:v>
                </c:pt>
                <c:pt idx="34">
                  <c:v>1355</c:v>
                </c:pt>
                <c:pt idx="35">
                  <c:v>1355</c:v>
                </c:pt>
                <c:pt idx="36">
                  <c:v>1355</c:v>
                </c:pt>
                <c:pt idx="37">
                  <c:v>1355</c:v>
                </c:pt>
                <c:pt idx="38">
                  <c:v>1355</c:v>
                </c:pt>
                <c:pt idx="39">
                  <c:v>1355</c:v>
                </c:pt>
                <c:pt idx="40">
                  <c:v>1355</c:v>
                </c:pt>
                <c:pt idx="41">
                  <c:v>1355</c:v>
                </c:pt>
                <c:pt idx="42">
                  <c:v>1355</c:v>
                </c:pt>
                <c:pt idx="43">
                  <c:v>1355</c:v>
                </c:pt>
                <c:pt idx="44">
                  <c:v>1355</c:v>
                </c:pt>
                <c:pt idx="45">
                  <c:v>1355</c:v>
                </c:pt>
                <c:pt idx="46">
                  <c:v>1355</c:v>
                </c:pt>
                <c:pt idx="47">
                  <c:v>1355</c:v>
                </c:pt>
                <c:pt idx="48">
                  <c:v>1355</c:v>
                </c:pt>
                <c:pt idx="49">
                  <c:v>1355</c:v>
                </c:pt>
                <c:pt idx="50">
                  <c:v>1355</c:v>
                </c:pt>
                <c:pt idx="51">
                  <c:v>1355</c:v>
                </c:pt>
                <c:pt idx="52">
                  <c:v>1355</c:v>
                </c:pt>
                <c:pt idx="53">
                  <c:v>1355</c:v>
                </c:pt>
                <c:pt idx="54">
                  <c:v>1355</c:v>
                </c:pt>
                <c:pt idx="55">
                  <c:v>1355</c:v>
                </c:pt>
                <c:pt idx="56">
                  <c:v>1355</c:v>
                </c:pt>
                <c:pt idx="57">
                  <c:v>1355</c:v>
                </c:pt>
                <c:pt idx="58">
                  <c:v>1355</c:v>
                </c:pt>
                <c:pt idx="59">
                  <c:v>1355</c:v>
                </c:pt>
                <c:pt idx="60">
                  <c:v>1355</c:v>
                </c:pt>
                <c:pt idx="61">
                  <c:v>1355</c:v>
                </c:pt>
                <c:pt idx="62">
                  <c:v>1355</c:v>
                </c:pt>
                <c:pt idx="63">
                  <c:v>1355</c:v>
                </c:pt>
                <c:pt idx="64">
                  <c:v>1355</c:v>
                </c:pt>
                <c:pt idx="65">
                  <c:v>1355</c:v>
                </c:pt>
                <c:pt idx="66">
                  <c:v>1355</c:v>
                </c:pt>
                <c:pt idx="67">
                  <c:v>1355</c:v>
                </c:pt>
                <c:pt idx="68">
                  <c:v>1355</c:v>
                </c:pt>
                <c:pt idx="69">
                  <c:v>1355</c:v>
                </c:pt>
                <c:pt idx="70">
                  <c:v>1355</c:v>
                </c:pt>
                <c:pt idx="71">
                  <c:v>1355</c:v>
                </c:pt>
                <c:pt idx="72">
                  <c:v>1355</c:v>
                </c:pt>
                <c:pt idx="73">
                  <c:v>1355</c:v>
                </c:pt>
                <c:pt idx="74">
                  <c:v>1355</c:v>
                </c:pt>
                <c:pt idx="75">
                  <c:v>1355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1262</c:v>
                </c:pt>
                <c:pt idx="98">
                  <c:v>1262</c:v>
                </c:pt>
                <c:pt idx="99">
                  <c:v>1262</c:v>
                </c:pt>
                <c:pt idx="100">
                  <c:v>1262</c:v>
                </c:pt>
                <c:pt idx="101">
                  <c:v>1262</c:v>
                </c:pt>
                <c:pt idx="102">
                  <c:v>1262</c:v>
                </c:pt>
                <c:pt idx="103">
                  <c:v>1262</c:v>
                </c:pt>
                <c:pt idx="104">
                  <c:v>1262</c:v>
                </c:pt>
                <c:pt idx="105">
                  <c:v>1262</c:v>
                </c:pt>
                <c:pt idx="106">
                  <c:v>1262</c:v>
                </c:pt>
                <c:pt idx="107">
                  <c:v>1262</c:v>
                </c:pt>
                <c:pt idx="108">
                  <c:v>1262</c:v>
                </c:pt>
                <c:pt idx="109">
                  <c:v>1262</c:v>
                </c:pt>
                <c:pt idx="110">
                  <c:v>1262</c:v>
                </c:pt>
                <c:pt idx="111">
                  <c:v>1262</c:v>
                </c:pt>
                <c:pt idx="112">
                  <c:v>1262</c:v>
                </c:pt>
                <c:pt idx="113">
                  <c:v>1262</c:v>
                </c:pt>
                <c:pt idx="114">
                  <c:v>1262</c:v>
                </c:pt>
                <c:pt idx="115">
                  <c:v>1262</c:v>
                </c:pt>
                <c:pt idx="116">
                  <c:v>1262</c:v>
                </c:pt>
                <c:pt idx="117">
                  <c:v>1262</c:v>
                </c:pt>
                <c:pt idx="118">
                  <c:v>1262</c:v>
                </c:pt>
                <c:pt idx="119">
                  <c:v>1262</c:v>
                </c:pt>
                <c:pt idx="120">
                  <c:v>1262</c:v>
                </c:pt>
                <c:pt idx="121">
                  <c:v>1262</c:v>
                </c:pt>
                <c:pt idx="122">
                  <c:v>1262</c:v>
                </c:pt>
                <c:pt idx="123">
                  <c:v>1262</c:v>
                </c:pt>
                <c:pt idx="124">
                  <c:v>1262</c:v>
                </c:pt>
                <c:pt idx="125">
                  <c:v>1262</c:v>
                </c:pt>
                <c:pt idx="126">
                  <c:v>1262</c:v>
                </c:pt>
                <c:pt idx="127">
                  <c:v>1262</c:v>
                </c:pt>
                <c:pt idx="128">
                  <c:v>1262</c:v>
                </c:pt>
                <c:pt idx="129">
                  <c:v>1262</c:v>
                </c:pt>
                <c:pt idx="130">
                  <c:v>1262</c:v>
                </c:pt>
                <c:pt idx="131">
                  <c:v>1262</c:v>
                </c:pt>
                <c:pt idx="132">
                  <c:v>1262</c:v>
                </c:pt>
                <c:pt idx="133">
                  <c:v>1262</c:v>
                </c:pt>
                <c:pt idx="134">
                  <c:v>1262</c:v>
                </c:pt>
                <c:pt idx="135">
                  <c:v>1262</c:v>
                </c:pt>
                <c:pt idx="136">
                  <c:v>1262</c:v>
                </c:pt>
                <c:pt idx="137">
                  <c:v>1262</c:v>
                </c:pt>
                <c:pt idx="138">
                  <c:v>1262</c:v>
                </c:pt>
                <c:pt idx="139">
                  <c:v>1262</c:v>
                </c:pt>
                <c:pt idx="140">
                  <c:v>1262</c:v>
                </c:pt>
                <c:pt idx="141">
                  <c:v>1262</c:v>
                </c:pt>
                <c:pt idx="142">
                  <c:v>1262</c:v>
                </c:pt>
                <c:pt idx="143">
                  <c:v>1262</c:v>
                </c:pt>
                <c:pt idx="144">
                  <c:v>1262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B7-4375-B137-9F3F8ED12F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00835184"/>
        <c:axId val="800824784"/>
      </c:lineChart>
      <c:catAx>
        <c:axId val="800835184"/>
        <c:scaling>
          <c:orientation val="minMax"/>
        </c:scaling>
        <c:delete val="0"/>
        <c:axPos val="b"/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0824784"/>
        <c:crosses val="autoZero"/>
        <c:auto val="1"/>
        <c:lblAlgn val="ctr"/>
        <c:lblOffset val="100"/>
        <c:noMultiLvlLbl val="0"/>
      </c:catAx>
      <c:valAx>
        <c:axId val="80082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80083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免蓝流 </a:t>
            </a:r>
            <a:r>
              <a:rPr lang="en-US" altLang="zh-CN"/>
              <a:t>20</a:t>
            </a:r>
            <a:r>
              <a:rPr lang="zh-CN" altLang="en-US"/>
              <a:t>速</a:t>
            </a:r>
            <a:endParaRPr lang="en-US" altLang="zh-C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冰剑先!$AC$1</c:f>
              <c:strCache>
                <c:ptCount val="1"/>
                <c:pt idx="0">
                  <c:v>冰剑冰矛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冰剑先!$AC$2:$AC$902</c:f>
              <c:numCache>
                <c:formatCode>General</c:formatCode>
                <c:ptCount val="178"/>
                <c:pt idx="0">
                  <c:v>336</c:v>
                </c:pt>
                <c:pt idx="1">
                  <c:v>364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422</c:v>
                </c:pt>
                <c:pt idx="76">
                  <c:v>681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393</c:v>
                </c:pt>
                <c:pt idx="145">
                  <c:v>652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8DB-4959-9FE9-1F3123EEC01D}"/>
            </c:ext>
          </c:extLst>
        </c:ser>
        <c:ser>
          <c:idx val="1"/>
          <c:order val="1"/>
          <c:tx>
            <c:strRef>
              <c:f>冰剑先!$AD$1</c:f>
              <c:strCache>
                <c:ptCount val="1"/>
                <c:pt idx="0">
                  <c:v>免蓝剑矛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冰剑先!$AD$2:$AD$902</c:f>
              <c:numCache>
                <c:formatCode>General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422</c:v>
                </c:pt>
                <c:pt idx="3">
                  <c:v>422</c:v>
                </c:pt>
                <c:pt idx="4">
                  <c:v>422</c:v>
                </c:pt>
                <c:pt idx="5">
                  <c:v>422</c:v>
                </c:pt>
                <c:pt idx="6">
                  <c:v>422</c:v>
                </c:pt>
                <c:pt idx="7">
                  <c:v>422</c:v>
                </c:pt>
                <c:pt idx="8">
                  <c:v>422</c:v>
                </c:pt>
                <c:pt idx="9">
                  <c:v>422</c:v>
                </c:pt>
                <c:pt idx="10">
                  <c:v>422</c:v>
                </c:pt>
                <c:pt idx="11">
                  <c:v>422</c:v>
                </c:pt>
                <c:pt idx="12">
                  <c:v>422</c:v>
                </c:pt>
                <c:pt idx="13">
                  <c:v>422</c:v>
                </c:pt>
                <c:pt idx="14">
                  <c:v>422</c:v>
                </c:pt>
                <c:pt idx="15">
                  <c:v>422</c:v>
                </c:pt>
                <c:pt idx="16">
                  <c:v>422</c:v>
                </c:pt>
                <c:pt idx="17">
                  <c:v>422</c:v>
                </c:pt>
                <c:pt idx="18">
                  <c:v>422</c:v>
                </c:pt>
                <c:pt idx="19">
                  <c:v>422</c:v>
                </c:pt>
                <c:pt idx="20">
                  <c:v>422</c:v>
                </c:pt>
                <c:pt idx="21">
                  <c:v>422</c:v>
                </c:pt>
                <c:pt idx="22">
                  <c:v>422</c:v>
                </c:pt>
                <c:pt idx="23">
                  <c:v>422</c:v>
                </c:pt>
                <c:pt idx="24">
                  <c:v>422</c:v>
                </c:pt>
                <c:pt idx="25">
                  <c:v>422</c:v>
                </c:pt>
                <c:pt idx="26">
                  <c:v>422</c:v>
                </c:pt>
                <c:pt idx="27">
                  <c:v>422</c:v>
                </c:pt>
                <c:pt idx="28">
                  <c:v>422</c:v>
                </c:pt>
                <c:pt idx="29">
                  <c:v>422</c:v>
                </c:pt>
                <c:pt idx="30">
                  <c:v>422</c:v>
                </c:pt>
                <c:pt idx="31">
                  <c:v>422</c:v>
                </c:pt>
                <c:pt idx="32">
                  <c:v>422</c:v>
                </c:pt>
                <c:pt idx="33">
                  <c:v>422</c:v>
                </c:pt>
                <c:pt idx="34">
                  <c:v>422</c:v>
                </c:pt>
                <c:pt idx="35">
                  <c:v>422</c:v>
                </c:pt>
                <c:pt idx="36">
                  <c:v>422</c:v>
                </c:pt>
                <c:pt idx="37">
                  <c:v>422</c:v>
                </c:pt>
                <c:pt idx="38">
                  <c:v>422</c:v>
                </c:pt>
                <c:pt idx="39">
                  <c:v>422</c:v>
                </c:pt>
                <c:pt idx="40">
                  <c:v>422</c:v>
                </c:pt>
                <c:pt idx="41">
                  <c:v>422</c:v>
                </c:pt>
                <c:pt idx="42">
                  <c:v>422</c:v>
                </c:pt>
                <c:pt idx="43">
                  <c:v>422</c:v>
                </c:pt>
                <c:pt idx="44">
                  <c:v>422</c:v>
                </c:pt>
                <c:pt idx="45">
                  <c:v>422</c:v>
                </c:pt>
                <c:pt idx="46">
                  <c:v>422</c:v>
                </c:pt>
                <c:pt idx="47">
                  <c:v>422</c:v>
                </c:pt>
                <c:pt idx="48">
                  <c:v>422</c:v>
                </c:pt>
                <c:pt idx="49">
                  <c:v>422</c:v>
                </c:pt>
                <c:pt idx="50">
                  <c:v>422</c:v>
                </c:pt>
                <c:pt idx="51">
                  <c:v>422</c:v>
                </c:pt>
                <c:pt idx="52">
                  <c:v>422</c:v>
                </c:pt>
                <c:pt idx="53">
                  <c:v>422</c:v>
                </c:pt>
                <c:pt idx="54">
                  <c:v>422</c:v>
                </c:pt>
                <c:pt idx="55">
                  <c:v>422</c:v>
                </c:pt>
                <c:pt idx="56">
                  <c:v>422</c:v>
                </c:pt>
                <c:pt idx="57">
                  <c:v>422</c:v>
                </c:pt>
                <c:pt idx="58">
                  <c:v>422</c:v>
                </c:pt>
                <c:pt idx="59">
                  <c:v>422</c:v>
                </c:pt>
                <c:pt idx="60">
                  <c:v>422</c:v>
                </c:pt>
                <c:pt idx="61">
                  <c:v>422</c:v>
                </c:pt>
                <c:pt idx="62">
                  <c:v>422</c:v>
                </c:pt>
                <c:pt idx="63">
                  <c:v>422</c:v>
                </c:pt>
                <c:pt idx="64">
                  <c:v>422</c:v>
                </c:pt>
                <c:pt idx="65">
                  <c:v>422</c:v>
                </c:pt>
                <c:pt idx="66">
                  <c:v>422</c:v>
                </c:pt>
                <c:pt idx="67">
                  <c:v>422</c:v>
                </c:pt>
                <c:pt idx="68">
                  <c:v>422</c:v>
                </c:pt>
                <c:pt idx="69">
                  <c:v>422</c:v>
                </c:pt>
                <c:pt idx="70">
                  <c:v>422</c:v>
                </c:pt>
                <c:pt idx="71">
                  <c:v>422</c:v>
                </c:pt>
                <c:pt idx="72">
                  <c:v>422</c:v>
                </c:pt>
                <c:pt idx="73">
                  <c:v>422</c:v>
                </c:pt>
                <c:pt idx="74">
                  <c:v>422</c:v>
                </c:pt>
                <c:pt idx="75">
                  <c:v>0</c:v>
                </c:pt>
                <c:pt idx="76">
                  <c:v>0</c:v>
                </c:pt>
                <c:pt idx="77">
                  <c:v>796</c:v>
                </c:pt>
                <c:pt idx="78">
                  <c:v>796</c:v>
                </c:pt>
                <c:pt idx="79">
                  <c:v>796</c:v>
                </c:pt>
                <c:pt idx="80">
                  <c:v>508</c:v>
                </c:pt>
                <c:pt idx="81">
                  <c:v>451</c:v>
                </c:pt>
                <c:pt idx="82">
                  <c:v>393</c:v>
                </c:pt>
                <c:pt idx="83">
                  <c:v>393</c:v>
                </c:pt>
                <c:pt idx="84">
                  <c:v>393</c:v>
                </c:pt>
                <c:pt idx="85">
                  <c:v>393</c:v>
                </c:pt>
                <c:pt idx="86">
                  <c:v>393</c:v>
                </c:pt>
                <c:pt idx="87">
                  <c:v>393</c:v>
                </c:pt>
                <c:pt idx="88">
                  <c:v>393</c:v>
                </c:pt>
                <c:pt idx="89">
                  <c:v>393</c:v>
                </c:pt>
                <c:pt idx="90">
                  <c:v>393</c:v>
                </c:pt>
                <c:pt idx="91">
                  <c:v>393</c:v>
                </c:pt>
                <c:pt idx="92">
                  <c:v>393</c:v>
                </c:pt>
                <c:pt idx="93">
                  <c:v>393</c:v>
                </c:pt>
                <c:pt idx="94">
                  <c:v>393</c:v>
                </c:pt>
                <c:pt idx="95">
                  <c:v>393</c:v>
                </c:pt>
                <c:pt idx="96">
                  <c:v>393</c:v>
                </c:pt>
                <c:pt idx="97">
                  <c:v>393</c:v>
                </c:pt>
                <c:pt idx="98">
                  <c:v>393</c:v>
                </c:pt>
                <c:pt idx="99">
                  <c:v>393</c:v>
                </c:pt>
                <c:pt idx="100">
                  <c:v>393</c:v>
                </c:pt>
                <c:pt idx="101">
                  <c:v>393</c:v>
                </c:pt>
                <c:pt idx="102">
                  <c:v>393</c:v>
                </c:pt>
                <c:pt idx="103">
                  <c:v>393</c:v>
                </c:pt>
                <c:pt idx="104">
                  <c:v>393</c:v>
                </c:pt>
                <c:pt idx="105">
                  <c:v>393</c:v>
                </c:pt>
                <c:pt idx="106">
                  <c:v>393</c:v>
                </c:pt>
                <c:pt idx="107">
                  <c:v>393</c:v>
                </c:pt>
                <c:pt idx="108">
                  <c:v>393</c:v>
                </c:pt>
                <c:pt idx="109">
                  <c:v>393</c:v>
                </c:pt>
                <c:pt idx="110">
                  <c:v>393</c:v>
                </c:pt>
                <c:pt idx="111">
                  <c:v>393</c:v>
                </c:pt>
                <c:pt idx="112">
                  <c:v>393</c:v>
                </c:pt>
                <c:pt idx="113">
                  <c:v>393</c:v>
                </c:pt>
                <c:pt idx="114">
                  <c:v>393</c:v>
                </c:pt>
                <c:pt idx="115">
                  <c:v>393</c:v>
                </c:pt>
                <c:pt idx="116">
                  <c:v>393</c:v>
                </c:pt>
                <c:pt idx="117">
                  <c:v>393</c:v>
                </c:pt>
                <c:pt idx="118">
                  <c:v>393</c:v>
                </c:pt>
                <c:pt idx="119">
                  <c:v>393</c:v>
                </c:pt>
                <c:pt idx="120">
                  <c:v>393</c:v>
                </c:pt>
                <c:pt idx="121">
                  <c:v>393</c:v>
                </c:pt>
                <c:pt idx="122">
                  <c:v>393</c:v>
                </c:pt>
                <c:pt idx="123">
                  <c:v>393</c:v>
                </c:pt>
                <c:pt idx="124">
                  <c:v>393</c:v>
                </c:pt>
                <c:pt idx="125">
                  <c:v>393</c:v>
                </c:pt>
                <c:pt idx="126">
                  <c:v>393</c:v>
                </c:pt>
                <c:pt idx="127">
                  <c:v>393</c:v>
                </c:pt>
                <c:pt idx="128">
                  <c:v>393</c:v>
                </c:pt>
                <c:pt idx="129">
                  <c:v>393</c:v>
                </c:pt>
                <c:pt idx="130">
                  <c:v>393</c:v>
                </c:pt>
                <c:pt idx="131">
                  <c:v>393</c:v>
                </c:pt>
                <c:pt idx="132">
                  <c:v>393</c:v>
                </c:pt>
                <c:pt idx="133">
                  <c:v>393</c:v>
                </c:pt>
                <c:pt idx="134">
                  <c:v>393</c:v>
                </c:pt>
                <c:pt idx="135">
                  <c:v>393</c:v>
                </c:pt>
                <c:pt idx="136">
                  <c:v>393</c:v>
                </c:pt>
                <c:pt idx="137">
                  <c:v>393</c:v>
                </c:pt>
                <c:pt idx="138">
                  <c:v>393</c:v>
                </c:pt>
                <c:pt idx="139">
                  <c:v>393</c:v>
                </c:pt>
                <c:pt idx="140">
                  <c:v>393</c:v>
                </c:pt>
                <c:pt idx="141">
                  <c:v>393</c:v>
                </c:pt>
                <c:pt idx="142">
                  <c:v>393</c:v>
                </c:pt>
                <c:pt idx="143">
                  <c:v>393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537</c:v>
                </c:pt>
                <c:pt idx="157">
                  <c:v>451</c:v>
                </c:pt>
                <c:pt idx="158">
                  <c:v>451</c:v>
                </c:pt>
                <c:pt idx="159">
                  <c:v>451</c:v>
                </c:pt>
                <c:pt idx="160">
                  <c:v>451</c:v>
                </c:pt>
                <c:pt idx="161">
                  <c:v>451</c:v>
                </c:pt>
                <c:pt idx="162">
                  <c:v>451</c:v>
                </c:pt>
                <c:pt idx="163">
                  <c:v>451</c:v>
                </c:pt>
                <c:pt idx="164">
                  <c:v>451</c:v>
                </c:pt>
                <c:pt idx="165">
                  <c:v>451</c:v>
                </c:pt>
                <c:pt idx="166">
                  <c:v>451</c:v>
                </c:pt>
                <c:pt idx="167">
                  <c:v>451</c:v>
                </c:pt>
                <c:pt idx="168">
                  <c:v>451</c:v>
                </c:pt>
                <c:pt idx="169">
                  <c:v>451</c:v>
                </c:pt>
                <c:pt idx="170">
                  <c:v>451</c:v>
                </c:pt>
                <c:pt idx="171">
                  <c:v>451</c:v>
                </c:pt>
                <c:pt idx="172">
                  <c:v>451</c:v>
                </c:pt>
                <c:pt idx="173">
                  <c:v>451</c:v>
                </c:pt>
                <c:pt idx="174">
                  <c:v>451</c:v>
                </c:pt>
                <c:pt idx="175">
                  <c:v>451</c:v>
                </c:pt>
                <c:pt idx="176">
                  <c:v>451</c:v>
                </c:pt>
                <c:pt idx="177">
                  <c:v>451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8DB-4959-9FE9-1F3123EEC01D}"/>
            </c:ext>
          </c:extLst>
        </c:ser>
        <c:ser>
          <c:idx val="2"/>
          <c:order val="2"/>
          <c:tx>
            <c:strRef>
              <c:f>冰剑先!$AI$1</c:f>
              <c:strCache>
                <c:ptCount val="1"/>
                <c:pt idx="0">
                  <c:v>衣服冰矛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冰剑先!$AI$2:$AI$902</c:f>
              <c:numCache>
                <c:formatCode>General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1355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1262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8DB-4959-9FE9-1F3123EEC01D}"/>
            </c:ext>
          </c:extLst>
        </c:ser>
        <c:ser>
          <c:idx val="3"/>
          <c:order val="3"/>
          <c:tx>
            <c:strRef>
              <c:f>冰剑先!$AK$1</c:f>
              <c:strCache>
                <c:ptCount val="1"/>
                <c:pt idx="0">
                  <c:v>免蓝衣矛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冰剑先!$H$2:$H$902</c:f>
              <c:numCache>
                <c:formatCode>0.00_ </c:formatCode>
                <c:ptCount val="178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  <c:pt idx="21">
                  <c:v>1.05</c:v>
                </c:pt>
                <c:pt idx="22">
                  <c:v>1.1000000000000001</c:v>
                </c:pt>
                <c:pt idx="23">
                  <c:v>1.1499999999999999</c:v>
                </c:pt>
                <c:pt idx="24">
                  <c:v>1.2</c:v>
                </c:pt>
                <c:pt idx="25">
                  <c:v>1.25</c:v>
                </c:pt>
                <c:pt idx="26">
                  <c:v>1.3</c:v>
                </c:pt>
                <c:pt idx="27">
                  <c:v>1.35</c:v>
                </c:pt>
                <c:pt idx="28">
                  <c:v>1.4</c:v>
                </c:pt>
                <c:pt idx="29">
                  <c:v>1.45</c:v>
                </c:pt>
                <c:pt idx="30">
                  <c:v>1.5</c:v>
                </c:pt>
                <c:pt idx="31">
                  <c:v>1.55</c:v>
                </c:pt>
                <c:pt idx="32">
                  <c:v>1.6</c:v>
                </c:pt>
                <c:pt idx="33">
                  <c:v>1.65</c:v>
                </c:pt>
                <c:pt idx="34">
                  <c:v>1.7</c:v>
                </c:pt>
                <c:pt idx="35">
                  <c:v>1.75</c:v>
                </c:pt>
                <c:pt idx="36">
                  <c:v>1.8</c:v>
                </c:pt>
                <c:pt idx="37">
                  <c:v>1.85</c:v>
                </c:pt>
                <c:pt idx="38">
                  <c:v>1.9</c:v>
                </c:pt>
                <c:pt idx="39">
                  <c:v>1.95</c:v>
                </c:pt>
                <c:pt idx="40">
                  <c:v>2</c:v>
                </c:pt>
                <c:pt idx="41">
                  <c:v>2.0499999999999998</c:v>
                </c:pt>
                <c:pt idx="42">
                  <c:v>2.1</c:v>
                </c:pt>
                <c:pt idx="43">
                  <c:v>2.15</c:v>
                </c:pt>
                <c:pt idx="44">
                  <c:v>2.2000000000000002</c:v>
                </c:pt>
                <c:pt idx="45">
                  <c:v>2.25</c:v>
                </c:pt>
                <c:pt idx="46">
                  <c:v>2.2999999999999998</c:v>
                </c:pt>
                <c:pt idx="47">
                  <c:v>2.35</c:v>
                </c:pt>
                <c:pt idx="48">
                  <c:v>2.4</c:v>
                </c:pt>
                <c:pt idx="49">
                  <c:v>2.4500000000000002</c:v>
                </c:pt>
                <c:pt idx="50">
                  <c:v>2.5</c:v>
                </c:pt>
                <c:pt idx="51">
                  <c:v>2.5499999999999998</c:v>
                </c:pt>
                <c:pt idx="52">
                  <c:v>2.6</c:v>
                </c:pt>
                <c:pt idx="53">
                  <c:v>2.65</c:v>
                </c:pt>
                <c:pt idx="54">
                  <c:v>2.7</c:v>
                </c:pt>
                <c:pt idx="55">
                  <c:v>2.75</c:v>
                </c:pt>
                <c:pt idx="56">
                  <c:v>2.8</c:v>
                </c:pt>
                <c:pt idx="57">
                  <c:v>2.85</c:v>
                </c:pt>
                <c:pt idx="58">
                  <c:v>2.9</c:v>
                </c:pt>
                <c:pt idx="59">
                  <c:v>2.95</c:v>
                </c:pt>
                <c:pt idx="60">
                  <c:v>3</c:v>
                </c:pt>
                <c:pt idx="61">
                  <c:v>3.05</c:v>
                </c:pt>
                <c:pt idx="62">
                  <c:v>3.1</c:v>
                </c:pt>
                <c:pt idx="63">
                  <c:v>3.15</c:v>
                </c:pt>
                <c:pt idx="64">
                  <c:v>3.2</c:v>
                </c:pt>
                <c:pt idx="65">
                  <c:v>3.25</c:v>
                </c:pt>
                <c:pt idx="66">
                  <c:v>3.3</c:v>
                </c:pt>
                <c:pt idx="67">
                  <c:v>3.35</c:v>
                </c:pt>
                <c:pt idx="68">
                  <c:v>3.4</c:v>
                </c:pt>
                <c:pt idx="69">
                  <c:v>3.45</c:v>
                </c:pt>
                <c:pt idx="70">
                  <c:v>3.5</c:v>
                </c:pt>
                <c:pt idx="71">
                  <c:v>3.55</c:v>
                </c:pt>
                <c:pt idx="72">
                  <c:v>3.6</c:v>
                </c:pt>
                <c:pt idx="73">
                  <c:v>3.65</c:v>
                </c:pt>
                <c:pt idx="74">
                  <c:v>3.7</c:v>
                </c:pt>
                <c:pt idx="75">
                  <c:v>3.75</c:v>
                </c:pt>
                <c:pt idx="76">
                  <c:v>3.8</c:v>
                </c:pt>
                <c:pt idx="77">
                  <c:v>3.85</c:v>
                </c:pt>
                <c:pt idx="78">
                  <c:v>3.9</c:v>
                </c:pt>
                <c:pt idx="79">
                  <c:v>3.95</c:v>
                </c:pt>
                <c:pt idx="80">
                  <c:v>4</c:v>
                </c:pt>
                <c:pt idx="81">
                  <c:v>4.05</c:v>
                </c:pt>
                <c:pt idx="82">
                  <c:v>4.0999999999999996</c:v>
                </c:pt>
                <c:pt idx="83">
                  <c:v>4.1500000000000004</c:v>
                </c:pt>
                <c:pt idx="84">
                  <c:v>4.2</c:v>
                </c:pt>
                <c:pt idx="85">
                  <c:v>4.25</c:v>
                </c:pt>
                <c:pt idx="86">
                  <c:v>4.3</c:v>
                </c:pt>
                <c:pt idx="87">
                  <c:v>4.3499999999999996</c:v>
                </c:pt>
                <c:pt idx="88">
                  <c:v>4.4000000000000004</c:v>
                </c:pt>
                <c:pt idx="89">
                  <c:v>4.45</c:v>
                </c:pt>
                <c:pt idx="90">
                  <c:v>4.5</c:v>
                </c:pt>
                <c:pt idx="91">
                  <c:v>4.55</c:v>
                </c:pt>
                <c:pt idx="92">
                  <c:v>4.5999999999999996</c:v>
                </c:pt>
                <c:pt idx="93">
                  <c:v>4.6500000000000004</c:v>
                </c:pt>
                <c:pt idx="94">
                  <c:v>4.7</c:v>
                </c:pt>
                <c:pt idx="95">
                  <c:v>4.75</c:v>
                </c:pt>
                <c:pt idx="96">
                  <c:v>4.8</c:v>
                </c:pt>
                <c:pt idx="97">
                  <c:v>4.8499999999999996</c:v>
                </c:pt>
                <c:pt idx="98">
                  <c:v>4.9000000000000004</c:v>
                </c:pt>
                <c:pt idx="99">
                  <c:v>4.95</c:v>
                </c:pt>
                <c:pt idx="100">
                  <c:v>5</c:v>
                </c:pt>
                <c:pt idx="101">
                  <c:v>5.05</c:v>
                </c:pt>
                <c:pt idx="102">
                  <c:v>5.0999999999999996</c:v>
                </c:pt>
                <c:pt idx="103">
                  <c:v>5.15</c:v>
                </c:pt>
                <c:pt idx="104">
                  <c:v>5.2</c:v>
                </c:pt>
                <c:pt idx="105">
                  <c:v>5.25</c:v>
                </c:pt>
                <c:pt idx="106">
                  <c:v>5.3</c:v>
                </c:pt>
                <c:pt idx="107">
                  <c:v>5.35</c:v>
                </c:pt>
                <c:pt idx="108">
                  <c:v>5.4</c:v>
                </c:pt>
                <c:pt idx="109">
                  <c:v>5.45</c:v>
                </c:pt>
                <c:pt idx="110">
                  <c:v>5.5</c:v>
                </c:pt>
                <c:pt idx="111">
                  <c:v>5.55</c:v>
                </c:pt>
                <c:pt idx="112">
                  <c:v>5.6</c:v>
                </c:pt>
                <c:pt idx="113">
                  <c:v>5.65</c:v>
                </c:pt>
                <c:pt idx="114">
                  <c:v>5.7</c:v>
                </c:pt>
                <c:pt idx="115">
                  <c:v>5.75</c:v>
                </c:pt>
                <c:pt idx="116">
                  <c:v>5.8</c:v>
                </c:pt>
                <c:pt idx="117">
                  <c:v>5.85</c:v>
                </c:pt>
                <c:pt idx="118">
                  <c:v>5.9</c:v>
                </c:pt>
                <c:pt idx="119">
                  <c:v>5.95</c:v>
                </c:pt>
                <c:pt idx="120">
                  <c:v>6</c:v>
                </c:pt>
                <c:pt idx="121">
                  <c:v>6.05</c:v>
                </c:pt>
                <c:pt idx="122">
                  <c:v>6.1</c:v>
                </c:pt>
                <c:pt idx="123">
                  <c:v>6.15</c:v>
                </c:pt>
                <c:pt idx="124">
                  <c:v>6.2</c:v>
                </c:pt>
                <c:pt idx="125">
                  <c:v>6.25</c:v>
                </c:pt>
                <c:pt idx="126">
                  <c:v>6.3</c:v>
                </c:pt>
                <c:pt idx="127">
                  <c:v>6.35</c:v>
                </c:pt>
                <c:pt idx="128">
                  <c:v>6.4</c:v>
                </c:pt>
                <c:pt idx="129">
                  <c:v>6.45</c:v>
                </c:pt>
                <c:pt idx="130">
                  <c:v>6.5</c:v>
                </c:pt>
                <c:pt idx="131">
                  <c:v>6.55</c:v>
                </c:pt>
                <c:pt idx="132">
                  <c:v>6.6</c:v>
                </c:pt>
                <c:pt idx="133">
                  <c:v>6.65</c:v>
                </c:pt>
                <c:pt idx="134">
                  <c:v>6.7</c:v>
                </c:pt>
                <c:pt idx="135">
                  <c:v>6.75</c:v>
                </c:pt>
                <c:pt idx="136">
                  <c:v>6.8</c:v>
                </c:pt>
                <c:pt idx="137">
                  <c:v>6.85</c:v>
                </c:pt>
                <c:pt idx="138">
                  <c:v>6.9</c:v>
                </c:pt>
                <c:pt idx="139">
                  <c:v>6.95</c:v>
                </c:pt>
                <c:pt idx="140">
                  <c:v>7</c:v>
                </c:pt>
                <c:pt idx="141">
                  <c:v>7.05</c:v>
                </c:pt>
                <c:pt idx="142">
                  <c:v>7.1</c:v>
                </c:pt>
                <c:pt idx="143">
                  <c:v>7.15</c:v>
                </c:pt>
                <c:pt idx="144">
                  <c:v>7.2</c:v>
                </c:pt>
                <c:pt idx="145">
                  <c:v>7.25</c:v>
                </c:pt>
                <c:pt idx="146">
                  <c:v>7.3</c:v>
                </c:pt>
                <c:pt idx="147">
                  <c:v>7.35</c:v>
                </c:pt>
                <c:pt idx="148">
                  <c:v>7.4</c:v>
                </c:pt>
                <c:pt idx="149">
                  <c:v>7.45</c:v>
                </c:pt>
                <c:pt idx="150">
                  <c:v>7.5</c:v>
                </c:pt>
                <c:pt idx="151">
                  <c:v>7.55</c:v>
                </c:pt>
                <c:pt idx="152">
                  <c:v>7.6</c:v>
                </c:pt>
                <c:pt idx="153">
                  <c:v>7.65</c:v>
                </c:pt>
                <c:pt idx="154">
                  <c:v>7.7</c:v>
                </c:pt>
                <c:pt idx="155">
                  <c:v>7.75</c:v>
                </c:pt>
                <c:pt idx="156">
                  <c:v>7.8</c:v>
                </c:pt>
                <c:pt idx="157">
                  <c:v>7.85</c:v>
                </c:pt>
                <c:pt idx="158">
                  <c:v>7.9</c:v>
                </c:pt>
                <c:pt idx="159">
                  <c:v>7.95</c:v>
                </c:pt>
                <c:pt idx="160">
                  <c:v>8</c:v>
                </c:pt>
                <c:pt idx="161">
                  <c:v>8.0500000000000007</c:v>
                </c:pt>
                <c:pt idx="162">
                  <c:v>8.1</c:v>
                </c:pt>
                <c:pt idx="163">
                  <c:v>8.15</c:v>
                </c:pt>
                <c:pt idx="164">
                  <c:v>8.1999999999999993</c:v>
                </c:pt>
                <c:pt idx="165">
                  <c:v>8.25</c:v>
                </c:pt>
                <c:pt idx="166">
                  <c:v>8.3000000000000007</c:v>
                </c:pt>
                <c:pt idx="167">
                  <c:v>8.35</c:v>
                </c:pt>
                <c:pt idx="168">
                  <c:v>8.4</c:v>
                </c:pt>
                <c:pt idx="169">
                  <c:v>8.4499999999999993</c:v>
                </c:pt>
                <c:pt idx="170">
                  <c:v>8.5</c:v>
                </c:pt>
                <c:pt idx="171">
                  <c:v>8.5500000000000007</c:v>
                </c:pt>
                <c:pt idx="172">
                  <c:v>8.6</c:v>
                </c:pt>
                <c:pt idx="173">
                  <c:v>8.65</c:v>
                </c:pt>
                <c:pt idx="174">
                  <c:v>8.6999999999999993</c:v>
                </c:pt>
                <c:pt idx="175">
                  <c:v>8.75</c:v>
                </c:pt>
                <c:pt idx="176">
                  <c:v>8.8000000000000007</c:v>
                </c:pt>
                <c:pt idx="177">
                  <c:v>8.85</c:v>
                </c:pt>
              </c:numCache>
            </c:numRef>
          </c:cat>
          <c:val>
            <c:numRef>
              <c:f>冰剑先!$AK$2:$AK$902</c:f>
              <c:numCache>
                <c:formatCode>General</c:formatCode>
                <c:ptCount val="178"/>
                <c:pt idx="0">
                  <c:v>0</c:v>
                </c:pt>
                <c:pt idx="1">
                  <c:v>0</c:v>
                </c:pt>
                <c:pt idx="2">
                  <c:v>1355</c:v>
                </c:pt>
                <c:pt idx="3">
                  <c:v>1355</c:v>
                </c:pt>
                <c:pt idx="4">
                  <c:v>1355</c:v>
                </c:pt>
                <c:pt idx="5">
                  <c:v>1355</c:v>
                </c:pt>
                <c:pt idx="6">
                  <c:v>1355</c:v>
                </c:pt>
                <c:pt idx="7">
                  <c:v>1355</c:v>
                </c:pt>
                <c:pt idx="8">
                  <c:v>1355</c:v>
                </c:pt>
                <c:pt idx="9">
                  <c:v>1355</c:v>
                </c:pt>
                <c:pt idx="10">
                  <c:v>1355</c:v>
                </c:pt>
                <c:pt idx="11">
                  <c:v>1355</c:v>
                </c:pt>
                <c:pt idx="12">
                  <c:v>1355</c:v>
                </c:pt>
                <c:pt idx="13">
                  <c:v>1355</c:v>
                </c:pt>
                <c:pt idx="14">
                  <c:v>1355</c:v>
                </c:pt>
                <c:pt idx="15">
                  <c:v>1355</c:v>
                </c:pt>
                <c:pt idx="16">
                  <c:v>1355</c:v>
                </c:pt>
                <c:pt idx="17">
                  <c:v>1355</c:v>
                </c:pt>
                <c:pt idx="18">
                  <c:v>1355</c:v>
                </c:pt>
                <c:pt idx="19">
                  <c:v>1355</c:v>
                </c:pt>
                <c:pt idx="20">
                  <c:v>1355</c:v>
                </c:pt>
                <c:pt idx="21">
                  <c:v>1355</c:v>
                </c:pt>
                <c:pt idx="22">
                  <c:v>1355</c:v>
                </c:pt>
                <c:pt idx="23">
                  <c:v>1355</c:v>
                </c:pt>
                <c:pt idx="24">
                  <c:v>1355</c:v>
                </c:pt>
                <c:pt idx="25">
                  <c:v>1355</c:v>
                </c:pt>
                <c:pt idx="26">
                  <c:v>1355</c:v>
                </c:pt>
                <c:pt idx="27">
                  <c:v>1355</c:v>
                </c:pt>
                <c:pt idx="28">
                  <c:v>1355</c:v>
                </c:pt>
                <c:pt idx="29">
                  <c:v>1355</c:v>
                </c:pt>
                <c:pt idx="30">
                  <c:v>1355</c:v>
                </c:pt>
                <c:pt idx="31">
                  <c:v>1355</c:v>
                </c:pt>
                <c:pt idx="32">
                  <c:v>1355</c:v>
                </c:pt>
                <c:pt idx="33">
                  <c:v>1355</c:v>
                </c:pt>
                <c:pt idx="34">
                  <c:v>1355</c:v>
                </c:pt>
                <c:pt idx="35">
                  <c:v>1355</c:v>
                </c:pt>
                <c:pt idx="36">
                  <c:v>1355</c:v>
                </c:pt>
                <c:pt idx="37">
                  <c:v>1355</c:v>
                </c:pt>
                <c:pt idx="38">
                  <c:v>1355</c:v>
                </c:pt>
                <c:pt idx="39">
                  <c:v>1355</c:v>
                </c:pt>
                <c:pt idx="40">
                  <c:v>1355</c:v>
                </c:pt>
                <c:pt idx="41">
                  <c:v>1355</c:v>
                </c:pt>
                <c:pt idx="42">
                  <c:v>1355</c:v>
                </c:pt>
                <c:pt idx="43">
                  <c:v>1355</c:v>
                </c:pt>
                <c:pt idx="44">
                  <c:v>1355</c:v>
                </c:pt>
                <c:pt idx="45">
                  <c:v>1355</c:v>
                </c:pt>
                <c:pt idx="46">
                  <c:v>1355</c:v>
                </c:pt>
                <c:pt idx="47">
                  <c:v>1355</c:v>
                </c:pt>
                <c:pt idx="48">
                  <c:v>1355</c:v>
                </c:pt>
                <c:pt idx="49">
                  <c:v>1355</c:v>
                </c:pt>
                <c:pt idx="50">
                  <c:v>1355</c:v>
                </c:pt>
                <c:pt idx="51">
                  <c:v>1355</c:v>
                </c:pt>
                <c:pt idx="52">
                  <c:v>1355</c:v>
                </c:pt>
                <c:pt idx="53">
                  <c:v>1355</c:v>
                </c:pt>
                <c:pt idx="54">
                  <c:v>1355</c:v>
                </c:pt>
                <c:pt idx="55">
                  <c:v>1355</c:v>
                </c:pt>
                <c:pt idx="56">
                  <c:v>1355</c:v>
                </c:pt>
                <c:pt idx="57">
                  <c:v>1355</c:v>
                </c:pt>
                <c:pt idx="58">
                  <c:v>1355</c:v>
                </c:pt>
                <c:pt idx="59">
                  <c:v>1355</c:v>
                </c:pt>
                <c:pt idx="60">
                  <c:v>1355</c:v>
                </c:pt>
                <c:pt idx="61">
                  <c:v>1355</c:v>
                </c:pt>
                <c:pt idx="62">
                  <c:v>1355</c:v>
                </c:pt>
                <c:pt idx="63">
                  <c:v>1355</c:v>
                </c:pt>
                <c:pt idx="64">
                  <c:v>1355</c:v>
                </c:pt>
                <c:pt idx="65">
                  <c:v>1355</c:v>
                </c:pt>
                <c:pt idx="66">
                  <c:v>1355</c:v>
                </c:pt>
                <c:pt idx="67">
                  <c:v>1355</c:v>
                </c:pt>
                <c:pt idx="68">
                  <c:v>1355</c:v>
                </c:pt>
                <c:pt idx="69">
                  <c:v>1355</c:v>
                </c:pt>
                <c:pt idx="70">
                  <c:v>1355</c:v>
                </c:pt>
                <c:pt idx="71">
                  <c:v>1355</c:v>
                </c:pt>
                <c:pt idx="72">
                  <c:v>1355</c:v>
                </c:pt>
                <c:pt idx="73">
                  <c:v>1355</c:v>
                </c:pt>
                <c:pt idx="74">
                  <c:v>1355</c:v>
                </c:pt>
                <c:pt idx="75">
                  <c:v>0</c:v>
                </c:pt>
                <c:pt idx="76">
                  <c:v>0</c:v>
                </c:pt>
                <c:pt idx="77">
                  <c:v>2556</c:v>
                </c:pt>
                <c:pt idx="78">
                  <c:v>2556</c:v>
                </c:pt>
                <c:pt idx="79">
                  <c:v>2556</c:v>
                </c:pt>
                <c:pt idx="80">
                  <c:v>1632</c:v>
                </c:pt>
                <c:pt idx="81">
                  <c:v>1447</c:v>
                </c:pt>
                <c:pt idx="82">
                  <c:v>1262</c:v>
                </c:pt>
                <c:pt idx="83">
                  <c:v>1262</c:v>
                </c:pt>
                <c:pt idx="84">
                  <c:v>1262</c:v>
                </c:pt>
                <c:pt idx="85">
                  <c:v>1262</c:v>
                </c:pt>
                <c:pt idx="86">
                  <c:v>1262</c:v>
                </c:pt>
                <c:pt idx="87">
                  <c:v>1262</c:v>
                </c:pt>
                <c:pt idx="88">
                  <c:v>1262</c:v>
                </c:pt>
                <c:pt idx="89">
                  <c:v>1262</c:v>
                </c:pt>
                <c:pt idx="90">
                  <c:v>1262</c:v>
                </c:pt>
                <c:pt idx="91">
                  <c:v>1262</c:v>
                </c:pt>
                <c:pt idx="92">
                  <c:v>1262</c:v>
                </c:pt>
                <c:pt idx="93">
                  <c:v>1262</c:v>
                </c:pt>
                <c:pt idx="94">
                  <c:v>1262</c:v>
                </c:pt>
                <c:pt idx="95">
                  <c:v>1262</c:v>
                </c:pt>
                <c:pt idx="96">
                  <c:v>1262</c:v>
                </c:pt>
                <c:pt idx="97">
                  <c:v>1262</c:v>
                </c:pt>
                <c:pt idx="98">
                  <c:v>1262</c:v>
                </c:pt>
                <c:pt idx="99">
                  <c:v>1262</c:v>
                </c:pt>
                <c:pt idx="100">
                  <c:v>1262</c:v>
                </c:pt>
                <c:pt idx="101">
                  <c:v>1262</c:v>
                </c:pt>
                <c:pt idx="102">
                  <c:v>1262</c:v>
                </c:pt>
                <c:pt idx="103">
                  <c:v>1262</c:v>
                </c:pt>
                <c:pt idx="104">
                  <c:v>1262</c:v>
                </c:pt>
                <c:pt idx="105">
                  <c:v>1262</c:v>
                </c:pt>
                <c:pt idx="106">
                  <c:v>1262</c:v>
                </c:pt>
                <c:pt idx="107">
                  <c:v>1262</c:v>
                </c:pt>
                <c:pt idx="108">
                  <c:v>1262</c:v>
                </c:pt>
                <c:pt idx="109">
                  <c:v>1262</c:v>
                </c:pt>
                <c:pt idx="110">
                  <c:v>1262</c:v>
                </c:pt>
                <c:pt idx="111">
                  <c:v>1262</c:v>
                </c:pt>
                <c:pt idx="112">
                  <c:v>1262</c:v>
                </c:pt>
                <c:pt idx="113">
                  <c:v>1262</c:v>
                </c:pt>
                <c:pt idx="114">
                  <c:v>1262</c:v>
                </c:pt>
                <c:pt idx="115">
                  <c:v>1262</c:v>
                </c:pt>
                <c:pt idx="116">
                  <c:v>1262</c:v>
                </c:pt>
                <c:pt idx="117">
                  <c:v>1262</c:v>
                </c:pt>
                <c:pt idx="118">
                  <c:v>1262</c:v>
                </c:pt>
                <c:pt idx="119">
                  <c:v>1262</c:v>
                </c:pt>
                <c:pt idx="120">
                  <c:v>1262</c:v>
                </c:pt>
                <c:pt idx="121">
                  <c:v>1262</c:v>
                </c:pt>
                <c:pt idx="122">
                  <c:v>1262</c:v>
                </c:pt>
                <c:pt idx="123">
                  <c:v>1262</c:v>
                </c:pt>
                <c:pt idx="124">
                  <c:v>1262</c:v>
                </c:pt>
                <c:pt idx="125">
                  <c:v>1262</c:v>
                </c:pt>
                <c:pt idx="126">
                  <c:v>1262</c:v>
                </c:pt>
                <c:pt idx="127">
                  <c:v>1262</c:v>
                </c:pt>
                <c:pt idx="128">
                  <c:v>1262</c:v>
                </c:pt>
                <c:pt idx="129">
                  <c:v>1262</c:v>
                </c:pt>
                <c:pt idx="130">
                  <c:v>1262</c:v>
                </c:pt>
                <c:pt idx="131">
                  <c:v>1262</c:v>
                </c:pt>
                <c:pt idx="132">
                  <c:v>1262</c:v>
                </c:pt>
                <c:pt idx="133">
                  <c:v>1262</c:v>
                </c:pt>
                <c:pt idx="134">
                  <c:v>1262</c:v>
                </c:pt>
                <c:pt idx="135">
                  <c:v>1262</c:v>
                </c:pt>
                <c:pt idx="136">
                  <c:v>1262</c:v>
                </c:pt>
                <c:pt idx="137">
                  <c:v>1262</c:v>
                </c:pt>
                <c:pt idx="138">
                  <c:v>1262</c:v>
                </c:pt>
                <c:pt idx="139">
                  <c:v>1262</c:v>
                </c:pt>
                <c:pt idx="140">
                  <c:v>1262</c:v>
                </c:pt>
                <c:pt idx="141">
                  <c:v>1262</c:v>
                </c:pt>
                <c:pt idx="142">
                  <c:v>1262</c:v>
                </c:pt>
                <c:pt idx="143">
                  <c:v>1262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1724</c:v>
                </c:pt>
                <c:pt idx="157">
                  <c:v>1447</c:v>
                </c:pt>
                <c:pt idx="158">
                  <c:v>1447</c:v>
                </c:pt>
                <c:pt idx="159">
                  <c:v>1447</c:v>
                </c:pt>
                <c:pt idx="160">
                  <c:v>1447</c:v>
                </c:pt>
                <c:pt idx="161">
                  <c:v>1447</c:v>
                </c:pt>
                <c:pt idx="162">
                  <c:v>1447</c:v>
                </c:pt>
                <c:pt idx="163">
                  <c:v>1447</c:v>
                </c:pt>
                <c:pt idx="164">
                  <c:v>1447</c:v>
                </c:pt>
                <c:pt idx="165">
                  <c:v>1447</c:v>
                </c:pt>
                <c:pt idx="166">
                  <c:v>1447</c:v>
                </c:pt>
                <c:pt idx="167">
                  <c:v>1447</c:v>
                </c:pt>
                <c:pt idx="168">
                  <c:v>1447</c:v>
                </c:pt>
                <c:pt idx="169">
                  <c:v>1447</c:v>
                </c:pt>
                <c:pt idx="170">
                  <c:v>1447</c:v>
                </c:pt>
                <c:pt idx="171">
                  <c:v>1447</c:v>
                </c:pt>
                <c:pt idx="172">
                  <c:v>1447</c:v>
                </c:pt>
                <c:pt idx="173">
                  <c:v>1447</c:v>
                </c:pt>
                <c:pt idx="174">
                  <c:v>1447</c:v>
                </c:pt>
                <c:pt idx="175">
                  <c:v>1447</c:v>
                </c:pt>
                <c:pt idx="176">
                  <c:v>1447</c:v>
                </c:pt>
                <c:pt idx="177">
                  <c:v>1447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8DB-4959-9FE9-1F3123EEC0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2761920"/>
        <c:axId val="92766912"/>
      </c:lineChart>
      <c:catAx>
        <c:axId val="92761920"/>
        <c:scaling>
          <c:orientation val="minMax"/>
        </c:scaling>
        <c:delete val="0"/>
        <c:axPos val="b"/>
        <c:numFmt formatCode="0.00_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766912"/>
        <c:crosses val="autoZero"/>
        <c:auto val="1"/>
        <c:lblAlgn val="ctr"/>
        <c:lblOffset val="100"/>
        <c:noMultiLvlLbl val="0"/>
      </c:catAx>
      <c:valAx>
        <c:axId val="92766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92761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302559</xdr:colOff>
      <xdr:row>126</xdr:row>
      <xdr:rowOff>112055</xdr:rowOff>
    </xdr:from>
    <xdr:to>
      <xdr:col>7</xdr:col>
      <xdr:colOff>302559</xdr:colOff>
      <xdr:row>143</xdr:row>
      <xdr:rowOff>145674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4ABF751A-0F8B-471B-BE1A-BEDA7F2E1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109</xdr:row>
      <xdr:rowOff>6724</xdr:rowOff>
    </xdr:from>
    <xdr:to>
      <xdr:col>5</xdr:col>
      <xdr:colOff>605118</xdr:colOff>
      <xdr:row>124</xdr:row>
      <xdr:rowOff>60512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B4BA9A0-3F04-4EFB-81E0-B3046E8872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91E17-264D-4008-B2C4-A845F4B359ED}">
  <dimension ref="A1:AN902"/>
  <sheetViews>
    <sheetView tabSelected="1" zoomScale="85" zoomScaleNormal="85" workbookViewId="0">
      <pane xSplit="7" ySplit="100" topLeftCell="H101" activePane="bottomRight" state="frozen"/>
      <selection pane="topRight" activeCell="H1" sqref="H1"/>
      <selection pane="bottomLeft" activeCell="A101" sqref="A101"/>
      <selection pane="bottomRight" activeCell="F109" sqref="F109"/>
    </sheetView>
  </sheetViews>
  <sheetFormatPr defaultRowHeight="14.25" x14ac:dyDescent="0.2"/>
  <cols>
    <col min="1" max="1" width="16" bestFit="1" customWidth="1"/>
    <col min="2" max="2" width="9.5" bestFit="1" customWidth="1"/>
    <col min="3" max="3" width="16" bestFit="1" customWidth="1"/>
    <col min="5" max="5" width="13" bestFit="1" customWidth="1"/>
    <col min="7" max="7" width="0" hidden="1" customWidth="1"/>
    <col min="8" max="8" width="9" style="2"/>
    <col min="9" max="9" width="9" style="5" customWidth="1"/>
    <col min="10" max="10" width="9" style="10" hidden="1" customWidth="1"/>
    <col min="11" max="11" width="9" style="9" hidden="1" customWidth="1"/>
    <col min="12" max="12" width="12.875" style="11" hidden="1" customWidth="1"/>
    <col min="13" max="13" width="17.125" style="11" hidden="1" customWidth="1"/>
    <col min="15" max="17" width="0" hidden="1" customWidth="1"/>
    <col min="19" max="19" width="9" style="1"/>
    <col min="21" max="21" width="9" style="3"/>
    <col min="22" max="24" width="9" style="3" customWidth="1"/>
    <col min="27" max="27" width="9" style="3"/>
    <col min="28" max="30" width="9" style="3" customWidth="1"/>
    <col min="33" max="33" width="9" style="4"/>
    <col min="34" max="35" width="9" style="4" customWidth="1"/>
    <col min="36" max="37" width="9" style="4"/>
    <col min="38" max="38" width="9" style="5"/>
    <col min="39" max="39" width="9" style="6" customWidth="1"/>
  </cols>
  <sheetData>
    <row r="1" spans="7:40" x14ac:dyDescent="0.2">
      <c r="H1" s="2" t="s">
        <v>23</v>
      </c>
      <c r="I1" s="5" t="s">
        <v>6</v>
      </c>
      <c r="N1" t="s">
        <v>7</v>
      </c>
      <c r="R1" t="s">
        <v>0</v>
      </c>
      <c r="S1" s="1" t="s">
        <v>1</v>
      </c>
      <c r="T1" t="s">
        <v>2</v>
      </c>
      <c r="U1" s="3" t="s">
        <v>14</v>
      </c>
      <c r="W1" s="3" t="s">
        <v>14</v>
      </c>
      <c r="X1" s="3" t="s">
        <v>833</v>
      </c>
      <c r="Y1" t="s">
        <v>3</v>
      </c>
      <c r="Z1" t="s">
        <v>11</v>
      </c>
      <c r="AA1" s="3" t="s">
        <v>15</v>
      </c>
      <c r="AC1" s="3" t="s">
        <v>15</v>
      </c>
      <c r="AD1" s="3" t="s">
        <v>834</v>
      </c>
      <c r="AE1" t="s">
        <v>4</v>
      </c>
      <c r="AF1" t="s">
        <v>13</v>
      </c>
      <c r="AG1" s="4" t="s">
        <v>16</v>
      </c>
      <c r="AI1" s="4" t="s">
        <v>16</v>
      </c>
      <c r="AK1" s="4" t="s">
        <v>832</v>
      </c>
      <c r="AL1" s="5" t="s">
        <v>12</v>
      </c>
      <c r="AM1" s="6" t="s">
        <v>22</v>
      </c>
      <c r="AN1" t="s">
        <v>5</v>
      </c>
    </row>
    <row r="2" spans="7:40" hidden="1" x14ac:dyDescent="0.2">
      <c r="G2">
        <v>-99</v>
      </c>
      <c r="H2" s="2">
        <f t="shared" ref="H2:H64" si="0">G2/$B$104</f>
        <v>-4.95</v>
      </c>
    </row>
    <row r="3" spans="7:40" hidden="1" x14ac:dyDescent="0.2">
      <c r="G3">
        <v>-98</v>
      </c>
      <c r="H3" s="2">
        <f t="shared" si="0"/>
        <v>-4.9000000000000004</v>
      </c>
    </row>
    <row r="4" spans="7:40" hidden="1" x14ac:dyDescent="0.2">
      <c r="G4">
        <v>-97</v>
      </c>
      <c r="H4" s="2">
        <f t="shared" si="0"/>
        <v>-4.8499999999999996</v>
      </c>
    </row>
    <row r="5" spans="7:40" hidden="1" x14ac:dyDescent="0.2">
      <c r="G5">
        <v>-96</v>
      </c>
      <c r="H5" s="2">
        <f t="shared" si="0"/>
        <v>-4.8</v>
      </c>
    </row>
    <row r="6" spans="7:40" hidden="1" x14ac:dyDescent="0.2">
      <c r="G6">
        <v>-95</v>
      </c>
      <c r="H6" s="2">
        <f t="shared" si="0"/>
        <v>-4.75</v>
      </c>
    </row>
    <row r="7" spans="7:40" hidden="1" x14ac:dyDescent="0.2">
      <c r="G7">
        <v>-94</v>
      </c>
      <c r="H7" s="2">
        <f t="shared" si="0"/>
        <v>-4.7</v>
      </c>
    </row>
    <row r="8" spans="7:40" hidden="1" x14ac:dyDescent="0.2">
      <c r="G8">
        <v>-93</v>
      </c>
      <c r="H8" s="2">
        <f t="shared" si="0"/>
        <v>-4.6500000000000004</v>
      </c>
    </row>
    <row r="9" spans="7:40" hidden="1" x14ac:dyDescent="0.2">
      <c r="G9">
        <v>-92</v>
      </c>
      <c r="H9" s="2">
        <f t="shared" si="0"/>
        <v>-4.5999999999999996</v>
      </c>
    </row>
    <row r="10" spans="7:40" hidden="1" x14ac:dyDescent="0.2">
      <c r="G10">
        <v>-91</v>
      </c>
      <c r="H10" s="2">
        <f t="shared" si="0"/>
        <v>-4.55</v>
      </c>
    </row>
    <row r="11" spans="7:40" hidden="1" x14ac:dyDescent="0.2">
      <c r="G11">
        <v>-90</v>
      </c>
      <c r="H11" s="2">
        <f t="shared" si="0"/>
        <v>-4.5</v>
      </c>
    </row>
    <row r="12" spans="7:40" hidden="1" x14ac:dyDescent="0.2">
      <c r="G12">
        <v>-89</v>
      </c>
      <c r="H12" s="2">
        <f t="shared" si="0"/>
        <v>-4.45</v>
      </c>
    </row>
    <row r="13" spans="7:40" hidden="1" x14ac:dyDescent="0.2">
      <c r="G13">
        <v>-88</v>
      </c>
      <c r="H13" s="2">
        <f t="shared" si="0"/>
        <v>-4.4000000000000004</v>
      </c>
    </row>
    <row r="14" spans="7:40" hidden="1" x14ac:dyDescent="0.2">
      <c r="G14">
        <v>-87</v>
      </c>
      <c r="H14" s="2">
        <f t="shared" si="0"/>
        <v>-4.3499999999999996</v>
      </c>
    </row>
    <row r="15" spans="7:40" hidden="1" x14ac:dyDescent="0.2">
      <c r="G15">
        <v>-86</v>
      </c>
      <c r="H15" s="2">
        <f t="shared" si="0"/>
        <v>-4.3</v>
      </c>
    </row>
    <row r="16" spans="7:40" hidden="1" x14ac:dyDescent="0.2">
      <c r="G16">
        <v>-85</v>
      </c>
      <c r="H16" s="2">
        <f t="shared" si="0"/>
        <v>-4.25</v>
      </c>
    </row>
    <row r="17" spans="7:8" hidden="1" x14ac:dyDescent="0.2">
      <c r="G17">
        <v>-84</v>
      </c>
      <c r="H17" s="2">
        <f t="shared" si="0"/>
        <v>-4.2</v>
      </c>
    </row>
    <row r="18" spans="7:8" hidden="1" x14ac:dyDescent="0.2">
      <c r="G18">
        <v>-83</v>
      </c>
      <c r="H18" s="2">
        <f t="shared" si="0"/>
        <v>-4.1500000000000004</v>
      </c>
    </row>
    <row r="19" spans="7:8" hidden="1" x14ac:dyDescent="0.2">
      <c r="G19">
        <v>-82</v>
      </c>
      <c r="H19" s="2">
        <f t="shared" si="0"/>
        <v>-4.0999999999999996</v>
      </c>
    </row>
    <row r="20" spans="7:8" hidden="1" x14ac:dyDescent="0.2">
      <c r="G20">
        <v>-81</v>
      </c>
      <c r="H20" s="2">
        <f t="shared" si="0"/>
        <v>-4.05</v>
      </c>
    </row>
    <row r="21" spans="7:8" hidden="1" x14ac:dyDescent="0.2">
      <c r="G21">
        <v>-80</v>
      </c>
      <c r="H21" s="2">
        <f t="shared" si="0"/>
        <v>-4</v>
      </c>
    </row>
    <row r="22" spans="7:8" hidden="1" x14ac:dyDescent="0.2">
      <c r="G22">
        <v>-79</v>
      </c>
      <c r="H22" s="2">
        <f t="shared" si="0"/>
        <v>-3.95</v>
      </c>
    </row>
    <row r="23" spans="7:8" hidden="1" x14ac:dyDescent="0.2">
      <c r="G23">
        <v>-78</v>
      </c>
      <c r="H23" s="2">
        <f t="shared" si="0"/>
        <v>-3.9</v>
      </c>
    </row>
    <row r="24" spans="7:8" hidden="1" x14ac:dyDescent="0.2">
      <c r="G24">
        <v>-77</v>
      </c>
      <c r="H24" s="2">
        <f t="shared" si="0"/>
        <v>-3.85</v>
      </c>
    </row>
    <row r="25" spans="7:8" hidden="1" x14ac:dyDescent="0.2">
      <c r="G25">
        <v>-76</v>
      </c>
      <c r="H25" s="2">
        <f t="shared" si="0"/>
        <v>-3.8</v>
      </c>
    </row>
    <row r="26" spans="7:8" hidden="1" x14ac:dyDescent="0.2">
      <c r="G26">
        <v>-75</v>
      </c>
      <c r="H26" s="2">
        <f t="shared" si="0"/>
        <v>-3.75</v>
      </c>
    </row>
    <row r="27" spans="7:8" hidden="1" x14ac:dyDescent="0.2">
      <c r="G27">
        <v>-74</v>
      </c>
      <c r="H27" s="2">
        <f t="shared" si="0"/>
        <v>-3.7</v>
      </c>
    </row>
    <row r="28" spans="7:8" hidden="1" x14ac:dyDescent="0.2">
      <c r="G28">
        <v>-73</v>
      </c>
      <c r="H28" s="2">
        <f t="shared" si="0"/>
        <v>-3.65</v>
      </c>
    </row>
    <row r="29" spans="7:8" hidden="1" x14ac:dyDescent="0.2">
      <c r="G29">
        <v>-72</v>
      </c>
      <c r="H29" s="2">
        <f t="shared" si="0"/>
        <v>-3.6</v>
      </c>
    </row>
    <row r="30" spans="7:8" hidden="1" x14ac:dyDescent="0.2">
      <c r="G30">
        <v>-71</v>
      </c>
      <c r="H30" s="2">
        <f t="shared" si="0"/>
        <v>-3.55</v>
      </c>
    </row>
    <row r="31" spans="7:8" hidden="1" x14ac:dyDescent="0.2">
      <c r="G31">
        <v>-70</v>
      </c>
      <c r="H31" s="2">
        <f t="shared" si="0"/>
        <v>-3.5</v>
      </c>
    </row>
    <row r="32" spans="7:8" hidden="1" x14ac:dyDescent="0.2">
      <c r="G32">
        <v>-69</v>
      </c>
      <c r="H32" s="2">
        <f t="shared" si="0"/>
        <v>-3.45</v>
      </c>
    </row>
    <row r="33" spans="7:8" hidden="1" x14ac:dyDescent="0.2">
      <c r="G33">
        <v>-68</v>
      </c>
      <c r="H33" s="2">
        <f t="shared" si="0"/>
        <v>-3.4</v>
      </c>
    </row>
    <row r="34" spans="7:8" hidden="1" x14ac:dyDescent="0.2">
      <c r="G34">
        <v>-67</v>
      </c>
      <c r="H34" s="2">
        <f t="shared" si="0"/>
        <v>-3.35</v>
      </c>
    </row>
    <row r="35" spans="7:8" hidden="1" x14ac:dyDescent="0.2">
      <c r="G35">
        <v>-66</v>
      </c>
      <c r="H35" s="2">
        <f t="shared" si="0"/>
        <v>-3.3</v>
      </c>
    </row>
    <row r="36" spans="7:8" hidden="1" x14ac:dyDescent="0.2">
      <c r="G36">
        <v>-65</v>
      </c>
      <c r="H36" s="2">
        <f t="shared" si="0"/>
        <v>-3.25</v>
      </c>
    </row>
    <row r="37" spans="7:8" hidden="1" x14ac:dyDescent="0.2">
      <c r="G37">
        <v>-64</v>
      </c>
      <c r="H37" s="2">
        <f t="shared" si="0"/>
        <v>-3.2</v>
      </c>
    </row>
    <row r="38" spans="7:8" hidden="1" x14ac:dyDescent="0.2">
      <c r="G38">
        <v>-63</v>
      </c>
      <c r="H38" s="2">
        <f t="shared" si="0"/>
        <v>-3.15</v>
      </c>
    </row>
    <row r="39" spans="7:8" hidden="1" x14ac:dyDescent="0.2">
      <c r="G39">
        <v>-62</v>
      </c>
      <c r="H39" s="2">
        <f t="shared" si="0"/>
        <v>-3.1</v>
      </c>
    </row>
    <row r="40" spans="7:8" hidden="1" x14ac:dyDescent="0.2">
      <c r="G40">
        <v>-61</v>
      </c>
      <c r="H40" s="2">
        <f t="shared" si="0"/>
        <v>-3.05</v>
      </c>
    </row>
    <row r="41" spans="7:8" hidden="1" x14ac:dyDescent="0.2">
      <c r="G41">
        <v>-60</v>
      </c>
      <c r="H41" s="2">
        <f t="shared" si="0"/>
        <v>-3</v>
      </c>
    </row>
    <row r="42" spans="7:8" hidden="1" x14ac:dyDescent="0.2">
      <c r="G42">
        <v>-59</v>
      </c>
      <c r="H42" s="2">
        <f t="shared" si="0"/>
        <v>-2.95</v>
      </c>
    </row>
    <row r="43" spans="7:8" hidden="1" x14ac:dyDescent="0.2">
      <c r="G43">
        <v>-58</v>
      </c>
      <c r="H43" s="2">
        <f t="shared" si="0"/>
        <v>-2.9</v>
      </c>
    </row>
    <row r="44" spans="7:8" hidden="1" x14ac:dyDescent="0.2">
      <c r="G44">
        <v>-57</v>
      </c>
      <c r="H44" s="2">
        <f t="shared" si="0"/>
        <v>-2.85</v>
      </c>
    </row>
    <row r="45" spans="7:8" hidden="1" x14ac:dyDescent="0.2">
      <c r="G45">
        <v>-56</v>
      </c>
      <c r="H45" s="2">
        <f t="shared" si="0"/>
        <v>-2.8</v>
      </c>
    </row>
    <row r="46" spans="7:8" hidden="1" x14ac:dyDescent="0.2">
      <c r="G46">
        <v>-55</v>
      </c>
      <c r="H46" s="2">
        <f t="shared" si="0"/>
        <v>-2.75</v>
      </c>
    </row>
    <row r="47" spans="7:8" hidden="1" x14ac:dyDescent="0.2">
      <c r="G47">
        <v>-54</v>
      </c>
      <c r="H47" s="2">
        <f t="shared" si="0"/>
        <v>-2.7</v>
      </c>
    </row>
    <row r="48" spans="7:8" hidden="1" x14ac:dyDescent="0.2">
      <c r="G48">
        <v>-53</v>
      </c>
      <c r="H48" s="2">
        <f t="shared" si="0"/>
        <v>-2.65</v>
      </c>
    </row>
    <row r="49" spans="7:8" hidden="1" x14ac:dyDescent="0.2">
      <c r="G49">
        <v>-52</v>
      </c>
      <c r="H49" s="2">
        <f t="shared" si="0"/>
        <v>-2.6</v>
      </c>
    </row>
    <row r="50" spans="7:8" hidden="1" x14ac:dyDescent="0.2">
      <c r="G50">
        <v>-51</v>
      </c>
      <c r="H50" s="2">
        <f t="shared" si="0"/>
        <v>-2.5499999999999998</v>
      </c>
    </row>
    <row r="51" spans="7:8" hidden="1" x14ac:dyDescent="0.2">
      <c r="G51">
        <v>-50</v>
      </c>
      <c r="H51" s="2">
        <f t="shared" si="0"/>
        <v>-2.5</v>
      </c>
    </row>
    <row r="52" spans="7:8" hidden="1" x14ac:dyDescent="0.2">
      <c r="G52">
        <v>-49</v>
      </c>
      <c r="H52" s="2">
        <f t="shared" si="0"/>
        <v>-2.4500000000000002</v>
      </c>
    </row>
    <row r="53" spans="7:8" hidden="1" x14ac:dyDescent="0.2">
      <c r="G53">
        <v>-48</v>
      </c>
      <c r="H53" s="2">
        <f t="shared" si="0"/>
        <v>-2.4</v>
      </c>
    </row>
    <row r="54" spans="7:8" hidden="1" x14ac:dyDescent="0.2">
      <c r="G54">
        <v>-47</v>
      </c>
      <c r="H54" s="2">
        <f t="shared" si="0"/>
        <v>-2.35</v>
      </c>
    </row>
    <row r="55" spans="7:8" hidden="1" x14ac:dyDescent="0.2">
      <c r="G55">
        <v>-46</v>
      </c>
      <c r="H55" s="2">
        <f t="shared" si="0"/>
        <v>-2.2999999999999998</v>
      </c>
    </row>
    <row r="56" spans="7:8" hidden="1" x14ac:dyDescent="0.2">
      <c r="G56">
        <v>-45</v>
      </c>
      <c r="H56" s="2">
        <f t="shared" si="0"/>
        <v>-2.25</v>
      </c>
    </row>
    <row r="57" spans="7:8" hidden="1" x14ac:dyDescent="0.2">
      <c r="G57">
        <v>-44</v>
      </c>
      <c r="H57" s="2">
        <f t="shared" si="0"/>
        <v>-2.2000000000000002</v>
      </c>
    </row>
    <row r="58" spans="7:8" hidden="1" x14ac:dyDescent="0.2">
      <c r="G58">
        <v>-43</v>
      </c>
      <c r="H58" s="2">
        <f t="shared" si="0"/>
        <v>-2.15</v>
      </c>
    </row>
    <row r="59" spans="7:8" hidden="1" x14ac:dyDescent="0.2">
      <c r="G59">
        <v>-42</v>
      </c>
      <c r="H59" s="2">
        <f t="shared" si="0"/>
        <v>-2.1</v>
      </c>
    </row>
    <row r="60" spans="7:8" hidden="1" x14ac:dyDescent="0.2">
      <c r="G60">
        <v>-41</v>
      </c>
      <c r="H60" s="2">
        <f t="shared" si="0"/>
        <v>-2.0499999999999998</v>
      </c>
    </row>
    <row r="61" spans="7:8" hidden="1" x14ac:dyDescent="0.2">
      <c r="G61">
        <v>-40</v>
      </c>
      <c r="H61" s="2">
        <f t="shared" si="0"/>
        <v>-2</v>
      </c>
    </row>
    <row r="62" spans="7:8" hidden="1" x14ac:dyDescent="0.2">
      <c r="G62">
        <v>-39</v>
      </c>
      <c r="H62" s="2">
        <f t="shared" si="0"/>
        <v>-1.95</v>
      </c>
    </row>
    <row r="63" spans="7:8" hidden="1" x14ac:dyDescent="0.2">
      <c r="G63">
        <v>-38</v>
      </c>
      <c r="H63" s="2">
        <f t="shared" si="0"/>
        <v>-1.9</v>
      </c>
    </row>
    <row r="64" spans="7:8" hidden="1" x14ac:dyDescent="0.2">
      <c r="G64">
        <v>-37</v>
      </c>
      <c r="H64" s="2">
        <f t="shared" si="0"/>
        <v>-1.85</v>
      </c>
    </row>
    <row r="65" spans="7:8" hidden="1" x14ac:dyDescent="0.2">
      <c r="G65">
        <v>-36</v>
      </c>
      <c r="H65" s="2">
        <f t="shared" ref="H65:H100" si="1">G65/$B$104</f>
        <v>-1.8</v>
      </c>
    </row>
    <row r="66" spans="7:8" hidden="1" x14ac:dyDescent="0.2">
      <c r="G66">
        <v>-35</v>
      </c>
      <c r="H66" s="2">
        <f t="shared" si="1"/>
        <v>-1.75</v>
      </c>
    </row>
    <row r="67" spans="7:8" hidden="1" x14ac:dyDescent="0.2">
      <c r="G67">
        <v>-34</v>
      </c>
      <c r="H67" s="2">
        <f t="shared" si="1"/>
        <v>-1.7</v>
      </c>
    </row>
    <row r="68" spans="7:8" hidden="1" x14ac:dyDescent="0.2">
      <c r="G68">
        <v>-33</v>
      </c>
      <c r="H68" s="2">
        <f t="shared" si="1"/>
        <v>-1.65</v>
      </c>
    </row>
    <row r="69" spans="7:8" hidden="1" x14ac:dyDescent="0.2">
      <c r="G69">
        <v>-32</v>
      </c>
      <c r="H69" s="2">
        <f t="shared" si="1"/>
        <v>-1.6</v>
      </c>
    </row>
    <row r="70" spans="7:8" hidden="1" x14ac:dyDescent="0.2">
      <c r="G70">
        <v>-31</v>
      </c>
      <c r="H70" s="2">
        <f t="shared" si="1"/>
        <v>-1.55</v>
      </c>
    </row>
    <row r="71" spans="7:8" hidden="1" x14ac:dyDescent="0.2">
      <c r="G71">
        <v>-30</v>
      </c>
      <c r="H71" s="2">
        <f t="shared" si="1"/>
        <v>-1.5</v>
      </c>
    </row>
    <row r="72" spans="7:8" hidden="1" x14ac:dyDescent="0.2">
      <c r="G72">
        <v>-29</v>
      </c>
      <c r="H72" s="2">
        <f t="shared" si="1"/>
        <v>-1.45</v>
      </c>
    </row>
    <row r="73" spans="7:8" hidden="1" x14ac:dyDescent="0.2">
      <c r="G73">
        <v>-28</v>
      </c>
      <c r="H73" s="2">
        <f t="shared" si="1"/>
        <v>-1.4</v>
      </c>
    </row>
    <row r="74" spans="7:8" hidden="1" x14ac:dyDescent="0.2">
      <c r="G74">
        <v>-27</v>
      </c>
      <c r="H74" s="2">
        <f t="shared" si="1"/>
        <v>-1.35</v>
      </c>
    </row>
    <row r="75" spans="7:8" hidden="1" x14ac:dyDescent="0.2">
      <c r="G75">
        <v>-26</v>
      </c>
      <c r="H75" s="2">
        <f t="shared" si="1"/>
        <v>-1.3</v>
      </c>
    </row>
    <row r="76" spans="7:8" hidden="1" x14ac:dyDescent="0.2">
      <c r="G76">
        <v>-25</v>
      </c>
      <c r="H76" s="2">
        <f t="shared" si="1"/>
        <v>-1.25</v>
      </c>
    </row>
    <row r="77" spans="7:8" hidden="1" x14ac:dyDescent="0.2">
      <c r="G77">
        <v>-24</v>
      </c>
      <c r="H77" s="2">
        <f t="shared" si="1"/>
        <v>-1.2</v>
      </c>
    </row>
    <row r="78" spans="7:8" hidden="1" x14ac:dyDescent="0.2">
      <c r="G78">
        <v>-23</v>
      </c>
      <c r="H78" s="2">
        <f t="shared" si="1"/>
        <v>-1.1499999999999999</v>
      </c>
    </row>
    <row r="79" spans="7:8" hidden="1" x14ac:dyDescent="0.2">
      <c r="G79">
        <v>-22</v>
      </c>
      <c r="H79" s="2">
        <f t="shared" si="1"/>
        <v>-1.1000000000000001</v>
      </c>
    </row>
    <row r="80" spans="7:8" hidden="1" x14ac:dyDescent="0.2">
      <c r="G80">
        <v>-21</v>
      </c>
      <c r="H80" s="2">
        <f t="shared" si="1"/>
        <v>-1.05</v>
      </c>
    </row>
    <row r="81" spans="7:8" hidden="1" x14ac:dyDescent="0.2">
      <c r="G81">
        <v>-20</v>
      </c>
      <c r="H81" s="2">
        <f t="shared" si="1"/>
        <v>-1</v>
      </c>
    </row>
    <row r="82" spans="7:8" hidden="1" x14ac:dyDescent="0.2">
      <c r="G82">
        <v>-19</v>
      </c>
      <c r="H82" s="2">
        <f t="shared" si="1"/>
        <v>-0.95</v>
      </c>
    </row>
    <row r="83" spans="7:8" hidden="1" x14ac:dyDescent="0.2">
      <c r="G83">
        <v>-18</v>
      </c>
      <c r="H83" s="2">
        <f t="shared" si="1"/>
        <v>-0.9</v>
      </c>
    </row>
    <row r="84" spans="7:8" hidden="1" x14ac:dyDescent="0.2">
      <c r="G84">
        <v>-17</v>
      </c>
      <c r="H84" s="2">
        <f t="shared" si="1"/>
        <v>-0.85</v>
      </c>
    </row>
    <row r="85" spans="7:8" hidden="1" x14ac:dyDescent="0.2">
      <c r="G85">
        <v>-16</v>
      </c>
      <c r="H85" s="2">
        <f t="shared" si="1"/>
        <v>-0.8</v>
      </c>
    </row>
    <row r="86" spans="7:8" hidden="1" x14ac:dyDescent="0.2">
      <c r="G86">
        <v>-15</v>
      </c>
      <c r="H86" s="2">
        <f t="shared" si="1"/>
        <v>-0.75</v>
      </c>
    </row>
    <row r="87" spans="7:8" hidden="1" x14ac:dyDescent="0.2">
      <c r="G87">
        <v>-14</v>
      </c>
      <c r="H87" s="2">
        <f t="shared" si="1"/>
        <v>-0.7</v>
      </c>
    </row>
    <row r="88" spans="7:8" hidden="1" x14ac:dyDescent="0.2">
      <c r="G88">
        <v>-13</v>
      </c>
      <c r="H88" s="2">
        <f t="shared" si="1"/>
        <v>-0.65</v>
      </c>
    </row>
    <row r="89" spans="7:8" hidden="1" x14ac:dyDescent="0.2">
      <c r="G89">
        <v>-12</v>
      </c>
      <c r="H89" s="2">
        <f t="shared" si="1"/>
        <v>-0.6</v>
      </c>
    </row>
    <row r="90" spans="7:8" hidden="1" x14ac:dyDescent="0.2">
      <c r="G90">
        <v>-11</v>
      </c>
      <c r="H90" s="2">
        <f t="shared" si="1"/>
        <v>-0.55000000000000004</v>
      </c>
    </row>
    <row r="91" spans="7:8" hidden="1" x14ac:dyDescent="0.2">
      <c r="G91">
        <v>-10</v>
      </c>
      <c r="H91" s="2">
        <f t="shared" si="1"/>
        <v>-0.5</v>
      </c>
    </row>
    <row r="92" spans="7:8" hidden="1" x14ac:dyDescent="0.2">
      <c r="G92">
        <v>-9</v>
      </c>
      <c r="H92" s="2">
        <f t="shared" si="1"/>
        <v>-0.45</v>
      </c>
    </row>
    <row r="93" spans="7:8" hidden="1" x14ac:dyDescent="0.2">
      <c r="G93">
        <v>-8</v>
      </c>
      <c r="H93" s="2">
        <f t="shared" si="1"/>
        <v>-0.4</v>
      </c>
    </row>
    <row r="94" spans="7:8" hidden="1" x14ac:dyDescent="0.2">
      <c r="G94">
        <v>-7</v>
      </c>
      <c r="H94" s="2">
        <f t="shared" si="1"/>
        <v>-0.35</v>
      </c>
    </row>
    <row r="95" spans="7:8" hidden="1" x14ac:dyDescent="0.2">
      <c r="G95">
        <v>-6</v>
      </c>
      <c r="H95" s="2">
        <f t="shared" si="1"/>
        <v>-0.3</v>
      </c>
    </row>
    <row r="96" spans="7:8" hidden="1" x14ac:dyDescent="0.2">
      <c r="G96">
        <v>-5</v>
      </c>
      <c r="H96" s="2">
        <f t="shared" si="1"/>
        <v>-0.25</v>
      </c>
    </row>
    <row r="97" spans="1:40" hidden="1" x14ac:dyDescent="0.2">
      <c r="G97">
        <v>-4</v>
      </c>
      <c r="H97" s="2">
        <f t="shared" si="1"/>
        <v>-0.2</v>
      </c>
    </row>
    <row r="98" spans="1:40" hidden="1" x14ac:dyDescent="0.2">
      <c r="G98">
        <v>-3</v>
      </c>
      <c r="H98" s="2">
        <f t="shared" si="1"/>
        <v>-0.15</v>
      </c>
    </row>
    <row r="99" spans="1:40" hidden="1" x14ac:dyDescent="0.2">
      <c r="G99">
        <v>-2</v>
      </c>
      <c r="H99" s="2">
        <f t="shared" si="1"/>
        <v>-0.1</v>
      </c>
    </row>
    <row r="100" spans="1:40" hidden="1" x14ac:dyDescent="0.2">
      <c r="G100">
        <v>-1</v>
      </c>
      <c r="H100" s="2">
        <f t="shared" si="1"/>
        <v>-0.05</v>
      </c>
      <c r="AM100" s="6">
        <f>B107</f>
        <v>3000</v>
      </c>
      <c r="AN100">
        <f>B108</f>
        <v>2000</v>
      </c>
    </row>
    <row r="101" spans="1:40" x14ac:dyDescent="0.2">
      <c r="G101">
        <v>0</v>
      </c>
      <c r="H101" s="2">
        <f t="shared" ref="H101:H145" si="2">G101/$B$104</f>
        <v>0</v>
      </c>
      <c r="I101" s="7">
        <f>SUM(AN21:AN100)</f>
        <v>2000</v>
      </c>
      <c r="J101" s="10">
        <f>K101-4*$B$104</f>
        <v>20</v>
      </c>
      <c r="K101" s="9" t="s">
        <v>26</v>
      </c>
      <c r="L101" s="11" t="str">
        <f>$B$112&amp;J101&amp;$C$112&amp;K101&amp;$D$112</f>
        <v>=SUM(AA20:AA100)</v>
      </c>
      <c r="M101" s="11" t="str">
        <f>TEXT(L101,0)</f>
        <v>=SUM(AA20:AA100)</v>
      </c>
      <c r="N101">
        <f>AM100-B108</f>
        <v>1000</v>
      </c>
      <c r="O101">
        <f>IF(N101&lt;$B$107*$F$106,1,0)</f>
        <v>0</v>
      </c>
      <c r="P101">
        <f>IF(N101&lt;$B$107,1,0)</f>
        <v>1</v>
      </c>
      <c r="Q101" t="b">
        <f>AND(OR(AND(O101,P101),Q100),P101)</f>
        <v>0</v>
      </c>
      <c r="R101">
        <f>ROUNDDOWN(I101/200,0)</f>
        <v>10</v>
      </c>
      <c r="S101" s="1">
        <f>R101*$D$106+1+$D$107</f>
        <v>7</v>
      </c>
      <c r="T101">
        <f>ROUNDDOWN($D$104*S101*$D$109,0)</f>
        <v>21</v>
      </c>
      <c r="U101" s="3">
        <f>IF(T101&gt;N101,0,T101)</f>
        <v>21</v>
      </c>
      <c r="V101" s="3">
        <f>IF(U101&lt;0,0,U101)</f>
        <v>21</v>
      </c>
      <c r="W101" s="3">
        <f>IF(T101&lt;N101,IF($Q101,0,T101),0)</f>
        <v>21</v>
      </c>
      <c r="X101" s="3">
        <f>IF($Q101,T101,0)</f>
        <v>0</v>
      </c>
      <c r="Y101">
        <f>IF($B$109&gt;0,$B$109,N101-W101)</f>
        <v>979</v>
      </c>
      <c r="Z101">
        <f>ROUNDDOWN($D$103*S101*$D$108*$D$109,0)</f>
        <v>336</v>
      </c>
      <c r="AA101" s="3">
        <f>IF(Z101&gt;Y101,0,Z101)</f>
        <v>336</v>
      </c>
      <c r="AB101" s="3">
        <f>IF(AA101&lt;0,0,AA101)</f>
        <v>336</v>
      </c>
      <c r="AC101" s="3">
        <f>IF(Z101&lt;Y101,IF($Q101,0,Z101),0)</f>
        <v>336</v>
      </c>
      <c r="AD101" s="3">
        <f>IF($Q101,Z101,0)</f>
        <v>0</v>
      </c>
      <c r="AE101">
        <f>IF($B$109&gt;0,$B$109,Y101-AC101)</f>
        <v>643</v>
      </c>
      <c r="AF101">
        <f>ROUNDDOWN($D$105*S101*$D$108*$D$109,0)</f>
        <v>1078</v>
      </c>
      <c r="AG101" s="4">
        <f>IF(AF101&gt;Y101,0,AF101)</f>
        <v>0</v>
      </c>
      <c r="AH101" s="3">
        <f>IF(AG101&lt;0,0,AG101)</f>
        <v>0</v>
      </c>
      <c r="AI101" s="3">
        <f>IF(AF101&lt;AE101,IF($Q101,0,AF101),0)</f>
        <v>0</v>
      </c>
      <c r="AJ101" s="3" t="b">
        <f>AND(AI101=0,N101&lt;$B$107)</f>
        <v>1</v>
      </c>
      <c r="AK101" s="3">
        <f>IF($Q101,AF101,0)</f>
        <v>0</v>
      </c>
      <c r="AL101" s="5">
        <f>IF($B$109&gt;0,$B$109,AE101-AI101+$B$106)</f>
        <v>680</v>
      </c>
      <c r="AM101" s="6">
        <f>IF(AL101&gt;$B$107,$B$107,AL101)</f>
        <v>680</v>
      </c>
      <c r="AN101">
        <f>W101+AC101+AI101</f>
        <v>357</v>
      </c>
    </row>
    <row r="102" spans="1:40" x14ac:dyDescent="0.2">
      <c r="G102">
        <v>1</v>
      </c>
      <c r="H102" s="2">
        <f t="shared" si="2"/>
        <v>0.05</v>
      </c>
      <c r="I102" s="7">
        <f t="shared" ref="I102:I165" si="3">SUM(AN22:AN101)</f>
        <v>2357</v>
      </c>
      <c r="J102" s="10">
        <f>K102-4*$B$104</f>
        <v>21</v>
      </c>
      <c r="K102" s="9" t="s">
        <v>50</v>
      </c>
      <c r="L102" s="11" t="str">
        <f t="shared" ref="L102:L165" si="4">$B$112&amp;J102&amp;$C$112&amp;K102&amp;$D$112</f>
        <v>=SUM(AA21:AA101)</v>
      </c>
      <c r="M102" s="11" t="str">
        <f t="shared" ref="M102:M165" si="5">TEXT(L102,0)</f>
        <v>=SUM(AA21:AA101)</v>
      </c>
      <c r="N102">
        <f>AM101</f>
        <v>680</v>
      </c>
      <c r="O102">
        <f t="shared" ref="O102:O165" si="6">IF(N102&lt;$B$107*$F$106,1,0)</f>
        <v>0</v>
      </c>
      <c r="P102">
        <f t="shared" ref="P102:P165" si="7">IF(N102&lt;$B$107,1,0)</f>
        <v>1</v>
      </c>
      <c r="Q102" t="b">
        <f t="shared" ref="Q102:Q165" si="8">AND(OR(AND(O102,P102),Q101),P102)</f>
        <v>0</v>
      </c>
      <c r="R102">
        <f t="shared" ref="R102:R117" si="9">ROUNDDOWN(I102/200,0)</f>
        <v>11</v>
      </c>
      <c r="S102" s="1">
        <f t="shared" ref="S102:S165" si="10">R102*$D$106+1+$D$107</f>
        <v>7.6</v>
      </c>
      <c r="T102">
        <f t="shared" ref="T102:T165" si="11">ROUNDDOWN($D$104*S102*$D$109,0)</f>
        <v>22</v>
      </c>
      <c r="U102" s="3">
        <f t="shared" ref="U102" si="12">IF(T102&gt;N102,0,T102)</f>
        <v>22</v>
      </c>
      <c r="V102" s="3">
        <f t="shared" ref="V102:V165" si="13">IF(U102&lt;0,0,U102)</f>
        <v>22</v>
      </c>
      <c r="W102" s="3">
        <f t="shared" ref="W102:W165" si="14">IF(T102&lt;N102,IF($Q102,0,T102),0)</f>
        <v>22</v>
      </c>
      <c r="X102" s="3">
        <f t="shared" ref="X102:X165" si="15">IF($Q102,T102,0)</f>
        <v>0</v>
      </c>
      <c r="Y102">
        <f t="shared" ref="Y102:Y165" si="16">IF($B$109&gt;0,$B$109,N102-W102)</f>
        <v>658</v>
      </c>
      <c r="Z102">
        <f t="shared" ref="Z102:Z165" si="17">ROUNDDOWN($D$103*S102*$D$108*$D$109,0)</f>
        <v>364</v>
      </c>
      <c r="AA102" s="3">
        <f t="shared" ref="AA102:AA165" si="18">IF(Z102&gt;Y102,0,Z102)</f>
        <v>364</v>
      </c>
      <c r="AB102" s="3">
        <f t="shared" ref="AB102:AB165" si="19">IF(AA102&lt;0,0,AA102)</f>
        <v>364</v>
      </c>
      <c r="AC102" s="3">
        <f t="shared" ref="AC102:AC165" si="20">IF(Z102&lt;Y102,IF($Q102,0,Z102),0)</f>
        <v>364</v>
      </c>
      <c r="AD102" s="3">
        <f t="shared" ref="AD102:AD165" si="21">IF($Q102,Z102,0)</f>
        <v>0</v>
      </c>
      <c r="AE102">
        <f t="shared" ref="AE102:AE165" si="22">IF($B$109&gt;0,$B$109,Y102-AC102)</f>
        <v>294</v>
      </c>
      <c r="AF102">
        <f t="shared" ref="AF102:AF165" si="23">ROUNDDOWN($D$105*S102*$D$108*$D$109,0)</f>
        <v>1170</v>
      </c>
      <c r="AG102" s="4">
        <f t="shared" ref="AG102" si="24">IF(AF102&gt;Y102,0,AF102)</f>
        <v>0</v>
      </c>
      <c r="AH102" s="3">
        <f t="shared" ref="AH102:AH165" si="25">IF(AG102&lt;0,0,AG102)</f>
        <v>0</v>
      </c>
      <c r="AI102" s="3">
        <f t="shared" ref="AI102:AI165" si="26">IF(AF102&lt;AE102,IF($Q102,0,AF102),0)</f>
        <v>0</v>
      </c>
      <c r="AJ102" s="3" t="b">
        <f t="shared" ref="AJ102:AJ165" si="27">AND(AI102=0,N102&lt;$B$107)</f>
        <v>1</v>
      </c>
      <c r="AK102" s="3">
        <f t="shared" ref="AK102:AK165" si="28">IF($Q102,AF102,0)</f>
        <v>0</v>
      </c>
      <c r="AL102" s="5">
        <f t="shared" ref="AL102:AL165" si="29">IF($B$109&gt;0,$B$109,AE102-AI102+$B$106)</f>
        <v>331</v>
      </c>
      <c r="AM102" s="6">
        <f t="shared" ref="AM102:AM165" si="30">IF(AL102&gt;$B$107,$B$107,AL102)</f>
        <v>331</v>
      </c>
      <c r="AN102">
        <f t="shared" ref="AN102:AN165" si="31">W102+AC102+AI102</f>
        <v>386</v>
      </c>
    </row>
    <row r="103" spans="1:40" x14ac:dyDescent="0.2">
      <c r="C103" t="s">
        <v>19</v>
      </c>
      <c r="D103" s="7">
        <v>24</v>
      </c>
      <c r="G103">
        <v>2</v>
      </c>
      <c r="H103" s="2">
        <f t="shared" si="2"/>
        <v>0.1</v>
      </c>
      <c r="I103" s="7">
        <f t="shared" si="3"/>
        <v>2743</v>
      </c>
      <c r="J103" s="10">
        <f t="shared" ref="J103:J166" si="32">K103-4*$B$104</f>
        <v>22</v>
      </c>
      <c r="K103" s="9" t="s">
        <v>51</v>
      </c>
      <c r="L103" s="11" t="str">
        <f t="shared" si="4"/>
        <v>=SUM(AA22:AA102)</v>
      </c>
      <c r="M103" s="11" t="str">
        <f t="shared" si="5"/>
        <v>=SUM(AA22:AA102)</v>
      </c>
      <c r="N103">
        <f t="shared" ref="N103:N117" si="33">AM102</f>
        <v>331</v>
      </c>
      <c r="O103">
        <f t="shared" si="6"/>
        <v>1</v>
      </c>
      <c r="P103">
        <f t="shared" si="7"/>
        <v>1</v>
      </c>
      <c r="Q103" t="b">
        <f t="shared" si="8"/>
        <v>1</v>
      </c>
      <c r="R103">
        <f t="shared" si="9"/>
        <v>13</v>
      </c>
      <c r="S103" s="1">
        <f t="shared" si="10"/>
        <v>8.8000000000000007</v>
      </c>
      <c r="T103">
        <f t="shared" si="11"/>
        <v>26</v>
      </c>
      <c r="U103" s="3">
        <f t="shared" ref="U103:U117" si="34">IF(T103&gt;N103,0,T103)</f>
        <v>26</v>
      </c>
      <c r="V103" s="3">
        <f t="shared" si="13"/>
        <v>26</v>
      </c>
      <c r="W103" s="3">
        <f t="shared" si="14"/>
        <v>0</v>
      </c>
      <c r="X103" s="3">
        <f t="shared" si="15"/>
        <v>26</v>
      </c>
      <c r="Y103">
        <f t="shared" si="16"/>
        <v>331</v>
      </c>
      <c r="Z103">
        <f t="shared" si="17"/>
        <v>422</v>
      </c>
      <c r="AA103" s="3">
        <f t="shared" si="18"/>
        <v>0</v>
      </c>
      <c r="AB103" s="3">
        <f t="shared" si="19"/>
        <v>0</v>
      </c>
      <c r="AC103" s="3">
        <f t="shared" si="20"/>
        <v>0</v>
      </c>
      <c r="AD103" s="3">
        <f t="shared" si="21"/>
        <v>422</v>
      </c>
      <c r="AE103">
        <f t="shared" si="22"/>
        <v>331</v>
      </c>
      <c r="AF103">
        <f t="shared" si="23"/>
        <v>1355</v>
      </c>
      <c r="AG103" s="4">
        <f t="shared" ref="AG103:AG117" si="35">IF(AF103&gt;Y103,0,AF103)</f>
        <v>0</v>
      </c>
      <c r="AH103" s="3">
        <f t="shared" si="25"/>
        <v>0</v>
      </c>
      <c r="AI103" s="3">
        <f t="shared" si="26"/>
        <v>0</v>
      </c>
      <c r="AJ103" s="3" t="b">
        <f t="shared" si="27"/>
        <v>1</v>
      </c>
      <c r="AK103" s="3">
        <f t="shared" si="28"/>
        <v>1355</v>
      </c>
      <c r="AL103" s="5">
        <f t="shared" si="29"/>
        <v>368</v>
      </c>
      <c r="AM103" s="6">
        <f t="shared" si="30"/>
        <v>368</v>
      </c>
      <c r="AN103">
        <f t="shared" si="31"/>
        <v>0</v>
      </c>
    </row>
    <row r="104" spans="1:40" x14ac:dyDescent="0.2">
      <c r="A104" t="s">
        <v>8</v>
      </c>
      <c r="B104" s="7">
        <v>20</v>
      </c>
      <c r="C104" t="s">
        <v>20</v>
      </c>
      <c r="D104" s="7">
        <v>3</v>
      </c>
      <c r="G104">
        <v>3</v>
      </c>
      <c r="H104" s="2">
        <f t="shared" si="2"/>
        <v>0.15</v>
      </c>
      <c r="I104" s="7">
        <f t="shared" si="3"/>
        <v>2743</v>
      </c>
      <c r="J104" s="10">
        <f t="shared" si="32"/>
        <v>23</v>
      </c>
      <c r="K104" s="9" t="s">
        <v>52</v>
      </c>
      <c r="L104" s="11" t="str">
        <f t="shared" si="4"/>
        <v>=SUM(AA23:AA103)</v>
      </c>
      <c r="M104" s="11" t="str">
        <f t="shared" si="5"/>
        <v>=SUM(AA23:AA103)</v>
      </c>
      <c r="N104">
        <f t="shared" si="33"/>
        <v>368</v>
      </c>
      <c r="O104">
        <f t="shared" si="6"/>
        <v>1</v>
      </c>
      <c r="P104">
        <f t="shared" si="7"/>
        <v>1</v>
      </c>
      <c r="Q104" t="b">
        <f t="shared" si="8"/>
        <v>1</v>
      </c>
      <c r="R104">
        <f t="shared" si="9"/>
        <v>13</v>
      </c>
      <c r="S104" s="1">
        <f t="shared" si="10"/>
        <v>8.8000000000000007</v>
      </c>
      <c r="T104">
        <f t="shared" si="11"/>
        <v>26</v>
      </c>
      <c r="U104" s="3">
        <f t="shared" si="34"/>
        <v>26</v>
      </c>
      <c r="V104" s="3">
        <f t="shared" si="13"/>
        <v>26</v>
      </c>
      <c r="W104" s="3">
        <f t="shared" si="14"/>
        <v>0</v>
      </c>
      <c r="X104" s="3">
        <f t="shared" si="15"/>
        <v>26</v>
      </c>
      <c r="Y104">
        <f t="shared" si="16"/>
        <v>368</v>
      </c>
      <c r="Z104">
        <f t="shared" si="17"/>
        <v>422</v>
      </c>
      <c r="AA104" s="3">
        <f t="shared" si="18"/>
        <v>0</v>
      </c>
      <c r="AB104" s="3">
        <f t="shared" si="19"/>
        <v>0</v>
      </c>
      <c r="AC104" s="3">
        <f t="shared" si="20"/>
        <v>0</v>
      </c>
      <c r="AD104" s="3">
        <f t="shared" si="21"/>
        <v>422</v>
      </c>
      <c r="AE104">
        <f t="shared" si="22"/>
        <v>368</v>
      </c>
      <c r="AF104">
        <f t="shared" si="23"/>
        <v>1355</v>
      </c>
      <c r="AG104" s="4">
        <f t="shared" si="35"/>
        <v>0</v>
      </c>
      <c r="AH104" s="3">
        <f t="shared" si="25"/>
        <v>0</v>
      </c>
      <c r="AI104" s="3">
        <f t="shared" si="26"/>
        <v>0</v>
      </c>
      <c r="AJ104" s="3" t="b">
        <f t="shared" si="27"/>
        <v>1</v>
      </c>
      <c r="AK104" s="3">
        <f t="shared" si="28"/>
        <v>1355</v>
      </c>
      <c r="AL104" s="5">
        <f t="shared" si="29"/>
        <v>405</v>
      </c>
      <c r="AM104" s="6">
        <f t="shared" si="30"/>
        <v>405</v>
      </c>
      <c r="AN104">
        <f t="shared" si="31"/>
        <v>0</v>
      </c>
    </row>
    <row r="105" spans="1:40" x14ac:dyDescent="0.2">
      <c r="A105" t="s">
        <v>9</v>
      </c>
      <c r="B105" s="7">
        <v>3000</v>
      </c>
      <c r="C105" t="s">
        <v>21</v>
      </c>
      <c r="D105" s="7">
        <v>77</v>
      </c>
      <c r="E105" t="s">
        <v>836</v>
      </c>
      <c r="F105" s="12">
        <f>AVERAGE(I:I)</f>
        <v>2901.1487499999998</v>
      </c>
      <c r="G105">
        <v>4</v>
      </c>
      <c r="H105" s="2">
        <f t="shared" si="2"/>
        <v>0.2</v>
      </c>
      <c r="I105" s="7">
        <f t="shared" si="3"/>
        <v>2743</v>
      </c>
      <c r="J105" s="10">
        <f t="shared" si="32"/>
        <v>24</v>
      </c>
      <c r="K105" s="9" t="s">
        <v>53</v>
      </c>
      <c r="L105" s="11" t="str">
        <f t="shared" si="4"/>
        <v>=SUM(AA24:AA104)</v>
      </c>
      <c r="M105" s="11" t="str">
        <f t="shared" si="5"/>
        <v>=SUM(AA24:AA104)</v>
      </c>
      <c r="N105">
        <f t="shared" si="33"/>
        <v>405</v>
      </c>
      <c r="O105">
        <f t="shared" si="6"/>
        <v>1</v>
      </c>
      <c r="P105">
        <f t="shared" si="7"/>
        <v>1</v>
      </c>
      <c r="Q105" t="b">
        <f t="shared" si="8"/>
        <v>1</v>
      </c>
      <c r="R105">
        <f t="shared" si="9"/>
        <v>13</v>
      </c>
      <c r="S105" s="1">
        <f t="shared" si="10"/>
        <v>8.8000000000000007</v>
      </c>
      <c r="T105">
        <f t="shared" si="11"/>
        <v>26</v>
      </c>
      <c r="U105" s="3">
        <f t="shared" si="34"/>
        <v>26</v>
      </c>
      <c r="V105" s="3">
        <f t="shared" si="13"/>
        <v>26</v>
      </c>
      <c r="W105" s="3">
        <f t="shared" si="14"/>
        <v>0</v>
      </c>
      <c r="X105" s="3">
        <f t="shared" si="15"/>
        <v>26</v>
      </c>
      <c r="Y105">
        <f t="shared" si="16"/>
        <v>405</v>
      </c>
      <c r="Z105">
        <f t="shared" si="17"/>
        <v>422</v>
      </c>
      <c r="AA105" s="3">
        <f t="shared" si="18"/>
        <v>0</v>
      </c>
      <c r="AB105" s="3">
        <f t="shared" si="19"/>
        <v>0</v>
      </c>
      <c r="AC105" s="3">
        <f t="shared" si="20"/>
        <v>0</v>
      </c>
      <c r="AD105" s="3">
        <f t="shared" si="21"/>
        <v>422</v>
      </c>
      <c r="AE105">
        <f t="shared" si="22"/>
        <v>405</v>
      </c>
      <c r="AF105">
        <f t="shared" si="23"/>
        <v>1355</v>
      </c>
      <c r="AG105" s="4">
        <f t="shared" si="35"/>
        <v>0</v>
      </c>
      <c r="AH105" s="3">
        <f t="shared" si="25"/>
        <v>0</v>
      </c>
      <c r="AI105" s="3">
        <f t="shared" si="26"/>
        <v>0</v>
      </c>
      <c r="AJ105" s="3" t="b">
        <f t="shared" si="27"/>
        <v>1</v>
      </c>
      <c r="AK105" s="3">
        <f t="shared" si="28"/>
        <v>1355</v>
      </c>
      <c r="AL105" s="5">
        <f t="shared" si="29"/>
        <v>442</v>
      </c>
      <c r="AM105" s="6">
        <f t="shared" si="30"/>
        <v>442</v>
      </c>
      <c r="AN105">
        <f t="shared" si="31"/>
        <v>0</v>
      </c>
    </row>
    <row r="106" spans="1:40" x14ac:dyDescent="0.2">
      <c r="A106" t="s">
        <v>10</v>
      </c>
      <c r="B106">
        <f>ROUNDDOWN(B105/4/B104,0)</f>
        <v>37</v>
      </c>
      <c r="C106" t="s">
        <v>830</v>
      </c>
      <c r="D106" s="8">
        <v>0.6</v>
      </c>
      <c r="E106" t="s">
        <v>835</v>
      </c>
      <c r="F106" s="8">
        <v>0.2</v>
      </c>
      <c r="G106">
        <v>5</v>
      </c>
      <c r="H106" s="2">
        <f t="shared" si="2"/>
        <v>0.25</v>
      </c>
      <c r="I106" s="7">
        <f t="shared" si="3"/>
        <v>2743</v>
      </c>
      <c r="J106" s="10">
        <f t="shared" si="32"/>
        <v>25</v>
      </c>
      <c r="K106" s="9" t="s">
        <v>54</v>
      </c>
      <c r="L106" s="11" t="str">
        <f t="shared" si="4"/>
        <v>=SUM(AA25:AA105)</v>
      </c>
      <c r="M106" s="11" t="str">
        <f t="shared" si="5"/>
        <v>=SUM(AA25:AA105)</v>
      </c>
      <c r="N106">
        <f t="shared" si="33"/>
        <v>442</v>
      </c>
      <c r="O106">
        <f t="shared" si="6"/>
        <v>1</v>
      </c>
      <c r="P106">
        <f t="shared" si="7"/>
        <v>1</v>
      </c>
      <c r="Q106" t="b">
        <f t="shared" si="8"/>
        <v>1</v>
      </c>
      <c r="R106">
        <f t="shared" si="9"/>
        <v>13</v>
      </c>
      <c r="S106" s="1">
        <f t="shared" si="10"/>
        <v>8.8000000000000007</v>
      </c>
      <c r="T106">
        <f t="shared" si="11"/>
        <v>26</v>
      </c>
      <c r="U106" s="3">
        <f t="shared" si="34"/>
        <v>26</v>
      </c>
      <c r="V106" s="3">
        <f t="shared" si="13"/>
        <v>26</v>
      </c>
      <c r="W106" s="3">
        <f t="shared" si="14"/>
        <v>0</v>
      </c>
      <c r="X106" s="3">
        <f t="shared" si="15"/>
        <v>26</v>
      </c>
      <c r="Y106">
        <f t="shared" si="16"/>
        <v>442</v>
      </c>
      <c r="Z106">
        <f t="shared" si="17"/>
        <v>422</v>
      </c>
      <c r="AA106" s="3">
        <f t="shared" si="18"/>
        <v>422</v>
      </c>
      <c r="AB106" s="3">
        <f t="shared" si="19"/>
        <v>422</v>
      </c>
      <c r="AC106" s="3">
        <f t="shared" si="20"/>
        <v>0</v>
      </c>
      <c r="AD106" s="3">
        <f t="shared" si="21"/>
        <v>422</v>
      </c>
      <c r="AE106">
        <f t="shared" si="22"/>
        <v>442</v>
      </c>
      <c r="AF106">
        <f t="shared" si="23"/>
        <v>1355</v>
      </c>
      <c r="AG106" s="4">
        <f t="shared" si="35"/>
        <v>0</v>
      </c>
      <c r="AH106" s="3">
        <f t="shared" si="25"/>
        <v>0</v>
      </c>
      <c r="AI106" s="3">
        <f t="shared" si="26"/>
        <v>0</v>
      </c>
      <c r="AJ106" s="3" t="b">
        <f t="shared" si="27"/>
        <v>1</v>
      </c>
      <c r="AK106" s="3">
        <f t="shared" si="28"/>
        <v>1355</v>
      </c>
      <c r="AL106" s="5">
        <f t="shared" si="29"/>
        <v>479</v>
      </c>
      <c r="AM106" s="6">
        <f t="shared" si="30"/>
        <v>479</v>
      </c>
      <c r="AN106">
        <f t="shared" si="31"/>
        <v>0</v>
      </c>
    </row>
    <row r="107" spans="1:40" x14ac:dyDescent="0.2">
      <c r="A107" t="s">
        <v>17</v>
      </c>
      <c r="B107" s="7">
        <v>3000</v>
      </c>
      <c r="C107" t="s">
        <v>831</v>
      </c>
      <c r="D107" s="8">
        <v>0</v>
      </c>
      <c r="G107">
        <v>6</v>
      </c>
      <c r="H107" s="2">
        <f t="shared" si="2"/>
        <v>0.3</v>
      </c>
      <c r="I107" s="7">
        <f t="shared" si="3"/>
        <v>2743</v>
      </c>
      <c r="J107" s="10">
        <f t="shared" si="32"/>
        <v>26</v>
      </c>
      <c r="K107" s="9" t="s">
        <v>55</v>
      </c>
      <c r="L107" s="11" t="str">
        <f t="shared" si="4"/>
        <v>=SUM(AA26:AA106)</v>
      </c>
      <c r="M107" s="11" t="str">
        <f t="shared" si="5"/>
        <v>=SUM(AA26:AA106)</v>
      </c>
      <c r="N107">
        <f t="shared" si="33"/>
        <v>479</v>
      </c>
      <c r="O107">
        <f t="shared" si="6"/>
        <v>1</v>
      </c>
      <c r="P107">
        <f t="shared" si="7"/>
        <v>1</v>
      </c>
      <c r="Q107" t="b">
        <f t="shared" si="8"/>
        <v>1</v>
      </c>
      <c r="R107">
        <f t="shared" si="9"/>
        <v>13</v>
      </c>
      <c r="S107" s="1">
        <f t="shared" si="10"/>
        <v>8.8000000000000007</v>
      </c>
      <c r="T107">
        <f t="shared" si="11"/>
        <v>26</v>
      </c>
      <c r="U107" s="3">
        <f t="shared" si="34"/>
        <v>26</v>
      </c>
      <c r="V107" s="3">
        <f t="shared" si="13"/>
        <v>26</v>
      </c>
      <c r="W107" s="3">
        <f t="shared" si="14"/>
        <v>0</v>
      </c>
      <c r="X107" s="3">
        <f t="shared" si="15"/>
        <v>26</v>
      </c>
      <c r="Y107">
        <f t="shared" si="16"/>
        <v>479</v>
      </c>
      <c r="Z107">
        <f t="shared" si="17"/>
        <v>422</v>
      </c>
      <c r="AA107" s="3">
        <f t="shared" si="18"/>
        <v>422</v>
      </c>
      <c r="AB107" s="3">
        <f t="shared" si="19"/>
        <v>422</v>
      </c>
      <c r="AC107" s="3">
        <f t="shared" si="20"/>
        <v>0</v>
      </c>
      <c r="AD107" s="3">
        <f t="shared" si="21"/>
        <v>422</v>
      </c>
      <c r="AE107">
        <f t="shared" si="22"/>
        <v>479</v>
      </c>
      <c r="AF107">
        <f t="shared" si="23"/>
        <v>1355</v>
      </c>
      <c r="AG107" s="4">
        <f t="shared" si="35"/>
        <v>0</v>
      </c>
      <c r="AH107" s="3">
        <f t="shared" si="25"/>
        <v>0</v>
      </c>
      <c r="AI107" s="3">
        <f t="shared" si="26"/>
        <v>0</v>
      </c>
      <c r="AJ107" s="3" t="b">
        <f t="shared" si="27"/>
        <v>1</v>
      </c>
      <c r="AK107" s="3">
        <f t="shared" si="28"/>
        <v>1355</v>
      </c>
      <c r="AL107" s="5">
        <f t="shared" si="29"/>
        <v>516</v>
      </c>
      <c r="AM107" s="6">
        <f t="shared" si="30"/>
        <v>516</v>
      </c>
      <c r="AN107">
        <f t="shared" si="31"/>
        <v>0</v>
      </c>
    </row>
    <row r="108" spans="1:40" x14ac:dyDescent="0.2">
      <c r="A108" t="s">
        <v>18</v>
      </c>
      <c r="B108" s="7">
        <v>2000</v>
      </c>
      <c r="C108" t="s">
        <v>24</v>
      </c>
      <c r="D108" s="8">
        <v>2</v>
      </c>
      <c r="G108">
        <v>7</v>
      </c>
      <c r="H108" s="2">
        <f t="shared" si="2"/>
        <v>0.35</v>
      </c>
      <c r="I108" s="7">
        <f t="shared" si="3"/>
        <v>2743</v>
      </c>
      <c r="J108" s="10">
        <f t="shared" si="32"/>
        <v>27</v>
      </c>
      <c r="K108" s="9" t="s">
        <v>56</v>
      </c>
      <c r="L108" s="11" t="str">
        <f t="shared" si="4"/>
        <v>=SUM(AA27:AA107)</v>
      </c>
      <c r="M108" s="11" t="str">
        <f t="shared" si="5"/>
        <v>=SUM(AA27:AA107)</v>
      </c>
      <c r="N108">
        <f t="shared" si="33"/>
        <v>516</v>
      </c>
      <c r="O108">
        <f t="shared" si="6"/>
        <v>1</v>
      </c>
      <c r="P108">
        <f t="shared" si="7"/>
        <v>1</v>
      </c>
      <c r="Q108" t="b">
        <f t="shared" si="8"/>
        <v>1</v>
      </c>
      <c r="R108">
        <f t="shared" si="9"/>
        <v>13</v>
      </c>
      <c r="S108" s="1">
        <f t="shared" si="10"/>
        <v>8.8000000000000007</v>
      </c>
      <c r="T108">
        <f t="shared" si="11"/>
        <v>26</v>
      </c>
      <c r="U108" s="3">
        <f t="shared" si="34"/>
        <v>26</v>
      </c>
      <c r="V108" s="3">
        <f t="shared" si="13"/>
        <v>26</v>
      </c>
      <c r="W108" s="3">
        <f t="shared" si="14"/>
        <v>0</v>
      </c>
      <c r="X108" s="3">
        <f t="shared" si="15"/>
        <v>26</v>
      </c>
      <c r="Y108">
        <f t="shared" si="16"/>
        <v>516</v>
      </c>
      <c r="Z108">
        <f t="shared" si="17"/>
        <v>422</v>
      </c>
      <c r="AA108" s="3">
        <f t="shared" si="18"/>
        <v>422</v>
      </c>
      <c r="AB108" s="3">
        <f t="shared" si="19"/>
        <v>422</v>
      </c>
      <c r="AC108" s="3">
        <f t="shared" si="20"/>
        <v>0</v>
      </c>
      <c r="AD108" s="3">
        <f t="shared" si="21"/>
        <v>422</v>
      </c>
      <c r="AE108">
        <f t="shared" si="22"/>
        <v>516</v>
      </c>
      <c r="AF108">
        <f t="shared" si="23"/>
        <v>1355</v>
      </c>
      <c r="AG108" s="4">
        <f t="shared" si="35"/>
        <v>0</v>
      </c>
      <c r="AH108" s="3">
        <f t="shared" si="25"/>
        <v>0</v>
      </c>
      <c r="AI108" s="3">
        <f t="shared" si="26"/>
        <v>0</v>
      </c>
      <c r="AJ108" s="3" t="b">
        <f t="shared" si="27"/>
        <v>1</v>
      </c>
      <c r="AK108" s="3">
        <f t="shared" si="28"/>
        <v>1355</v>
      </c>
      <c r="AL108" s="5">
        <f t="shared" si="29"/>
        <v>553</v>
      </c>
      <c r="AM108" s="6">
        <f t="shared" si="30"/>
        <v>553</v>
      </c>
      <c r="AN108">
        <f t="shared" si="31"/>
        <v>0</v>
      </c>
    </row>
    <row r="109" spans="1:40" x14ac:dyDescent="0.2">
      <c r="A109" t="s">
        <v>829</v>
      </c>
      <c r="B109" s="7">
        <v>0</v>
      </c>
      <c r="C109" t="s">
        <v>25</v>
      </c>
      <c r="D109" s="8">
        <v>1</v>
      </c>
      <c r="G109">
        <v>8</v>
      </c>
      <c r="H109" s="2">
        <f t="shared" si="2"/>
        <v>0.4</v>
      </c>
      <c r="I109" s="7">
        <f t="shared" si="3"/>
        <v>2743</v>
      </c>
      <c r="J109" s="10">
        <f t="shared" si="32"/>
        <v>28</v>
      </c>
      <c r="K109" s="9" t="s">
        <v>47</v>
      </c>
      <c r="L109" s="11" t="str">
        <f t="shared" si="4"/>
        <v>=SUM(AA28:AA108)</v>
      </c>
      <c r="M109" s="11" t="str">
        <f t="shared" si="5"/>
        <v>=SUM(AA28:AA108)</v>
      </c>
      <c r="N109">
        <f t="shared" si="33"/>
        <v>553</v>
      </c>
      <c r="O109">
        <f t="shared" si="6"/>
        <v>1</v>
      </c>
      <c r="P109">
        <f t="shared" si="7"/>
        <v>1</v>
      </c>
      <c r="Q109" t="b">
        <f t="shared" si="8"/>
        <v>1</v>
      </c>
      <c r="R109">
        <f t="shared" si="9"/>
        <v>13</v>
      </c>
      <c r="S109" s="1">
        <f t="shared" si="10"/>
        <v>8.8000000000000007</v>
      </c>
      <c r="T109">
        <f t="shared" si="11"/>
        <v>26</v>
      </c>
      <c r="U109" s="3">
        <f t="shared" si="34"/>
        <v>26</v>
      </c>
      <c r="V109" s="3">
        <f t="shared" si="13"/>
        <v>26</v>
      </c>
      <c r="W109" s="3">
        <f t="shared" si="14"/>
        <v>0</v>
      </c>
      <c r="X109" s="3">
        <f t="shared" si="15"/>
        <v>26</v>
      </c>
      <c r="Y109">
        <f t="shared" si="16"/>
        <v>553</v>
      </c>
      <c r="Z109">
        <f t="shared" si="17"/>
        <v>422</v>
      </c>
      <c r="AA109" s="3">
        <f t="shared" si="18"/>
        <v>422</v>
      </c>
      <c r="AB109" s="3">
        <f t="shared" si="19"/>
        <v>422</v>
      </c>
      <c r="AC109" s="3">
        <f t="shared" si="20"/>
        <v>0</v>
      </c>
      <c r="AD109" s="3">
        <f t="shared" si="21"/>
        <v>422</v>
      </c>
      <c r="AE109">
        <f t="shared" si="22"/>
        <v>553</v>
      </c>
      <c r="AF109">
        <f t="shared" si="23"/>
        <v>1355</v>
      </c>
      <c r="AG109" s="4">
        <f t="shared" si="35"/>
        <v>0</v>
      </c>
      <c r="AH109" s="3">
        <f t="shared" si="25"/>
        <v>0</v>
      </c>
      <c r="AI109" s="3">
        <f t="shared" si="26"/>
        <v>0</v>
      </c>
      <c r="AJ109" s="3" t="b">
        <f t="shared" si="27"/>
        <v>1</v>
      </c>
      <c r="AK109" s="3">
        <f t="shared" si="28"/>
        <v>1355</v>
      </c>
      <c r="AL109" s="5">
        <f t="shared" si="29"/>
        <v>590</v>
      </c>
      <c r="AM109" s="6">
        <f t="shared" si="30"/>
        <v>590</v>
      </c>
      <c r="AN109">
        <f t="shared" si="31"/>
        <v>0</v>
      </c>
    </row>
    <row r="110" spans="1:40" x14ac:dyDescent="0.2">
      <c r="G110">
        <v>9</v>
      </c>
      <c r="H110" s="2">
        <f t="shared" si="2"/>
        <v>0.45</v>
      </c>
      <c r="I110" s="7">
        <f t="shared" si="3"/>
        <v>2743</v>
      </c>
      <c r="J110" s="10">
        <f t="shared" si="32"/>
        <v>29</v>
      </c>
      <c r="K110" s="9" t="s">
        <v>57</v>
      </c>
      <c r="L110" s="11" t="str">
        <f t="shared" si="4"/>
        <v>=SUM(AA29:AA109)</v>
      </c>
      <c r="M110" s="11" t="str">
        <f t="shared" si="5"/>
        <v>=SUM(AA29:AA109)</v>
      </c>
      <c r="N110">
        <f t="shared" si="33"/>
        <v>590</v>
      </c>
      <c r="O110">
        <f t="shared" si="6"/>
        <v>1</v>
      </c>
      <c r="P110">
        <f t="shared" si="7"/>
        <v>1</v>
      </c>
      <c r="Q110" t="b">
        <f t="shared" si="8"/>
        <v>1</v>
      </c>
      <c r="R110">
        <f t="shared" si="9"/>
        <v>13</v>
      </c>
      <c r="S110" s="1">
        <f t="shared" si="10"/>
        <v>8.8000000000000007</v>
      </c>
      <c r="T110">
        <f t="shared" si="11"/>
        <v>26</v>
      </c>
      <c r="U110" s="3">
        <f t="shared" si="34"/>
        <v>26</v>
      </c>
      <c r="V110" s="3">
        <f t="shared" si="13"/>
        <v>26</v>
      </c>
      <c r="W110" s="3">
        <f t="shared" si="14"/>
        <v>0</v>
      </c>
      <c r="X110" s="3">
        <f t="shared" si="15"/>
        <v>26</v>
      </c>
      <c r="Y110">
        <f t="shared" si="16"/>
        <v>590</v>
      </c>
      <c r="Z110">
        <f t="shared" si="17"/>
        <v>422</v>
      </c>
      <c r="AA110" s="3">
        <f t="shared" si="18"/>
        <v>422</v>
      </c>
      <c r="AB110" s="3">
        <f t="shared" si="19"/>
        <v>422</v>
      </c>
      <c r="AC110" s="3">
        <f t="shared" si="20"/>
        <v>0</v>
      </c>
      <c r="AD110" s="3">
        <f t="shared" si="21"/>
        <v>422</v>
      </c>
      <c r="AE110">
        <f t="shared" si="22"/>
        <v>590</v>
      </c>
      <c r="AF110">
        <f t="shared" si="23"/>
        <v>1355</v>
      </c>
      <c r="AG110" s="4">
        <f t="shared" si="35"/>
        <v>0</v>
      </c>
      <c r="AH110" s="3">
        <f t="shared" si="25"/>
        <v>0</v>
      </c>
      <c r="AI110" s="3">
        <f t="shared" si="26"/>
        <v>0</v>
      </c>
      <c r="AJ110" s="3" t="b">
        <f t="shared" si="27"/>
        <v>1</v>
      </c>
      <c r="AK110" s="3">
        <f t="shared" si="28"/>
        <v>1355</v>
      </c>
      <c r="AL110" s="5">
        <f t="shared" si="29"/>
        <v>627</v>
      </c>
      <c r="AM110" s="6">
        <f t="shared" si="30"/>
        <v>627</v>
      </c>
      <c r="AN110">
        <f t="shared" si="31"/>
        <v>0</v>
      </c>
    </row>
    <row r="111" spans="1:40" x14ac:dyDescent="0.2">
      <c r="B111" s="13"/>
      <c r="C111" s="13"/>
      <c r="D111" s="13"/>
      <c r="G111">
        <v>10</v>
      </c>
      <c r="H111" s="2">
        <f t="shared" si="2"/>
        <v>0.5</v>
      </c>
      <c r="I111" s="7">
        <f t="shared" si="3"/>
        <v>2743</v>
      </c>
      <c r="J111" s="10">
        <f t="shared" si="32"/>
        <v>30</v>
      </c>
      <c r="K111" s="9" t="s">
        <v>49</v>
      </c>
      <c r="L111" s="11" t="str">
        <f t="shared" si="4"/>
        <v>=SUM(AA30:AA110)</v>
      </c>
      <c r="M111" s="11" t="str">
        <f t="shared" si="5"/>
        <v>=SUM(AA30:AA110)</v>
      </c>
      <c r="N111">
        <f t="shared" si="33"/>
        <v>627</v>
      </c>
      <c r="O111">
        <f t="shared" si="6"/>
        <v>0</v>
      </c>
      <c r="P111">
        <f t="shared" si="7"/>
        <v>1</v>
      </c>
      <c r="Q111" t="b">
        <f t="shared" si="8"/>
        <v>1</v>
      </c>
      <c r="R111">
        <f t="shared" si="9"/>
        <v>13</v>
      </c>
      <c r="S111" s="1">
        <f t="shared" si="10"/>
        <v>8.8000000000000007</v>
      </c>
      <c r="T111">
        <f t="shared" si="11"/>
        <v>26</v>
      </c>
      <c r="U111" s="3">
        <f t="shared" si="34"/>
        <v>26</v>
      </c>
      <c r="V111" s="3">
        <f t="shared" si="13"/>
        <v>26</v>
      </c>
      <c r="W111" s="3">
        <f t="shared" si="14"/>
        <v>0</v>
      </c>
      <c r="X111" s="3">
        <f t="shared" si="15"/>
        <v>26</v>
      </c>
      <c r="Y111">
        <f t="shared" si="16"/>
        <v>627</v>
      </c>
      <c r="Z111">
        <f t="shared" si="17"/>
        <v>422</v>
      </c>
      <c r="AA111" s="3">
        <f t="shared" si="18"/>
        <v>422</v>
      </c>
      <c r="AB111" s="3">
        <f t="shared" si="19"/>
        <v>422</v>
      </c>
      <c r="AC111" s="3">
        <f t="shared" si="20"/>
        <v>0</v>
      </c>
      <c r="AD111" s="3">
        <f t="shared" si="21"/>
        <v>422</v>
      </c>
      <c r="AE111">
        <f t="shared" si="22"/>
        <v>627</v>
      </c>
      <c r="AF111">
        <f t="shared" si="23"/>
        <v>1355</v>
      </c>
      <c r="AG111" s="4">
        <f t="shared" si="35"/>
        <v>0</v>
      </c>
      <c r="AH111" s="3">
        <f t="shared" si="25"/>
        <v>0</v>
      </c>
      <c r="AI111" s="3">
        <f t="shared" si="26"/>
        <v>0</v>
      </c>
      <c r="AJ111" s="3" t="b">
        <f t="shared" si="27"/>
        <v>1</v>
      </c>
      <c r="AK111" s="3">
        <f t="shared" si="28"/>
        <v>1355</v>
      </c>
      <c r="AL111" s="5">
        <f t="shared" si="29"/>
        <v>664</v>
      </c>
      <c r="AM111" s="6">
        <f t="shared" si="30"/>
        <v>664</v>
      </c>
      <c r="AN111">
        <f t="shared" si="31"/>
        <v>0</v>
      </c>
    </row>
    <row r="112" spans="1:40" x14ac:dyDescent="0.2">
      <c r="B112" s="9" t="s">
        <v>827</v>
      </c>
      <c r="C112" t="s">
        <v>828</v>
      </c>
      <c r="D112" t="s">
        <v>826</v>
      </c>
      <c r="G112">
        <v>11</v>
      </c>
      <c r="H112" s="2">
        <f t="shared" si="2"/>
        <v>0.55000000000000004</v>
      </c>
      <c r="I112" s="7">
        <f t="shared" si="3"/>
        <v>2743</v>
      </c>
      <c r="J112" s="10">
        <f t="shared" si="32"/>
        <v>31</v>
      </c>
      <c r="K112" s="9" t="s">
        <v>58</v>
      </c>
      <c r="L112" s="11" t="str">
        <f t="shared" si="4"/>
        <v>=SUM(AA31:AA111)</v>
      </c>
      <c r="M112" s="11" t="str">
        <f t="shared" si="5"/>
        <v>=SUM(AA31:AA111)</v>
      </c>
      <c r="N112">
        <f t="shared" si="33"/>
        <v>664</v>
      </c>
      <c r="O112">
        <f t="shared" si="6"/>
        <v>0</v>
      </c>
      <c r="P112">
        <f t="shared" si="7"/>
        <v>1</v>
      </c>
      <c r="Q112" t="b">
        <f t="shared" si="8"/>
        <v>1</v>
      </c>
      <c r="R112">
        <f t="shared" si="9"/>
        <v>13</v>
      </c>
      <c r="S112" s="1">
        <f t="shared" si="10"/>
        <v>8.8000000000000007</v>
      </c>
      <c r="T112">
        <f t="shared" si="11"/>
        <v>26</v>
      </c>
      <c r="U112" s="3">
        <f t="shared" si="34"/>
        <v>26</v>
      </c>
      <c r="V112" s="3">
        <f t="shared" si="13"/>
        <v>26</v>
      </c>
      <c r="W112" s="3">
        <f t="shared" si="14"/>
        <v>0</v>
      </c>
      <c r="X112" s="3">
        <f t="shared" si="15"/>
        <v>26</v>
      </c>
      <c r="Y112">
        <f t="shared" si="16"/>
        <v>664</v>
      </c>
      <c r="Z112">
        <f t="shared" si="17"/>
        <v>422</v>
      </c>
      <c r="AA112" s="3">
        <f t="shared" si="18"/>
        <v>422</v>
      </c>
      <c r="AB112" s="3">
        <f t="shared" si="19"/>
        <v>422</v>
      </c>
      <c r="AC112" s="3">
        <f t="shared" si="20"/>
        <v>0</v>
      </c>
      <c r="AD112" s="3">
        <f t="shared" si="21"/>
        <v>422</v>
      </c>
      <c r="AE112">
        <f t="shared" si="22"/>
        <v>664</v>
      </c>
      <c r="AF112">
        <f t="shared" si="23"/>
        <v>1355</v>
      </c>
      <c r="AG112" s="4">
        <f t="shared" si="35"/>
        <v>0</v>
      </c>
      <c r="AH112" s="3">
        <f t="shared" si="25"/>
        <v>0</v>
      </c>
      <c r="AI112" s="3">
        <f t="shared" si="26"/>
        <v>0</v>
      </c>
      <c r="AJ112" s="3" t="b">
        <f t="shared" si="27"/>
        <v>1</v>
      </c>
      <c r="AK112" s="3">
        <f t="shared" si="28"/>
        <v>1355</v>
      </c>
      <c r="AL112" s="5">
        <f t="shared" si="29"/>
        <v>701</v>
      </c>
      <c r="AM112" s="6">
        <f t="shared" si="30"/>
        <v>701</v>
      </c>
      <c r="AN112">
        <f t="shared" si="31"/>
        <v>0</v>
      </c>
    </row>
    <row r="113" spans="2:40" x14ac:dyDescent="0.2">
      <c r="B113" s="14"/>
      <c r="C113" s="14"/>
      <c r="D113" s="14"/>
      <c r="G113">
        <v>12</v>
      </c>
      <c r="H113" s="2">
        <f t="shared" si="2"/>
        <v>0.6</v>
      </c>
      <c r="I113" s="7">
        <f t="shared" si="3"/>
        <v>2743</v>
      </c>
      <c r="J113" s="10">
        <f t="shared" si="32"/>
        <v>32</v>
      </c>
      <c r="K113" s="9" t="s">
        <v>59</v>
      </c>
      <c r="L113" s="11" t="str">
        <f t="shared" si="4"/>
        <v>=SUM(AA32:AA112)</v>
      </c>
      <c r="M113" s="11" t="str">
        <f t="shared" si="5"/>
        <v>=SUM(AA32:AA112)</v>
      </c>
      <c r="N113">
        <f t="shared" si="33"/>
        <v>701</v>
      </c>
      <c r="O113">
        <f t="shared" si="6"/>
        <v>0</v>
      </c>
      <c r="P113">
        <f t="shared" si="7"/>
        <v>1</v>
      </c>
      <c r="Q113" t="b">
        <f t="shared" si="8"/>
        <v>1</v>
      </c>
      <c r="R113">
        <f t="shared" si="9"/>
        <v>13</v>
      </c>
      <c r="S113" s="1">
        <f t="shared" si="10"/>
        <v>8.8000000000000007</v>
      </c>
      <c r="T113">
        <f t="shared" si="11"/>
        <v>26</v>
      </c>
      <c r="U113" s="3">
        <f t="shared" si="34"/>
        <v>26</v>
      </c>
      <c r="V113" s="3">
        <f t="shared" si="13"/>
        <v>26</v>
      </c>
      <c r="W113" s="3">
        <f t="shared" si="14"/>
        <v>0</v>
      </c>
      <c r="X113" s="3">
        <f t="shared" si="15"/>
        <v>26</v>
      </c>
      <c r="Y113">
        <f t="shared" si="16"/>
        <v>701</v>
      </c>
      <c r="Z113">
        <f t="shared" si="17"/>
        <v>422</v>
      </c>
      <c r="AA113" s="3">
        <f t="shared" si="18"/>
        <v>422</v>
      </c>
      <c r="AB113" s="3">
        <f t="shared" si="19"/>
        <v>422</v>
      </c>
      <c r="AC113" s="3">
        <f t="shared" si="20"/>
        <v>0</v>
      </c>
      <c r="AD113" s="3">
        <f t="shared" si="21"/>
        <v>422</v>
      </c>
      <c r="AE113">
        <f t="shared" si="22"/>
        <v>701</v>
      </c>
      <c r="AF113">
        <f t="shared" si="23"/>
        <v>1355</v>
      </c>
      <c r="AG113" s="4">
        <f t="shared" si="35"/>
        <v>0</v>
      </c>
      <c r="AH113" s="3">
        <f t="shared" si="25"/>
        <v>0</v>
      </c>
      <c r="AI113" s="3">
        <f t="shared" si="26"/>
        <v>0</v>
      </c>
      <c r="AJ113" s="3" t="b">
        <f t="shared" si="27"/>
        <v>1</v>
      </c>
      <c r="AK113" s="3">
        <f t="shared" si="28"/>
        <v>1355</v>
      </c>
      <c r="AL113" s="5">
        <f t="shared" si="29"/>
        <v>738</v>
      </c>
      <c r="AM113" s="6">
        <f t="shared" si="30"/>
        <v>738</v>
      </c>
      <c r="AN113">
        <f t="shared" si="31"/>
        <v>0</v>
      </c>
    </row>
    <row r="114" spans="2:40" x14ac:dyDescent="0.2">
      <c r="G114">
        <v>13</v>
      </c>
      <c r="H114" s="2">
        <f t="shared" si="2"/>
        <v>0.65</v>
      </c>
      <c r="I114" s="7">
        <f t="shared" si="3"/>
        <v>2743</v>
      </c>
      <c r="J114" s="10">
        <f t="shared" si="32"/>
        <v>33</v>
      </c>
      <c r="K114" s="9" t="s">
        <v>60</v>
      </c>
      <c r="L114" s="11" t="str">
        <f t="shared" si="4"/>
        <v>=SUM(AA33:AA113)</v>
      </c>
      <c r="M114" s="11" t="str">
        <f t="shared" si="5"/>
        <v>=SUM(AA33:AA113)</v>
      </c>
      <c r="N114">
        <f t="shared" si="33"/>
        <v>738</v>
      </c>
      <c r="O114">
        <f t="shared" si="6"/>
        <v>0</v>
      </c>
      <c r="P114">
        <f t="shared" si="7"/>
        <v>1</v>
      </c>
      <c r="Q114" t="b">
        <f t="shared" si="8"/>
        <v>1</v>
      </c>
      <c r="R114">
        <f t="shared" si="9"/>
        <v>13</v>
      </c>
      <c r="S114" s="1">
        <f t="shared" si="10"/>
        <v>8.8000000000000007</v>
      </c>
      <c r="T114">
        <f t="shared" si="11"/>
        <v>26</v>
      </c>
      <c r="U114" s="3">
        <f t="shared" si="34"/>
        <v>26</v>
      </c>
      <c r="V114" s="3">
        <f t="shared" si="13"/>
        <v>26</v>
      </c>
      <c r="W114" s="3">
        <f t="shared" si="14"/>
        <v>0</v>
      </c>
      <c r="X114" s="3">
        <f t="shared" si="15"/>
        <v>26</v>
      </c>
      <c r="Y114">
        <f t="shared" si="16"/>
        <v>738</v>
      </c>
      <c r="Z114">
        <f t="shared" si="17"/>
        <v>422</v>
      </c>
      <c r="AA114" s="3">
        <f t="shared" si="18"/>
        <v>422</v>
      </c>
      <c r="AB114" s="3">
        <f t="shared" si="19"/>
        <v>422</v>
      </c>
      <c r="AC114" s="3">
        <f t="shared" si="20"/>
        <v>0</v>
      </c>
      <c r="AD114" s="3">
        <f t="shared" si="21"/>
        <v>422</v>
      </c>
      <c r="AE114">
        <f t="shared" si="22"/>
        <v>738</v>
      </c>
      <c r="AF114">
        <f t="shared" si="23"/>
        <v>1355</v>
      </c>
      <c r="AG114" s="4">
        <f t="shared" si="35"/>
        <v>0</v>
      </c>
      <c r="AH114" s="3">
        <f t="shared" si="25"/>
        <v>0</v>
      </c>
      <c r="AI114" s="3">
        <f t="shared" si="26"/>
        <v>0</v>
      </c>
      <c r="AJ114" s="3" t="b">
        <f t="shared" si="27"/>
        <v>1</v>
      </c>
      <c r="AK114" s="3">
        <f t="shared" si="28"/>
        <v>1355</v>
      </c>
      <c r="AL114" s="5">
        <f t="shared" si="29"/>
        <v>775</v>
      </c>
      <c r="AM114" s="6">
        <f t="shared" si="30"/>
        <v>775</v>
      </c>
      <c r="AN114">
        <f t="shared" si="31"/>
        <v>0</v>
      </c>
    </row>
    <row r="115" spans="2:40" x14ac:dyDescent="0.2">
      <c r="G115">
        <v>14</v>
      </c>
      <c r="H115" s="2">
        <f t="shared" si="2"/>
        <v>0.7</v>
      </c>
      <c r="I115" s="7">
        <f t="shared" si="3"/>
        <v>2743</v>
      </c>
      <c r="J115" s="10">
        <f t="shared" si="32"/>
        <v>34</v>
      </c>
      <c r="K115" s="9" t="s">
        <v>61</v>
      </c>
      <c r="L115" s="11" t="str">
        <f t="shared" si="4"/>
        <v>=SUM(AA34:AA114)</v>
      </c>
      <c r="M115" s="11" t="str">
        <f t="shared" si="5"/>
        <v>=SUM(AA34:AA114)</v>
      </c>
      <c r="N115">
        <f t="shared" si="33"/>
        <v>775</v>
      </c>
      <c r="O115">
        <f t="shared" si="6"/>
        <v>0</v>
      </c>
      <c r="P115">
        <f t="shared" si="7"/>
        <v>1</v>
      </c>
      <c r="Q115" t="b">
        <f t="shared" si="8"/>
        <v>1</v>
      </c>
      <c r="R115">
        <f t="shared" si="9"/>
        <v>13</v>
      </c>
      <c r="S115" s="1">
        <f t="shared" si="10"/>
        <v>8.8000000000000007</v>
      </c>
      <c r="T115">
        <f t="shared" si="11"/>
        <v>26</v>
      </c>
      <c r="U115" s="3">
        <f t="shared" si="34"/>
        <v>26</v>
      </c>
      <c r="V115" s="3">
        <f t="shared" si="13"/>
        <v>26</v>
      </c>
      <c r="W115" s="3">
        <f t="shared" si="14"/>
        <v>0</v>
      </c>
      <c r="X115" s="3">
        <f t="shared" si="15"/>
        <v>26</v>
      </c>
      <c r="Y115">
        <f t="shared" si="16"/>
        <v>775</v>
      </c>
      <c r="Z115">
        <f t="shared" si="17"/>
        <v>422</v>
      </c>
      <c r="AA115" s="3">
        <f t="shared" si="18"/>
        <v>422</v>
      </c>
      <c r="AB115" s="3">
        <f t="shared" si="19"/>
        <v>422</v>
      </c>
      <c r="AC115" s="3">
        <f t="shared" si="20"/>
        <v>0</v>
      </c>
      <c r="AD115" s="3">
        <f t="shared" si="21"/>
        <v>422</v>
      </c>
      <c r="AE115">
        <f t="shared" si="22"/>
        <v>775</v>
      </c>
      <c r="AF115">
        <f t="shared" si="23"/>
        <v>1355</v>
      </c>
      <c r="AG115" s="4">
        <f t="shared" si="35"/>
        <v>0</v>
      </c>
      <c r="AH115" s="3">
        <f t="shared" si="25"/>
        <v>0</v>
      </c>
      <c r="AI115" s="3">
        <f t="shared" si="26"/>
        <v>0</v>
      </c>
      <c r="AJ115" s="3" t="b">
        <f t="shared" si="27"/>
        <v>1</v>
      </c>
      <c r="AK115" s="3">
        <f t="shared" si="28"/>
        <v>1355</v>
      </c>
      <c r="AL115" s="5">
        <f t="shared" si="29"/>
        <v>812</v>
      </c>
      <c r="AM115" s="6">
        <f t="shared" si="30"/>
        <v>812</v>
      </c>
      <c r="AN115">
        <f t="shared" si="31"/>
        <v>0</v>
      </c>
    </row>
    <row r="116" spans="2:40" x14ac:dyDescent="0.2">
      <c r="G116">
        <v>15</v>
      </c>
      <c r="H116" s="2">
        <f t="shared" si="2"/>
        <v>0.75</v>
      </c>
      <c r="I116" s="7">
        <f t="shared" si="3"/>
        <v>2743</v>
      </c>
      <c r="J116" s="10">
        <f t="shared" si="32"/>
        <v>35</v>
      </c>
      <c r="K116" s="9" t="s">
        <v>62</v>
      </c>
      <c r="L116" s="11" t="str">
        <f t="shared" si="4"/>
        <v>=SUM(AA35:AA115)</v>
      </c>
      <c r="M116" s="11" t="str">
        <f t="shared" si="5"/>
        <v>=SUM(AA35:AA115)</v>
      </c>
      <c r="N116">
        <f t="shared" si="33"/>
        <v>812</v>
      </c>
      <c r="O116">
        <f t="shared" si="6"/>
        <v>0</v>
      </c>
      <c r="P116">
        <f t="shared" si="7"/>
        <v>1</v>
      </c>
      <c r="Q116" t="b">
        <f t="shared" si="8"/>
        <v>1</v>
      </c>
      <c r="R116">
        <f t="shared" si="9"/>
        <v>13</v>
      </c>
      <c r="S116" s="1">
        <f t="shared" si="10"/>
        <v>8.8000000000000007</v>
      </c>
      <c r="T116">
        <f t="shared" si="11"/>
        <v>26</v>
      </c>
      <c r="U116" s="3">
        <f t="shared" si="34"/>
        <v>26</v>
      </c>
      <c r="V116" s="3">
        <f t="shared" si="13"/>
        <v>26</v>
      </c>
      <c r="W116" s="3">
        <f t="shared" si="14"/>
        <v>0</v>
      </c>
      <c r="X116" s="3">
        <f t="shared" si="15"/>
        <v>26</v>
      </c>
      <c r="Y116">
        <f t="shared" si="16"/>
        <v>812</v>
      </c>
      <c r="Z116">
        <f t="shared" si="17"/>
        <v>422</v>
      </c>
      <c r="AA116" s="3">
        <f t="shared" si="18"/>
        <v>422</v>
      </c>
      <c r="AB116" s="3">
        <f t="shared" si="19"/>
        <v>422</v>
      </c>
      <c r="AC116" s="3">
        <f t="shared" si="20"/>
        <v>0</v>
      </c>
      <c r="AD116" s="3">
        <f t="shared" si="21"/>
        <v>422</v>
      </c>
      <c r="AE116">
        <f t="shared" si="22"/>
        <v>812</v>
      </c>
      <c r="AF116">
        <f t="shared" si="23"/>
        <v>1355</v>
      </c>
      <c r="AG116" s="4">
        <f t="shared" si="35"/>
        <v>0</v>
      </c>
      <c r="AH116" s="3">
        <f t="shared" si="25"/>
        <v>0</v>
      </c>
      <c r="AI116" s="3">
        <f t="shared" si="26"/>
        <v>0</v>
      </c>
      <c r="AJ116" s="3" t="b">
        <f t="shared" si="27"/>
        <v>1</v>
      </c>
      <c r="AK116" s="3">
        <f t="shared" si="28"/>
        <v>1355</v>
      </c>
      <c r="AL116" s="5">
        <f t="shared" si="29"/>
        <v>849</v>
      </c>
      <c r="AM116" s="6">
        <f t="shared" si="30"/>
        <v>849</v>
      </c>
      <c r="AN116">
        <f t="shared" si="31"/>
        <v>0</v>
      </c>
    </row>
    <row r="117" spans="2:40" x14ac:dyDescent="0.2">
      <c r="G117">
        <v>16</v>
      </c>
      <c r="H117" s="2">
        <f t="shared" si="2"/>
        <v>0.8</v>
      </c>
      <c r="I117" s="7">
        <f t="shared" si="3"/>
        <v>2743</v>
      </c>
      <c r="J117" s="10">
        <f t="shared" si="32"/>
        <v>36</v>
      </c>
      <c r="K117" s="9" t="s">
        <v>63</v>
      </c>
      <c r="L117" s="11" t="str">
        <f t="shared" si="4"/>
        <v>=SUM(AA36:AA116)</v>
      </c>
      <c r="M117" s="11" t="str">
        <f t="shared" si="5"/>
        <v>=SUM(AA36:AA116)</v>
      </c>
      <c r="N117">
        <f t="shared" si="33"/>
        <v>849</v>
      </c>
      <c r="O117">
        <f t="shared" si="6"/>
        <v>0</v>
      </c>
      <c r="P117">
        <f t="shared" si="7"/>
        <v>1</v>
      </c>
      <c r="Q117" t="b">
        <f t="shared" si="8"/>
        <v>1</v>
      </c>
      <c r="R117">
        <f t="shared" si="9"/>
        <v>13</v>
      </c>
      <c r="S117" s="1">
        <f t="shared" si="10"/>
        <v>8.8000000000000007</v>
      </c>
      <c r="T117">
        <f t="shared" si="11"/>
        <v>26</v>
      </c>
      <c r="U117" s="3">
        <f t="shared" si="34"/>
        <v>26</v>
      </c>
      <c r="V117" s="3">
        <f t="shared" si="13"/>
        <v>26</v>
      </c>
      <c r="W117" s="3">
        <f t="shared" si="14"/>
        <v>0</v>
      </c>
      <c r="X117" s="3">
        <f t="shared" si="15"/>
        <v>26</v>
      </c>
      <c r="Y117">
        <f t="shared" si="16"/>
        <v>849</v>
      </c>
      <c r="Z117">
        <f t="shared" si="17"/>
        <v>422</v>
      </c>
      <c r="AA117" s="3">
        <f t="shared" si="18"/>
        <v>422</v>
      </c>
      <c r="AB117" s="3">
        <f t="shared" si="19"/>
        <v>422</v>
      </c>
      <c r="AC117" s="3">
        <f t="shared" si="20"/>
        <v>0</v>
      </c>
      <c r="AD117" s="3">
        <f t="shared" si="21"/>
        <v>422</v>
      </c>
      <c r="AE117">
        <f t="shared" si="22"/>
        <v>849</v>
      </c>
      <c r="AF117">
        <f t="shared" si="23"/>
        <v>1355</v>
      </c>
      <c r="AG117" s="4">
        <f t="shared" si="35"/>
        <v>0</v>
      </c>
      <c r="AH117" s="3">
        <f t="shared" si="25"/>
        <v>0</v>
      </c>
      <c r="AI117" s="3">
        <f t="shared" si="26"/>
        <v>0</v>
      </c>
      <c r="AJ117" s="3" t="b">
        <f t="shared" si="27"/>
        <v>1</v>
      </c>
      <c r="AK117" s="3">
        <f t="shared" si="28"/>
        <v>1355</v>
      </c>
      <c r="AL117" s="5">
        <f t="shared" si="29"/>
        <v>886</v>
      </c>
      <c r="AM117" s="6">
        <f t="shared" si="30"/>
        <v>886</v>
      </c>
      <c r="AN117">
        <f t="shared" si="31"/>
        <v>0</v>
      </c>
    </row>
    <row r="118" spans="2:40" x14ac:dyDescent="0.2">
      <c r="G118">
        <v>17</v>
      </c>
      <c r="H118" s="2">
        <f t="shared" si="2"/>
        <v>0.85</v>
      </c>
      <c r="I118" s="7">
        <f t="shared" si="3"/>
        <v>2743</v>
      </c>
      <c r="J118" s="10">
        <f t="shared" si="32"/>
        <v>37</v>
      </c>
      <c r="K118" s="9" t="s">
        <v>64</v>
      </c>
      <c r="L118" s="11" t="str">
        <f t="shared" si="4"/>
        <v>=SUM(AA37:AA117)</v>
      </c>
      <c r="M118" s="11" t="str">
        <f t="shared" si="5"/>
        <v>=SUM(AA37:AA117)</v>
      </c>
      <c r="N118">
        <f t="shared" ref="N118:N151" si="36">AM117</f>
        <v>886</v>
      </c>
      <c r="O118">
        <f t="shared" si="6"/>
        <v>0</v>
      </c>
      <c r="P118">
        <f t="shared" si="7"/>
        <v>1</v>
      </c>
      <c r="Q118" t="b">
        <f t="shared" si="8"/>
        <v>1</v>
      </c>
      <c r="R118">
        <f t="shared" ref="R118:R151" si="37">ROUNDDOWN(I118/200,0)</f>
        <v>13</v>
      </c>
      <c r="S118" s="1">
        <f t="shared" si="10"/>
        <v>8.8000000000000007</v>
      </c>
      <c r="T118">
        <f t="shared" si="11"/>
        <v>26</v>
      </c>
      <c r="U118" s="3">
        <f t="shared" ref="U118:U151" si="38">IF(T118&gt;N118,0,T118)</f>
        <v>26</v>
      </c>
      <c r="V118" s="3">
        <f t="shared" si="13"/>
        <v>26</v>
      </c>
      <c r="W118" s="3">
        <f t="shared" si="14"/>
        <v>0</v>
      </c>
      <c r="X118" s="3">
        <f t="shared" si="15"/>
        <v>26</v>
      </c>
      <c r="Y118">
        <f t="shared" si="16"/>
        <v>886</v>
      </c>
      <c r="Z118">
        <f t="shared" si="17"/>
        <v>422</v>
      </c>
      <c r="AA118" s="3">
        <f t="shared" si="18"/>
        <v>422</v>
      </c>
      <c r="AB118" s="3">
        <f t="shared" si="19"/>
        <v>422</v>
      </c>
      <c r="AC118" s="3">
        <f t="shared" si="20"/>
        <v>0</v>
      </c>
      <c r="AD118" s="3">
        <f t="shared" si="21"/>
        <v>422</v>
      </c>
      <c r="AE118">
        <f t="shared" si="22"/>
        <v>886</v>
      </c>
      <c r="AF118">
        <f t="shared" si="23"/>
        <v>1355</v>
      </c>
      <c r="AG118" s="4">
        <f t="shared" ref="AG118:AG151" si="39">IF(AF118&gt;Y118,0,AF118)</f>
        <v>0</v>
      </c>
      <c r="AH118" s="3">
        <f t="shared" si="25"/>
        <v>0</v>
      </c>
      <c r="AI118" s="3">
        <f t="shared" si="26"/>
        <v>0</v>
      </c>
      <c r="AJ118" s="3" t="b">
        <f t="shared" si="27"/>
        <v>1</v>
      </c>
      <c r="AK118" s="3">
        <f t="shared" si="28"/>
        <v>1355</v>
      </c>
      <c r="AL118" s="5">
        <f t="shared" si="29"/>
        <v>923</v>
      </c>
      <c r="AM118" s="6">
        <f t="shared" si="30"/>
        <v>923</v>
      </c>
      <c r="AN118">
        <f t="shared" si="31"/>
        <v>0</v>
      </c>
    </row>
    <row r="119" spans="2:40" x14ac:dyDescent="0.2">
      <c r="G119">
        <v>18</v>
      </c>
      <c r="H119" s="2">
        <f t="shared" si="2"/>
        <v>0.9</v>
      </c>
      <c r="I119" s="7">
        <f t="shared" si="3"/>
        <v>2743</v>
      </c>
      <c r="J119" s="10">
        <f t="shared" si="32"/>
        <v>38</v>
      </c>
      <c r="K119" s="9" t="s">
        <v>65</v>
      </c>
      <c r="L119" s="11" t="str">
        <f t="shared" si="4"/>
        <v>=SUM(AA38:AA118)</v>
      </c>
      <c r="M119" s="11" t="str">
        <f t="shared" si="5"/>
        <v>=SUM(AA38:AA118)</v>
      </c>
      <c r="N119">
        <f t="shared" si="36"/>
        <v>923</v>
      </c>
      <c r="O119">
        <f t="shared" si="6"/>
        <v>0</v>
      </c>
      <c r="P119">
        <f t="shared" si="7"/>
        <v>1</v>
      </c>
      <c r="Q119" t="b">
        <f t="shared" si="8"/>
        <v>1</v>
      </c>
      <c r="R119">
        <f t="shared" si="37"/>
        <v>13</v>
      </c>
      <c r="S119" s="1">
        <f t="shared" si="10"/>
        <v>8.8000000000000007</v>
      </c>
      <c r="T119">
        <f t="shared" si="11"/>
        <v>26</v>
      </c>
      <c r="U119" s="3">
        <f t="shared" si="38"/>
        <v>26</v>
      </c>
      <c r="V119" s="3">
        <f t="shared" si="13"/>
        <v>26</v>
      </c>
      <c r="W119" s="3">
        <f t="shared" si="14"/>
        <v>0</v>
      </c>
      <c r="X119" s="3">
        <f t="shared" si="15"/>
        <v>26</v>
      </c>
      <c r="Y119">
        <f t="shared" si="16"/>
        <v>923</v>
      </c>
      <c r="Z119">
        <f t="shared" si="17"/>
        <v>422</v>
      </c>
      <c r="AA119" s="3">
        <f t="shared" si="18"/>
        <v>422</v>
      </c>
      <c r="AB119" s="3">
        <f t="shared" si="19"/>
        <v>422</v>
      </c>
      <c r="AC119" s="3">
        <f t="shared" si="20"/>
        <v>0</v>
      </c>
      <c r="AD119" s="3">
        <f t="shared" si="21"/>
        <v>422</v>
      </c>
      <c r="AE119">
        <f t="shared" si="22"/>
        <v>923</v>
      </c>
      <c r="AF119">
        <f t="shared" si="23"/>
        <v>1355</v>
      </c>
      <c r="AG119" s="4">
        <f t="shared" si="39"/>
        <v>0</v>
      </c>
      <c r="AH119" s="3">
        <f t="shared" si="25"/>
        <v>0</v>
      </c>
      <c r="AI119" s="3">
        <f t="shared" si="26"/>
        <v>0</v>
      </c>
      <c r="AJ119" s="3" t="b">
        <f t="shared" si="27"/>
        <v>1</v>
      </c>
      <c r="AK119" s="3">
        <f t="shared" si="28"/>
        <v>1355</v>
      </c>
      <c r="AL119" s="5">
        <f t="shared" si="29"/>
        <v>960</v>
      </c>
      <c r="AM119" s="6">
        <f t="shared" si="30"/>
        <v>960</v>
      </c>
      <c r="AN119">
        <f t="shared" si="31"/>
        <v>0</v>
      </c>
    </row>
    <row r="120" spans="2:40" x14ac:dyDescent="0.2">
      <c r="G120">
        <v>19</v>
      </c>
      <c r="H120" s="2">
        <f t="shared" si="2"/>
        <v>0.95</v>
      </c>
      <c r="I120" s="7">
        <f t="shared" si="3"/>
        <v>2743</v>
      </c>
      <c r="J120" s="10">
        <f t="shared" si="32"/>
        <v>39</v>
      </c>
      <c r="K120" s="9" t="s">
        <v>66</v>
      </c>
      <c r="L120" s="11" t="str">
        <f t="shared" si="4"/>
        <v>=SUM(AA39:AA119)</v>
      </c>
      <c r="M120" s="11" t="str">
        <f t="shared" si="5"/>
        <v>=SUM(AA39:AA119)</v>
      </c>
      <c r="N120">
        <f t="shared" si="36"/>
        <v>960</v>
      </c>
      <c r="O120">
        <f t="shared" si="6"/>
        <v>0</v>
      </c>
      <c r="P120">
        <f t="shared" si="7"/>
        <v>1</v>
      </c>
      <c r="Q120" t="b">
        <f t="shared" si="8"/>
        <v>1</v>
      </c>
      <c r="R120">
        <f t="shared" si="37"/>
        <v>13</v>
      </c>
      <c r="S120" s="1">
        <f t="shared" si="10"/>
        <v>8.8000000000000007</v>
      </c>
      <c r="T120">
        <f t="shared" si="11"/>
        <v>26</v>
      </c>
      <c r="U120" s="3">
        <f t="shared" si="38"/>
        <v>26</v>
      </c>
      <c r="V120" s="3">
        <f t="shared" si="13"/>
        <v>26</v>
      </c>
      <c r="W120" s="3">
        <f t="shared" si="14"/>
        <v>0</v>
      </c>
      <c r="X120" s="3">
        <f t="shared" si="15"/>
        <v>26</v>
      </c>
      <c r="Y120">
        <f t="shared" si="16"/>
        <v>960</v>
      </c>
      <c r="Z120">
        <f t="shared" si="17"/>
        <v>422</v>
      </c>
      <c r="AA120" s="3">
        <f t="shared" si="18"/>
        <v>422</v>
      </c>
      <c r="AB120" s="3">
        <f t="shared" si="19"/>
        <v>422</v>
      </c>
      <c r="AC120" s="3">
        <f t="shared" si="20"/>
        <v>0</v>
      </c>
      <c r="AD120" s="3">
        <f t="shared" si="21"/>
        <v>422</v>
      </c>
      <c r="AE120">
        <f t="shared" si="22"/>
        <v>960</v>
      </c>
      <c r="AF120">
        <f t="shared" si="23"/>
        <v>1355</v>
      </c>
      <c r="AG120" s="4">
        <f t="shared" si="39"/>
        <v>0</v>
      </c>
      <c r="AH120" s="3">
        <f t="shared" si="25"/>
        <v>0</v>
      </c>
      <c r="AI120" s="3">
        <f t="shared" si="26"/>
        <v>0</v>
      </c>
      <c r="AJ120" s="3" t="b">
        <f t="shared" si="27"/>
        <v>1</v>
      </c>
      <c r="AK120" s="3">
        <f t="shared" si="28"/>
        <v>1355</v>
      </c>
      <c r="AL120" s="5">
        <f t="shared" si="29"/>
        <v>997</v>
      </c>
      <c r="AM120" s="6">
        <f t="shared" si="30"/>
        <v>997</v>
      </c>
      <c r="AN120">
        <f t="shared" si="31"/>
        <v>0</v>
      </c>
    </row>
    <row r="121" spans="2:40" x14ac:dyDescent="0.2">
      <c r="G121">
        <v>20</v>
      </c>
      <c r="H121" s="2">
        <f t="shared" si="2"/>
        <v>1</v>
      </c>
      <c r="I121" s="7">
        <f t="shared" si="3"/>
        <v>2743</v>
      </c>
      <c r="J121" s="10">
        <f t="shared" si="32"/>
        <v>40</v>
      </c>
      <c r="K121" s="9" t="s">
        <v>67</v>
      </c>
      <c r="L121" s="11" t="str">
        <f t="shared" si="4"/>
        <v>=SUM(AA40:AA120)</v>
      </c>
      <c r="M121" s="11" t="str">
        <f t="shared" si="5"/>
        <v>=SUM(AA40:AA120)</v>
      </c>
      <c r="N121">
        <f t="shared" si="36"/>
        <v>997</v>
      </c>
      <c r="O121">
        <f t="shared" si="6"/>
        <v>0</v>
      </c>
      <c r="P121">
        <f t="shared" si="7"/>
        <v>1</v>
      </c>
      <c r="Q121" t="b">
        <f t="shared" si="8"/>
        <v>1</v>
      </c>
      <c r="R121">
        <f t="shared" si="37"/>
        <v>13</v>
      </c>
      <c r="S121" s="1">
        <f t="shared" si="10"/>
        <v>8.8000000000000007</v>
      </c>
      <c r="T121">
        <f t="shared" si="11"/>
        <v>26</v>
      </c>
      <c r="U121" s="3">
        <f t="shared" si="38"/>
        <v>26</v>
      </c>
      <c r="V121" s="3">
        <f t="shared" si="13"/>
        <v>26</v>
      </c>
      <c r="W121" s="3">
        <f t="shared" si="14"/>
        <v>0</v>
      </c>
      <c r="X121" s="3">
        <f t="shared" si="15"/>
        <v>26</v>
      </c>
      <c r="Y121">
        <f t="shared" si="16"/>
        <v>997</v>
      </c>
      <c r="Z121">
        <f t="shared" si="17"/>
        <v>422</v>
      </c>
      <c r="AA121" s="3">
        <f t="shared" si="18"/>
        <v>422</v>
      </c>
      <c r="AB121" s="3">
        <f t="shared" si="19"/>
        <v>422</v>
      </c>
      <c r="AC121" s="3">
        <f t="shared" si="20"/>
        <v>0</v>
      </c>
      <c r="AD121" s="3">
        <f t="shared" si="21"/>
        <v>422</v>
      </c>
      <c r="AE121">
        <f t="shared" si="22"/>
        <v>997</v>
      </c>
      <c r="AF121">
        <f t="shared" si="23"/>
        <v>1355</v>
      </c>
      <c r="AG121" s="4">
        <f t="shared" si="39"/>
        <v>0</v>
      </c>
      <c r="AH121" s="3">
        <f t="shared" si="25"/>
        <v>0</v>
      </c>
      <c r="AI121" s="3">
        <f t="shared" si="26"/>
        <v>0</v>
      </c>
      <c r="AJ121" s="3" t="b">
        <f t="shared" si="27"/>
        <v>1</v>
      </c>
      <c r="AK121" s="3">
        <f t="shared" si="28"/>
        <v>1355</v>
      </c>
      <c r="AL121" s="5">
        <f t="shared" si="29"/>
        <v>1034</v>
      </c>
      <c r="AM121" s="6">
        <f t="shared" si="30"/>
        <v>1034</v>
      </c>
      <c r="AN121">
        <f t="shared" si="31"/>
        <v>0</v>
      </c>
    </row>
    <row r="122" spans="2:40" x14ac:dyDescent="0.2">
      <c r="G122">
        <v>21</v>
      </c>
      <c r="H122" s="2">
        <f t="shared" si="2"/>
        <v>1.05</v>
      </c>
      <c r="I122" s="7">
        <f t="shared" si="3"/>
        <v>2743</v>
      </c>
      <c r="J122" s="10">
        <f t="shared" si="32"/>
        <v>41</v>
      </c>
      <c r="K122" s="9" t="s">
        <v>68</v>
      </c>
      <c r="L122" s="11" t="str">
        <f t="shared" si="4"/>
        <v>=SUM(AA41:AA121)</v>
      </c>
      <c r="M122" s="11" t="str">
        <f t="shared" si="5"/>
        <v>=SUM(AA41:AA121)</v>
      </c>
      <c r="N122">
        <f t="shared" si="36"/>
        <v>1034</v>
      </c>
      <c r="O122">
        <f t="shared" si="6"/>
        <v>0</v>
      </c>
      <c r="P122">
        <f t="shared" si="7"/>
        <v>1</v>
      </c>
      <c r="Q122" t="b">
        <f t="shared" si="8"/>
        <v>1</v>
      </c>
      <c r="R122">
        <f t="shared" si="37"/>
        <v>13</v>
      </c>
      <c r="S122" s="1">
        <f t="shared" si="10"/>
        <v>8.8000000000000007</v>
      </c>
      <c r="T122">
        <f t="shared" si="11"/>
        <v>26</v>
      </c>
      <c r="U122" s="3">
        <f t="shared" si="38"/>
        <v>26</v>
      </c>
      <c r="V122" s="3">
        <f t="shared" si="13"/>
        <v>26</v>
      </c>
      <c r="W122" s="3">
        <f t="shared" si="14"/>
        <v>0</v>
      </c>
      <c r="X122" s="3">
        <f t="shared" si="15"/>
        <v>26</v>
      </c>
      <c r="Y122">
        <f t="shared" si="16"/>
        <v>1034</v>
      </c>
      <c r="Z122">
        <f t="shared" si="17"/>
        <v>422</v>
      </c>
      <c r="AA122" s="3">
        <f t="shared" si="18"/>
        <v>422</v>
      </c>
      <c r="AB122" s="3">
        <f t="shared" si="19"/>
        <v>422</v>
      </c>
      <c r="AC122" s="3">
        <f t="shared" si="20"/>
        <v>0</v>
      </c>
      <c r="AD122" s="3">
        <f t="shared" si="21"/>
        <v>422</v>
      </c>
      <c r="AE122">
        <f t="shared" si="22"/>
        <v>1034</v>
      </c>
      <c r="AF122">
        <f t="shared" si="23"/>
        <v>1355</v>
      </c>
      <c r="AG122" s="4">
        <f t="shared" si="39"/>
        <v>0</v>
      </c>
      <c r="AH122" s="3">
        <f t="shared" si="25"/>
        <v>0</v>
      </c>
      <c r="AI122" s="3">
        <f t="shared" si="26"/>
        <v>0</v>
      </c>
      <c r="AJ122" s="3" t="b">
        <f t="shared" si="27"/>
        <v>1</v>
      </c>
      <c r="AK122" s="3">
        <f t="shared" si="28"/>
        <v>1355</v>
      </c>
      <c r="AL122" s="5">
        <f t="shared" si="29"/>
        <v>1071</v>
      </c>
      <c r="AM122" s="6">
        <f t="shared" si="30"/>
        <v>1071</v>
      </c>
      <c r="AN122">
        <f t="shared" si="31"/>
        <v>0</v>
      </c>
    </row>
    <row r="123" spans="2:40" x14ac:dyDescent="0.2">
      <c r="G123">
        <v>22</v>
      </c>
      <c r="H123" s="2">
        <f t="shared" si="2"/>
        <v>1.1000000000000001</v>
      </c>
      <c r="I123" s="7">
        <f t="shared" si="3"/>
        <v>2743</v>
      </c>
      <c r="J123" s="10">
        <f t="shared" si="32"/>
        <v>42</v>
      </c>
      <c r="K123" s="9" t="s">
        <v>69</v>
      </c>
      <c r="L123" s="11" t="str">
        <f t="shared" si="4"/>
        <v>=SUM(AA42:AA122)</v>
      </c>
      <c r="M123" s="11" t="str">
        <f t="shared" si="5"/>
        <v>=SUM(AA42:AA122)</v>
      </c>
      <c r="N123">
        <f t="shared" si="36"/>
        <v>1071</v>
      </c>
      <c r="O123">
        <f t="shared" si="6"/>
        <v>0</v>
      </c>
      <c r="P123">
        <f t="shared" si="7"/>
        <v>1</v>
      </c>
      <c r="Q123" t="b">
        <f t="shared" si="8"/>
        <v>1</v>
      </c>
      <c r="R123">
        <f t="shared" si="37"/>
        <v>13</v>
      </c>
      <c r="S123" s="1">
        <f t="shared" si="10"/>
        <v>8.8000000000000007</v>
      </c>
      <c r="T123">
        <f t="shared" si="11"/>
        <v>26</v>
      </c>
      <c r="U123" s="3">
        <f t="shared" si="38"/>
        <v>26</v>
      </c>
      <c r="V123" s="3">
        <f t="shared" si="13"/>
        <v>26</v>
      </c>
      <c r="W123" s="3">
        <f t="shared" si="14"/>
        <v>0</v>
      </c>
      <c r="X123" s="3">
        <f t="shared" si="15"/>
        <v>26</v>
      </c>
      <c r="Y123">
        <f t="shared" si="16"/>
        <v>1071</v>
      </c>
      <c r="Z123">
        <f t="shared" si="17"/>
        <v>422</v>
      </c>
      <c r="AA123" s="3">
        <f t="shared" si="18"/>
        <v>422</v>
      </c>
      <c r="AB123" s="3">
        <f t="shared" si="19"/>
        <v>422</v>
      </c>
      <c r="AC123" s="3">
        <f t="shared" si="20"/>
        <v>0</v>
      </c>
      <c r="AD123" s="3">
        <f t="shared" si="21"/>
        <v>422</v>
      </c>
      <c r="AE123">
        <f t="shared" si="22"/>
        <v>1071</v>
      </c>
      <c r="AF123">
        <f t="shared" si="23"/>
        <v>1355</v>
      </c>
      <c r="AG123" s="4">
        <f t="shared" si="39"/>
        <v>0</v>
      </c>
      <c r="AH123" s="3">
        <f t="shared" si="25"/>
        <v>0</v>
      </c>
      <c r="AI123" s="3">
        <f t="shared" si="26"/>
        <v>0</v>
      </c>
      <c r="AJ123" s="3" t="b">
        <f t="shared" si="27"/>
        <v>1</v>
      </c>
      <c r="AK123" s="3">
        <f t="shared" si="28"/>
        <v>1355</v>
      </c>
      <c r="AL123" s="5">
        <f t="shared" si="29"/>
        <v>1108</v>
      </c>
      <c r="AM123" s="6">
        <f t="shared" si="30"/>
        <v>1108</v>
      </c>
      <c r="AN123">
        <f t="shared" si="31"/>
        <v>0</v>
      </c>
    </row>
    <row r="124" spans="2:40" x14ac:dyDescent="0.2">
      <c r="G124">
        <v>23</v>
      </c>
      <c r="H124" s="2">
        <f t="shared" si="2"/>
        <v>1.1499999999999999</v>
      </c>
      <c r="I124" s="7">
        <f t="shared" si="3"/>
        <v>2743</v>
      </c>
      <c r="J124" s="10">
        <f t="shared" si="32"/>
        <v>43</v>
      </c>
      <c r="K124" s="9" t="s">
        <v>70</v>
      </c>
      <c r="L124" s="11" t="str">
        <f t="shared" si="4"/>
        <v>=SUM(AA43:AA123)</v>
      </c>
      <c r="M124" s="11" t="str">
        <f t="shared" si="5"/>
        <v>=SUM(AA43:AA123)</v>
      </c>
      <c r="N124">
        <f t="shared" si="36"/>
        <v>1108</v>
      </c>
      <c r="O124">
        <f t="shared" si="6"/>
        <v>0</v>
      </c>
      <c r="P124">
        <f t="shared" si="7"/>
        <v>1</v>
      </c>
      <c r="Q124" t="b">
        <f t="shared" si="8"/>
        <v>1</v>
      </c>
      <c r="R124">
        <f t="shared" si="37"/>
        <v>13</v>
      </c>
      <c r="S124" s="1">
        <f t="shared" si="10"/>
        <v>8.8000000000000007</v>
      </c>
      <c r="T124">
        <f t="shared" si="11"/>
        <v>26</v>
      </c>
      <c r="U124" s="3">
        <f t="shared" si="38"/>
        <v>26</v>
      </c>
      <c r="V124" s="3">
        <f t="shared" si="13"/>
        <v>26</v>
      </c>
      <c r="W124" s="3">
        <f t="shared" si="14"/>
        <v>0</v>
      </c>
      <c r="X124" s="3">
        <f t="shared" si="15"/>
        <v>26</v>
      </c>
      <c r="Y124">
        <f t="shared" si="16"/>
        <v>1108</v>
      </c>
      <c r="Z124">
        <f t="shared" si="17"/>
        <v>422</v>
      </c>
      <c r="AA124" s="3">
        <f t="shared" si="18"/>
        <v>422</v>
      </c>
      <c r="AB124" s="3">
        <f t="shared" si="19"/>
        <v>422</v>
      </c>
      <c r="AC124" s="3">
        <f t="shared" si="20"/>
        <v>0</v>
      </c>
      <c r="AD124" s="3">
        <f t="shared" si="21"/>
        <v>422</v>
      </c>
      <c r="AE124">
        <f t="shared" si="22"/>
        <v>1108</v>
      </c>
      <c r="AF124">
        <f t="shared" si="23"/>
        <v>1355</v>
      </c>
      <c r="AG124" s="4">
        <f t="shared" si="39"/>
        <v>0</v>
      </c>
      <c r="AH124" s="3">
        <f t="shared" si="25"/>
        <v>0</v>
      </c>
      <c r="AI124" s="3">
        <f t="shared" si="26"/>
        <v>0</v>
      </c>
      <c r="AJ124" s="3" t="b">
        <f t="shared" si="27"/>
        <v>1</v>
      </c>
      <c r="AK124" s="3">
        <f t="shared" si="28"/>
        <v>1355</v>
      </c>
      <c r="AL124" s="5">
        <f t="shared" si="29"/>
        <v>1145</v>
      </c>
      <c r="AM124" s="6">
        <f t="shared" si="30"/>
        <v>1145</v>
      </c>
      <c r="AN124">
        <f t="shared" si="31"/>
        <v>0</v>
      </c>
    </row>
    <row r="125" spans="2:40" x14ac:dyDescent="0.2">
      <c r="G125">
        <v>24</v>
      </c>
      <c r="H125" s="2">
        <f t="shared" si="2"/>
        <v>1.2</v>
      </c>
      <c r="I125" s="7">
        <f t="shared" si="3"/>
        <v>2743</v>
      </c>
      <c r="J125" s="10">
        <f t="shared" si="32"/>
        <v>44</v>
      </c>
      <c r="K125" s="9" t="s">
        <v>71</v>
      </c>
      <c r="L125" s="11" t="str">
        <f t="shared" si="4"/>
        <v>=SUM(AA44:AA124)</v>
      </c>
      <c r="M125" s="11" t="str">
        <f t="shared" si="5"/>
        <v>=SUM(AA44:AA124)</v>
      </c>
      <c r="N125">
        <f t="shared" si="36"/>
        <v>1145</v>
      </c>
      <c r="O125">
        <f t="shared" si="6"/>
        <v>0</v>
      </c>
      <c r="P125">
        <f t="shared" si="7"/>
        <v>1</v>
      </c>
      <c r="Q125" t="b">
        <f t="shared" si="8"/>
        <v>1</v>
      </c>
      <c r="R125">
        <f t="shared" si="37"/>
        <v>13</v>
      </c>
      <c r="S125" s="1">
        <f t="shared" si="10"/>
        <v>8.8000000000000007</v>
      </c>
      <c r="T125">
        <f t="shared" si="11"/>
        <v>26</v>
      </c>
      <c r="U125" s="3">
        <f t="shared" si="38"/>
        <v>26</v>
      </c>
      <c r="V125" s="3">
        <f t="shared" si="13"/>
        <v>26</v>
      </c>
      <c r="W125" s="3">
        <f t="shared" si="14"/>
        <v>0</v>
      </c>
      <c r="X125" s="3">
        <f t="shared" si="15"/>
        <v>26</v>
      </c>
      <c r="Y125">
        <f t="shared" si="16"/>
        <v>1145</v>
      </c>
      <c r="Z125">
        <f t="shared" si="17"/>
        <v>422</v>
      </c>
      <c r="AA125" s="3">
        <f t="shared" si="18"/>
        <v>422</v>
      </c>
      <c r="AB125" s="3">
        <f t="shared" si="19"/>
        <v>422</v>
      </c>
      <c r="AC125" s="3">
        <f t="shared" si="20"/>
        <v>0</v>
      </c>
      <c r="AD125" s="3">
        <f t="shared" si="21"/>
        <v>422</v>
      </c>
      <c r="AE125">
        <f t="shared" si="22"/>
        <v>1145</v>
      </c>
      <c r="AF125">
        <f t="shared" si="23"/>
        <v>1355</v>
      </c>
      <c r="AG125" s="4">
        <f t="shared" si="39"/>
        <v>0</v>
      </c>
      <c r="AH125" s="3">
        <f t="shared" si="25"/>
        <v>0</v>
      </c>
      <c r="AI125" s="3">
        <f t="shared" si="26"/>
        <v>0</v>
      </c>
      <c r="AJ125" s="3" t="b">
        <f t="shared" si="27"/>
        <v>1</v>
      </c>
      <c r="AK125" s="3">
        <f t="shared" si="28"/>
        <v>1355</v>
      </c>
      <c r="AL125" s="5">
        <f t="shared" si="29"/>
        <v>1182</v>
      </c>
      <c r="AM125" s="6">
        <f t="shared" si="30"/>
        <v>1182</v>
      </c>
      <c r="AN125">
        <f t="shared" si="31"/>
        <v>0</v>
      </c>
    </row>
    <row r="126" spans="2:40" x14ac:dyDescent="0.2">
      <c r="G126">
        <v>25</v>
      </c>
      <c r="H126" s="2">
        <f t="shared" si="2"/>
        <v>1.25</v>
      </c>
      <c r="I126" s="7">
        <f t="shared" si="3"/>
        <v>2743</v>
      </c>
      <c r="J126" s="10">
        <f t="shared" si="32"/>
        <v>45</v>
      </c>
      <c r="K126" s="9" t="s">
        <v>72</v>
      </c>
      <c r="L126" s="11" t="str">
        <f t="shared" si="4"/>
        <v>=SUM(AA45:AA125)</v>
      </c>
      <c r="M126" s="11" t="str">
        <f t="shared" si="5"/>
        <v>=SUM(AA45:AA125)</v>
      </c>
      <c r="N126">
        <f t="shared" si="36"/>
        <v>1182</v>
      </c>
      <c r="O126">
        <f t="shared" si="6"/>
        <v>0</v>
      </c>
      <c r="P126">
        <f t="shared" si="7"/>
        <v>1</v>
      </c>
      <c r="Q126" t="b">
        <f t="shared" si="8"/>
        <v>1</v>
      </c>
      <c r="R126">
        <f t="shared" si="37"/>
        <v>13</v>
      </c>
      <c r="S126" s="1">
        <f t="shared" si="10"/>
        <v>8.8000000000000007</v>
      </c>
      <c r="T126">
        <f t="shared" si="11"/>
        <v>26</v>
      </c>
      <c r="U126" s="3">
        <f t="shared" si="38"/>
        <v>26</v>
      </c>
      <c r="V126" s="3">
        <f t="shared" si="13"/>
        <v>26</v>
      </c>
      <c r="W126" s="3">
        <f t="shared" si="14"/>
        <v>0</v>
      </c>
      <c r="X126" s="3">
        <f t="shared" si="15"/>
        <v>26</v>
      </c>
      <c r="Y126">
        <f t="shared" si="16"/>
        <v>1182</v>
      </c>
      <c r="Z126">
        <f t="shared" si="17"/>
        <v>422</v>
      </c>
      <c r="AA126" s="3">
        <f t="shared" si="18"/>
        <v>422</v>
      </c>
      <c r="AB126" s="3">
        <f t="shared" si="19"/>
        <v>422</v>
      </c>
      <c r="AC126" s="3">
        <f t="shared" si="20"/>
        <v>0</v>
      </c>
      <c r="AD126" s="3">
        <f t="shared" si="21"/>
        <v>422</v>
      </c>
      <c r="AE126">
        <f t="shared" si="22"/>
        <v>1182</v>
      </c>
      <c r="AF126">
        <f t="shared" si="23"/>
        <v>1355</v>
      </c>
      <c r="AG126" s="4">
        <f t="shared" si="39"/>
        <v>0</v>
      </c>
      <c r="AH126" s="3">
        <f t="shared" si="25"/>
        <v>0</v>
      </c>
      <c r="AI126" s="3">
        <f t="shared" si="26"/>
        <v>0</v>
      </c>
      <c r="AJ126" s="3" t="b">
        <f t="shared" si="27"/>
        <v>1</v>
      </c>
      <c r="AK126" s="3">
        <f t="shared" si="28"/>
        <v>1355</v>
      </c>
      <c r="AL126" s="5">
        <f t="shared" si="29"/>
        <v>1219</v>
      </c>
      <c r="AM126" s="6">
        <f t="shared" si="30"/>
        <v>1219</v>
      </c>
      <c r="AN126">
        <f t="shared" si="31"/>
        <v>0</v>
      </c>
    </row>
    <row r="127" spans="2:40" x14ac:dyDescent="0.2">
      <c r="G127">
        <v>26</v>
      </c>
      <c r="H127" s="2">
        <f t="shared" si="2"/>
        <v>1.3</v>
      </c>
      <c r="I127" s="7">
        <f t="shared" si="3"/>
        <v>2743</v>
      </c>
      <c r="J127" s="10">
        <f t="shared" si="32"/>
        <v>46</v>
      </c>
      <c r="K127" s="9" t="s">
        <v>73</v>
      </c>
      <c r="L127" s="11" t="str">
        <f t="shared" si="4"/>
        <v>=SUM(AA46:AA126)</v>
      </c>
      <c r="M127" s="11" t="str">
        <f t="shared" si="5"/>
        <v>=SUM(AA46:AA126)</v>
      </c>
      <c r="N127">
        <f t="shared" si="36"/>
        <v>1219</v>
      </c>
      <c r="O127">
        <f t="shared" si="6"/>
        <v>0</v>
      </c>
      <c r="P127">
        <f t="shared" si="7"/>
        <v>1</v>
      </c>
      <c r="Q127" t="b">
        <f t="shared" si="8"/>
        <v>1</v>
      </c>
      <c r="R127">
        <f t="shared" si="37"/>
        <v>13</v>
      </c>
      <c r="S127" s="1">
        <f t="shared" si="10"/>
        <v>8.8000000000000007</v>
      </c>
      <c r="T127">
        <f t="shared" si="11"/>
        <v>26</v>
      </c>
      <c r="U127" s="3">
        <f t="shared" si="38"/>
        <v>26</v>
      </c>
      <c r="V127" s="3">
        <f t="shared" si="13"/>
        <v>26</v>
      </c>
      <c r="W127" s="3">
        <f t="shared" si="14"/>
        <v>0</v>
      </c>
      <c r="X127" s="3">
        <f t="shared" si="15"/>
        <v>26</v>
      </c>
      <c r="Y127">
        <f t="shared" si="16"/>
        <v>1219</v>
      </c>
      <c r="Z127">
        <f t="shared" si="17"/>
        <v>422</v>
      </c>
      <c r="AA127" s="3">
        <f t="shared" si="18"/>
        <v>422</v>
      </c>
      <c r="AB127" s="3">
        <f t="shared" si="19"/>
        <v>422</v>
      </c>
      <c r="AC127" s="3">
        <f t="shared" si="20"/>
        <v>0</v>
      </c>
      <c r="AD127" s="3">
        <f t="shared" si="21"/>
        <v>422</v>
      </c>
      <c r="AE127">
        <f t="shared" si="22"/>
        <v>1219</v>
      </c>
      <c r="AF127">
        <f t="shared" si="23"/>
        <v>1355</v>
      </c>
      <c r="AG127" s="4">
        <f t="shared" si="39"/>
        <v>0</v>
      </c>
      <c r="AH127" s="3">
        <f t="shared" si="25"/>
        <v>0</v>
      </c>
      <c r="AI127" s="3">
        <f t="shared" si="26"/>
        <v>0</v>
      </c>
      <c r="AJ127" s="3" t="b">
        <f t="shared" si="27"/>
        <v>1</v>
      </c>
      <c r="AK127" s="3">
        <f t="shared" si="28"/>
        <v>1355</v>
      </c>
      <c r="AL127" s="5">
        <f t="shared" si="29"/>
        <v>1256</v>
      </c>
      <c r="AM127" s="6">
        <f t="shared" si="30"/>
        <v>1256</v>
      </c>
      <c r="AN127">
        <f t="shared" si="31"/>
        <v>0</v>
      </c>
    </row>
    <row r="128" spans="2:40" x14ac:dyDescent="0.2">
      <c r="G128">
        <v>27</v>
      </c>
      <c r="H128" s="2">
        <f t="shared" si="2"/>
        <v>1.35</v>
      </c>
      <c r="I128" s="7">
        <f t="shared" si="3"/>
        <v>2743</v>
      </c>
      <c r="J128" s="10">
        <f t="shared" si="32"/>
        <v>47</v>
      </c>
      <c r="K128" s="9" t="s">
        <v>74</v>
      </c>
      <c r="L128" s="11" t="str">
        <f t="shared" si="4"/>
        <v>=SUM(AA47:AA127)</v>
      </c>
      <c r="M128" s="11" t="str">
        <f t="shared" si="5"/>
        <v>=SUM(AA47:AA127)</v>
      </c>
      <c r="N128">
        <f t="shared" si="36"/>
        <v>1256</v>
      </c>
      <c r="O128">
        <f t="shared" si="6"/>
        <v>0</v>
      </c>
      <c r="P128">
        <f t="shared" si="7"/>
        <v>1</v>
      </c>
      <c r="Q128" t="b">
        <f t="shared" si="8"/>
        <v>1</v>
      </c>
      <c r="R128">
        <f t="shared" si="37"/>
        <v>13</v>
      </c>
      <c r="S128" s="1">
        <f t="shared" si="10"/>
        <v>8.8000000000000007</v>
      </c>
      <c r="T128">
        <f t="shared" si="11"/>
        <v>26</v>
      </c>
      <c r="U128" s="3">
        <f t="shared" si="38"/>
        <v>26</v>
      </c>
      <c r="V128" s="3">
        <f t="shared" si="13"/>
        <v>26</v>
      </c>
      <c r="W128" s="3">
        <f t="shared" si="14"/>
        <v>0</v>
      </c>
      <c r="X128" s="3">
        <f t="shared" si="15"/>
        <v>26</v>
      </c>
      <c r="Y128">
        <f t="shared" si="16"/>
        <v>1256</v>
      </c>
      <c r="Z128">
        <f t="shared" si="17"/>
        <v>422</v>
      </c>
      <c r="AA128" s="3">
        <f t="shared" si="18"/>
        <v>422</v>
      </c>
      <c r="AB128" s="3">
        <f t="shared" si="19"/>
        <v>422</v>
      </c>
      <c r="AC128" s="3">
        <f t="shared" si="20"/>
        <v>0</v>
      </c>
      <c r="AD128" s="3">
        <f t="shared" si="21"/>
        <v>422</v>
      </c>
      <c r="AE128">
        <f t="shared" si="22"/>
        <v>1256</v>
      </c>
      <c r="AF128">
        <f t="shared" si="23"/>
        <v>1355</v>
      </c>
      <c r="AG128" s="4">
        <f t="shared" si="39"/>
        <v>0</v>
      </c>
      <c r="AH128" s="3">
        <f t="shared" si="25"/>
        <v>0</v>
      </c>
      <c r="AI128" s="3">
        <f t="shared" si="26"/>
        <v>0</v>
      </c>
      <c r="AJ128" s="3" t="b">
        <f t="shared" si="27"/>
        <v>1</v>
      </c>
      <c r="AK128" s="3">
        <f t="shared" si="28"/>
        <v>1355</v>
      </c>
      <c r="AL128" s="5">
        <f t="shared" si="29"/>
        <v>1293</v>
      </c>
      <c r="AM128" s="6">
        <f t="shared" si="30"/>
        <v>1293</v>
      </c>
      <c r="AN128">
        <f t="shared" si="31"/>
        <v>0</v>
      </c>
    </row>
    <row r="129" spans="7:40" x14ac:dyDescent="0.2">
      <c r="G129">
        <v>28</v>
      </c>
      <c r="H129" s="2">
        <f t="shared" si="2"/>
        <v>1.4</v>
      </c>
      <c r="I129" s="7">
        <f t="shared" si="3"/>
        <v>2743</v>
      </c>
      <c r="J129" s="10">
        <f t="shared" si="32"/>
        <v>48</v>
      </c>
      <c r="K129" s="9" t="s">
        <v>75</v>
      </c>
      <c r="L129" s="11" t="str">
        <f t="shared" si="4"/>
        <v>=SUM(AA48:AA128)</v>
      </c>
      <c r="M129" s="11" t="str">
        <f t="shared" si="5"/>
        <v>=SUM(AA48:AA128)</v>
      </c>
      <c r="N129">
        <f t="shared" si="36"/>
        <v>1293</v>
      </c>
      <c r="O129">
        <f t="shared" si="6"/>
        <v>0</v>
      </c>
      <c r="P129">
        <f t="shared" si="7"/>
        <v>1</v>
      </c>
      <c r="Q129" t="b">
        <f t="shared" si="8"/>
        <v>1</v>
      </c>
      <c r="R129">
        <f t="shared" si="37"/>
        <v>13</v>
      </c>
      <c r="S129" s="1">
        <f t="shared" si="10"/>
        <v>8.8000000000000007</v>
      </c>
      <c r="T129">
        <f t="shared" si="11"/>
        <v>26</v>
      </c>
      <c r="U129" s="3">
        <f t="shared" si="38"/>
        <v>26</v>
      </c>
      <c r="V129" s="3">
        <f t="shared" si="13"/>
        <v>26</v>
      </c>
      <c r="W129" s="3">
        <f t="shared" si="14"/>
        <v>0</v>
      </c>
      <c r="X129" s="3">
        <f t="shared" si="15"/>
        <v>26</v>
      </c>
      <c r="Y129">
        <f t="shared" si="16"/>
        <v>1293</v>
      </c>
      <c r="Z129">
        <f t="shared" si="17"/>
        <v>422</v>
      </c>
      <c r="AA129" s="3">
        <f t="shared" si="18"/>
        <v>422</v>
      </c>
      <c r="AB129" s="3">
        <f t="shared" si="19"/>
        <v>422</v>
      </c>
      <c r="AC129" s="3">
        <f t="shared" si="20"/>
        <v>0</v>
      </c>
      <c r="AD129" s="3">
        <f t="shared" si="21"/>
        <v>422</v>
      </c>
      <c r="AE129">
        <f t="shared" si="22"/>
        <v>1293</v>
      </c>
      <c r="AF129">
        <f t="shared" si="23"/>
        <v>1355</v>
      </c>
      <c r="AG129" s="4">
        <f t="shared" si="39"/>
        <v>0</v>
      </c>
      <c r="AH129" s="3">
        <f t="shared" si="25"/>
        <v>0</v>
      </c>
      <c r="AI129" s="3">
        <f t="shared" si="26"/>
        <v>0</v>
      </c>
      <c r="AJ129" s="3" t="b">
        <f t="shared" si="27"/>
        <v>1</v>
      </c>
      <c r="AK129" s="3">
        <f t="shared" si="28"/>
        <v>1355</v>
      </c>
      <c r="AL129" s="5">
        <f t="shared" si="29"/>
        <v>1330</v>
      </c>
      <c r="AM129" s="6">
        <f t="shared" si="30"/>
        <v>1330</v>
      </c>
      <c r="AN129">
        <f t="shared" si="31"/>
        <v>0</v>
      </c>
    </row>
    <row r="130" spans="7:40" x14ac:dyDescent="0.2">
      <c r="G130">
        <v>29</v>
      </c>
      <c r="H130" s="2">
        <f t="shared" si="2"/>
        <v>1.45</v>
      </c>
      <c r="I130" s="7">
        <f t="shared" si="3"/>
        <v>2743</v>
      </c>
      <c r="J130" s="10">
        <f t="shared" si="32"/>
        <v>49</v>
      </c>
      <c r="K130" s="9" t="s">
        <v>76</v>
      </c>
      <c r="L130" s="11" t="str">
        <f t="shared" si="4"/>
        <v>=SUM(AA49:AA129)</v>
      </c>
      <c r="M130" s="11" t="str">
        <f t="shared" si="5"/>
        <v>=SUM(AA49:AA129)</v>
      </c>
      <c r="N130">
        <f t="shared" si="36"/>
        <v>1330</v>
      </c>
      <c r="O130">
        <f t="shared" si="6"/>
        <v>0</v>
      </c>
      <c r="P130">
        <f t="shared" si="7"/>
        <v>1</v>
      </c>
      <c r="Q130" t="b">
        <f t="shared" si="8"/>
        <v>1</v>
      </c>
      <c r="R130">
        <f t="shared" si="37"/>
        <v>13</v>
      </c>
      <c r="S130" s="1">
        <f t="shared" si="10"/>
        <v>8.8000000000000007</v>
      </c>
      <c r="T130">
        <f t="shared" si="11"/>
        <v>26</v>
      </c>
      <c r="U130" s="3">
        <f t="shared" si="38"/>
        <v>26</v>
      </c>
      <c r="V130" s="3">
        <f t="shared" si="13"/>
        <v>26</v>
      </c>
      <c r="W130" s="3">
        <f t="shared" si="14"/>
        <v>0</v>
      </c>
      <c r="X130" s="3">
        <f t="shared" si="15"/>
        <v>26</v>
      </c>
      <c r="Y130">
        <f t="shared" si="16"/>
        <v>1330</v>
      </c>
      <c r="Z130">
        <f t="shared" si="17"/>
        <v>422</v>
      </c>
      <c r="AA130" s="3">
        <f t="shared" si="18"/>
        <v>422</v>
      </c>
      <c r="AB130" s="3">
        <f t="shared" si="19"/>
        <v>422</v>
      </c>
      <c r="AC130" s="3">
        <f t="shared" si="20"/>
        <v>0</v>
      </c>
      <c r="AD130" s="3">
        <f t="shared" si="21"/>
        <v>422</v>
      </c>
      <c r="AE130">
        <f t="shared" si="22"/>
        <v>1330</v>
      </c>
      <c r="AF130">
        <f t="shared" si="23"/>
        <v>1355</v>
      </c>
      <c r="AG130" s="4">
        <f t="shared" si="39"/>
        <v>0</v>
      </c>
      <c r="AH130" s="3">
        <f t="shared" si="25"/>
        <v>0</v>
      </c>
      <c r="AI130" s="3">
        <f t="shared" si="26"/>
        <v>0</v>
      </c>
      <c r="AJ130" s="3" t="b">
        <f t="shared" si="27"/>
        <v>1</v>
      </c>
      <c r="AK130" s="3">
        <f t="shared" si="28"/>
        <v>1355</v>
      </c>
      <c r="AL130" s="5">
        <f t="shared" si="29"/>
        <v>1367</v>
      </c>
      <c r="AM130" s="6">
        <f t="shared" si="30"/>
        <v>1367</v>
      </c>
      <c r="AN130">
        <f t="shared" si="31"/>
        <v>0</v>
      </c>
    </row>
    <row r="131" spans="7:40" x14ac:dyDescent="0.2">
      <c r="G131">
        <v>30</v>
      </c>
      <c r="H131" s="2">
        <f t="shared" si="2"/>
        <v>1.5</v>
      </c>
      <c r="I131" s="7">
        <f t="shared" si="3"/>
        <v>2743</v>
      </c>
      <c r="J131" s="10">
        <f t="shared" si="32"/>
        <v>50</v>
      </c>
      <c r="K131" s="9" t="s">
        <v>77</v>
      </c>
      <c r="L131" s="11" t="str">
        <f t="shared" si="4"/>
        <v>=SUM(AA50:AA130)</v>
      </c>
      <c r="M131" s="11" t="str">
        <f t="shared" si="5"/>
        <v>=SUM(AA50:AA130)</v>
      </c>
      <c r="N131">
        <f t="shared" si="36"/>
        <v>1367</v>
      </c>
      <c r="O131">
        <f t="shared" si="6"/>
        <v>0</v>
      </c>
      <c r="P131">
        <f t="shared" si="7"/>
        <v>1</v>
      </c>
      <c r="Q131" t="b">
        <f t="shared" si="8"/>
        <v>1</v>
      </c>
      <c r="R131">
        <f t="shared" si="37"/>
        <v>13</v>
      </c>
      <c r="S131" s="1">
        <f t="shared" si="10"/>
        <v>8.8000000000000007</v>
      </c>
      <c r="T131">
        <f t="shared" si="11"/>
        <v>26</v>
      </c>
      <c r="U131" s="3">
        <f t="shared" si="38"/>
        <v>26</v>
      </c>
      <c r="V131" s="3">
        <f t="shared" si="13"/>
        <v>26</v>
      </c>
      <c r="W131" s="3">
        <f t="shared" si="14"/>
        <v>0</v>
      </c>
      <c r="X131" s="3">
        <f t="shared" si="15"/>
        <v>26</v>
      </c>
      <c r="Y131">
        <f t="shared" si="16"/>
        <v>1367</v>
      </c>
      <c r="Z131">
        <f t="shared" si="17"/>
        <v>422</v>
      </c>
      <c r="AA131" s="3">
        <f t="shared" si="18"/>
        <v>422</v>
      </c>
      <c r="AB131" s="3">
        <f t="shared" si="19"/>
        <v>422</v>
      </c>
      <c r="AC131" s="3">
        <f t="shared" si="20"/>
        <v>0</v>
      </c>
      <c r="AD131" s="3">
        <f t="shared" si="21"/>
        <v>422</v>
      </c>
      <c r="AE131">
        <f t="shared" si="22"/>
        <v>1367</v>
      </c>
      <c r="AF131">
        <f t="shared" si="23"/>
        <v>1355</v>
      </c>
      <c r="AG131" s="4">
        <f t="shared" si="39"/>
        <v>1355</v>
      </c>
      <c r="AH131" s="3">
        <f t="shared" si="25"/>
        <v>1355</v>
      </c>
      <c r="AI131" s="3">
        <f t="shared" si="26"/>
        <v>0</v>
      </c>
      <c r="AJ131" s="3" t="b">
        <f t="shared" si="27"/>
        <v>1</v>
      </c>
      <c r="AK131" s="3">
        <f t="shared" si="28"/>
        <v>1355</v>
      </c>
      <c r="AL131" s="5">
        <f t="shared" si="29"/>
        <v>1404</v>
      </c>
      <c r="AM131" s="6">
        <f t="shared" si="30"/>
        <v>1404</v>
      </c>
      <c r="AN131">
        <f t="shared" si="31"/>
        <v>0</v>
      </c>
    </row>
    <row r="132" spans="7:40" x14ac:dyDescent="0.2">
      <c r="G132">
        <v>31</v>
      </c>
      <c r="H132" s="2">
        <f t="shared" si="2"/>
        <v>1.55</v>
      </c>
      <c r="I132" s="7">
        <f t="shared" si="3"/>
        <v>2743</v>
      </c>
      <c r="J132" s="10">
        <f t="shared" si="32"/>
        <v>51</v>
      </c>
      <c r="K132" s="9" t="s">
        <v>78</v>
      </c>
      <c r="L132" s="11" t="str">
        <f t="shared" si="4"/>
        <v>=SUM(AA51:AA131)</v>
      </c>
      <c r="M132" s="11" t="str">
        <f t="shared" si="5"/>
        <v>=SUM(AA51:AA131)</v>
      </c>
      <c r="N132">
        <f t="shared" si="36"/>
        <v>1404</v>
      </c>
      <c r="O132">
        <f t="shared" si="6"/>
        <v>0</v>
      </c>
      <c r="P132">
        <f t="shared" si="7"/>
        <v>1</v>
      </c>
      <c r="Q132" t="b">
        <f t="shared" si="8"/>
        <v>1</v>
      </c>
      <c r="R132">
        <f t="shared" si="37"/>
        <v>13</v>
      </c>
      <c r="S132" s="1">
        <f t="shared" si="10"/>
        <v>8.8000000000000007</v>
      </c>
      <c r="T132">
        <f t="shared" si="11"/>
        <v>26</v>
      </c>
      <c r="U132" s="3">
        <f t="shared" si="38"/>
        <v>26</v>
      </c>
      <c r="V132" s="3">
        <f t="shared" si="13"/>
        <v>26</v>
      </c>
      <c r="W132" s="3">
        <f t="shared" si="14"/>
        <v>0</v>
      </c>
      <c r="X132" s="3">
        <f t="shared" si="15"/>
        <v>26</v>
      </c>
      <c r="Y132">
        <f t="shared" si="16"/>
        <v>1404</v>
      </c>
      <c r="Z132">
        <f t="shared" si="17"/>
        <v>422</v>
      </c>
      <c r="AA132" s="3">
        <f t="shared" si="18"/>
        <v>422</v>
      </c>
      <c r="AB132" s="3">
        <f t="shared" si="19"/>
        <v>422</v>
      </c>
      <c r="AC132" s="3">
        <f t="shared" si="20"/>
        <v>0</v>
      </c>
      <c r="AD132" s="3">
        <f t="shared" si="21"/>
        <v>422</v>
      </c>
      <c r="AE132">
        <f t="shared" si="22"/>
        <v>1404</v>
      </c>
      <c r="AF132">
        <f t="shared" si="23"/>
        <v>1355</v>
      </c>
      <c r="AG132" s="4">
        <f t="shared" si="39"/>
        <v>1355</v>
      </c>
      <c r="AH132" s="3">
        <f t="shared" si="25"/>
        <v>1355</v>
      </c>
      <c r="AI132" s="3">
        <f t="shared" si="26"/>
        <v>0</v>
      </c>
      <c r="AJ132" s="3" t="b">
        <f t="shared" si="27"/>
        <v>1</v>
      </c>
      <c r="AK132" s="3">
        <f t="shared" si="28"/>
        <v>1355</v>
      </c>
      <c r="AL132" s="5">
        <f t="shared" si="29"/>
        <v>1441</v>
      </c>
      <c r="AM132" s="6">
        <f t="shared" si="30"/>
        <v>1441</v>
      </c>
      <c r="AN132">
        <f t="shared" si="31"/>
        <v>0</v>
      </c>
    </row>
    <row r="133" spans="7:40" x14ac:dyDescent="0.2">
      <c r="G133">
        <v>32</v>
      </c>
      <c r="H133" s="2">
        <f t="shared" si="2"/>
        <v>1.6</v>
      </c>
      <c r="I133" s="7">
        <f t="shared" si="3"/>
        <v>2743</v>
      </c>
      <c r="J133" s="10">
        <f t="shared" si="32"/>
        <v>52</v>
      </c>
      <c r="K133" s="9" t="s">
        <v>79</v>
      </c>
      <c r="L133" s="11" t="str">
        <f t="shared" si="4"/>
        <v>=SUM(AA52:AA132)</v>
      </c>
      <c r="M133" s="11" t="str">
        <f t="shared" si="5"/>
        <v>=SUM(AA52:AA132)</v>
      </c>
      <c r="N133">
        <f t="shared" si="36"/>
        <v>1441</v>
      </c>
      <c r="O133">
        <f t="shared" si="6"/>
        <v>0</v>
      </c>
      <c r="P133">
        <f t="shared" si="7"/>
        <v>1</v>
      </c>
      <c r="Q133" t="b">
        <f t="shared" si="8"/>
        <v>1</v>
      </c>
      <c r="R133">
        <f t="shared" si="37"/>
        <v>13</v>
      </c>
      <c r="S133" s="1">
        <f t="shared" si="10"/>
        <v>8.8000000000000007</v>
      </c>
      <c r="T133">
        <f t="shared" si="11"/>
        <v>26</v>
      </c>
      <c r="U133" s="3">
        <f t="shared" si="38"/>
        <v>26</v>
      </c>
      <c r="V133" s="3">
        <f t="shared" si="13"/>
        <v>26</v>
      </c>
      <c r="W133" s="3">
        <f t="shared" si="14"/>
        <v>0</v>
      </c>
      <c r="X133" s="3">
        <f t="shared" si="15"/>
        <v>26</v>
      </c>
      <c r="Y133">
        <f t="shared" si="16"/>
        <v>1441</v>
      </c>
      <c r="Z133">
        <f t="shared" si="17"/>
        <v>422</v>
      </c>
      <c r="AA133" s="3">
        <f t="shared" si="18"/>
        <v>422</v>
      </c>
      <c r="AB133" s="3">
        <f t="shared" si="19"/>
        <v>422</v>
      </c>
      <c r="AC133" s="3">
        <f t="shared" si="20"/>
        <v>0</v>
      </c>
      <c r="AD133" s="3">
        <f t="shared" si="21"/>
        <v>422</v>
      </c>
      <c r="AE133">
        <f t="shared" si="22"/>
        <v>1441</v>
      </c>
      <c r="AF133">
        <f t="shared" si="23"/>
        <v>1355</v>
      </c>
      <c r="AG133" s="4">
        <f t="shared" si="39"/>
        <v>1355</v>
      </c>
      <c r="AH133" s="3">
        <f t="shared" si="25"/>
        <v>1355</v>
      </c>
      <c r="AI133" s="3">
        <f t="shared" si="26"/>
        <v>0</v>
      </c>
      <c r="AJ133" s="3" t="b">
        <f t="shared" si="27"/>
        <v>1</v>
      </c>
      <c r="AK133" s="3">
        <f t="shared" si="28"/>
        <v>1355</v>
      </c>
      <c r="AL133" s="5">
        <f t="shared" si="29"/>
        <v>1478</v>
      </c>
      <c r="AM133" s="6">
        <f t="shared" si="30"/>
        <v>1478</v>
      </c>
      <c r="AN133">
        <f t="shared" si="31"/>
        <v>0</v>
      </c>
    </row>
    <row r="134" spans="7:40" x14ac:dyDescent="0.2">
      <c r="G134">
        <v>33</v>
      </c>
      <c r="H134" s="2">
        <f t="shared" si="2"/>
        <v>1.65</v>
      </c>
      <c r="I134" s="7">
        <f t="shared" si="3"/>
        <v>2743</v>
      </c>
      <c r="J134" s="10">
        <f t="shared" si="32"/>
        <v>53</v>
      </c>
      <c r="K134" s="9" t="s">
        <v>80</v>
      </c>
      <c r="L134" s="11" t="str">
        <f t="shared" si="4"/>
        <v>=SUM(AA53:AA133)</v>
      </c>
      <c r="M134" s="11" t="str">
        <f t="shared" si="5"/>
        <v>=SUM(AA53:AA133)</v>
      </c>
      <c r="N134">
        <f t="shared" si="36"/>
        <v>1478</v>
      </c>
      <c r="O134">
        <f t="shared" si="6"/>
        <v>0</v>
      </c>
      <c r="P134">
        <f t="shared" si="7"/>
        <v>1</v>
      </c>
      <c r="Q134" t="b">
        <f t="shared" si="8"/>
        <v>1</v>
      </c>
      <c r="R134">
        <f t="shared" si="37"/>
        <v>13</v>
      </c>
      <c r="S134" s="1">
        <f t="shared" si="10"/>
        <v>8.8000000000000007</v>
      </c>
      <c r="T134">
        <f t="shared" si="11"/>
        <v>26</v>
      </c>
      <c r="U134" s="3">
        <f t="shared" si="38"/>
        <v>26</v>
      </c>
      <c r="V134" s="3">
        <f t="shared" si="13"/>
        <v>26</v>
      </c>
      <c r="W134" s="3">
        <f t="shared" si="14"/>
        <v>0</v>
      </c>
      <c r="X134" s="3">
        <f t="shared" si="15"/>
        <v>26</v>
      </c>
      <c r="Y134">
        <f t="shared" si="16"/>
        <v>1478</v>
      </c>
      <c r="Z134">
        <f t="shared" si="17"/>
        <v>422</v>
      </c>
      <c r="AA134" s="3">
        <f t="shared" si="18"/>
        <v>422</v>
      </c>
      <c r="AB134" s="3">
        <f t="shared" si="19"/>
        <v>422</v>
      </c>
      <c r="AC134" s="3">
        <f t="shared" si="20"/>
        <v>0</v>
      </c>
      <c r="AD134" s="3">
        <f t="shared" si="21"/>
        <v>422</v>
      </c>
      <c r="AE134">
        <f t="shared" si="22"/>
        <v>1478</v>
      </c>
      <c r="AF134">
        <f t="shared" si="23"/>
        <v>1355</v>
      </c>
      <c r="AG134" s="4">
        <f t="shared" si="39"/>
        <v>1355</v>
      </c>
      <c r="AH134" s="3">
        <f t="shared" si="25"/>
        <v>1355</v>
      </c>
      <c r="AI134" s="3">
        <f t="shared" si="26"/>
        <v>0</v>
      </c>
      <c r="AJ134" s="3" t="b">
        <f t="shared" si="27"/>
        <v>1</v>
      </c>
      <c r="AK134" s="3">
        <f t="shared" si="28"/>
        <v>1355</v>
      </c>
      <c r="AL134" s="5">
        <f t="shared" si="29"/>
        <v>1515</v>
      </c>
      <c r="AM134" s="6">
        <f t="shared" si="30"/>
        <v>1515</v>
      </c>
      <c r="AN134">
        <f t="shared" si="31"/>
        <v>0</v>
      </c>
    </row>
    <row r="135" spans="7:40" x14ac:dyDescent="0.2">
      <c r="G135">
        <v>34</v>
      </c>
      <c r="H135" s="2">
        <f t="shared" si="2"/>
        <v>1.7</v>
      </c>
      <c r="I135" s="7">
        <f t="shared" si="3"/>
        <v>2743</v>
      </c>
      <c r="J135" s="10">
        <f t="shared" si="32"/>
        <v>54</v>
      </c>
      <c r="K135" s="9" t="s">
        <v>81</v>
      </c>
      <c r="L135" s="11" t="str">
        <f t="shared" si="4"/>
        <v>=SUM(AA54:AA134)</v>
      </c>
      <c r="M135" s="11" t="str">
        <f t="shared" si="5"/>
        <v>=SUM(AA54:AA134)</v>
      </c>
      <c r="N135">
        <f t="shared" si="36"/>
        <v>1515</v>
      </c>
      <c r="O135">
        <f t="shared" si="6"/>
        <v>0</v>
      </c>
      <c r="P135">
        <f t="shared" si="7"/>
        <v>1</v>
      </c>
      <c r="Q135" t="b">
        <f t="shared" si="8"/>
        <v>1</v>
      </c>
      <c r="R135">
        <f t="shared" si="37"/>
        <v>13</v>
      </c>
      <c r="S135" s="1">
        <f t="shared" si="10"/>
        <v>8.8000000000000007</v>
      </c>
      <c r="T135">
        <f t="shared" si="11"/>
        <v>26</v>
      </c>
      <c r="U135" s="3">
        <f t="shared" si="38"/>
        <v>26</v>
      </c>
      <c r="V135" s="3">
        <f t="shared" si="13"/>
        <v>26</v>
      </c>
      <c r="W135" s="3">
        <f t="shared" si="14"/>
        <v>0</v>
      </c>
      <c r="X135" s="3">
        <f t="shared" si="15"/>
        <v>26</v>
      </c>
      <c r="Y135">
        <f t="shared" si="16"/>
        <v>1515</v>
      </c>
      <c r="Z135">
        <f t="shared" si="17"/>
        <v>422</v>
      </c>
      <c r="AA135" s="3">
        <f t="shared" si="18"/>
        <v>422</v>
      </c>
      <c r="AB135" s="3">
        <f t="shared" si="19"/>
        <v>422</v>
      </c>
      <c r="AC135" s="3">
        <f t="shared" si="20"/>
        <v>0</v>
      </c>
      <c r="AD135" s="3">
        <f t="shared" si="21"/>
        <v>422</v>
      </c>
      <c r="AE135">
        <f t="shared" si="22"/>
        <v>1515</v>
      </c>
      <c r="AF135">
        <f t="shared" si="23"/>
        <v>1355</v>
      </c>
      <c r="AG135" s="4">
        <f t="shared" si="39"/>
        <v>1355</v>
      </c>
      <c r="AH135" s="3">
        <f t="shared" si="25"/>
        <v>1355</v>
      </c>
      <c r="AI135" s="3">
        <f t="shared" si="26"/>
        <v>0</v>
      </c>
      <c r="AJ135" s="3" t="b">
        <f t="shared" si="27"/>
        <v>1</v>
      </c>
      <c r="AK135" s="3">
        <f t="shared" si="28"/>
        <v>1355</v>
      </c>
      <c r="AL135" s="5">
        <f t="shared" si="29"/>
        <v>1552</v>
      </c>
      <c r="AM135" s="6">
        <f t="shared" si="30"/>
        <v>1552</v>
      </c>
      <c r="AN135">
        <f t="shared" si="31"/>
        <v>0</v>
      </c>
    </row>
    <row r="136" spans="7:40" x14ac:dyDescent="0.2">
      <c r="G136">
        <v>35</v>
      </c>
      <c r="H136" s="2">
        <f t="shared" si="2"/>
        <v>1.75</v>
      </c>
      <c r="I136" s="7">
        <f t="shared" si="3"/>
        <v>2743</v>
      </c>
      <c r="J136" s="10">
        <f t="shared" si="32"/>
        <v>55</v>
      </c>
      <c r="K136" s="9" t="s">
        <v>82</v>
      </c>
      <c r="L136" s="11" t="str">
        <f t="shared" si="4"/>
        <v>=SUM(AA55:AA135)</v>
      </c>
      <c r="M136" s="11" t="str">
        <f t="shared" si="5"/>
        <v>=SUM(AA55:AA135)</v>
      </c>
      <c r="N136">
        <f t="shared" si="36"/>
        <v>1552</v>
      </c>
      <c r="O136">
        <f t="shared" si="6"/>
        <v>0</v>
      </c>
      <c r="P136">
        <f t="shared" si="7"/>
        <v>1</v>
      </c>
      <c r="Q136" t="b">
        <f t="shared" si="8"/>
        <v>1</v>
      </c>
      <c r="R136">
        <f t="shared" si="37"/>
        <v>13</v>
      </c>
      <c r="S136" s="1">
        <f t="shared" si="10"/>
        <v>8.8000000000000007</v>
      </c>
      <c r="T136">
        <f t="shared" si="11"/>
        <v>26</v>
      </c>
      <c r="U136" s="3">
        <f t="shared" si="38"/>
        <v>26</v>
      </c>
      <c r="V136" s="3">
        <f t="shared" si="13"/>
        <v>26</v>
      </c>
      <c r="W136" s="3">
        <f t="shared" si="14"/>
        <v>0</v>
      </c>
      <c r="X136" s="3">
        <f t="shared" si="15"/>
        <v>26</v>
      </c>
      <c r="Y136">
        <f t="shared" si="16"/>
        <v>1552</v>
      </c>
      <c r="Z136">
        <f t="shared" si="17"/>
        <v>422</v>
      </c>
      <c r="AA136" s="3">
        <f t="shared" si="18"/>
        <v>422</v>
      </c>
      <c r="AB136" s="3">
        <f t="shared" si="19"/>
        <v>422</v>
      </c>
      <c r="AC136" s="3">
        <f t="shared" si="20"/>
        <v>0</v>
      </c>
      <c r="AD136" s="3">
        <f t="shared" si="21"/>
        <v>422</v>
      </c>
      <c r="AE136">
        <f t="shared" si="22"/>
        <v>1552</v>
      </c>
      <c r="AF136">
        <f t="shared" si="23"/>
        <v>1355</v>
      </c>
      <c r="AG136" s="4">
        <f t="shared" si="39"/>
        <v>1355</v>
      </c>
      <c r="AH136" s="3">
        <f t="shared" si="25"/>
        <v>1355</v>
      </c>
      <c r="AI136" s="3">
        <f t="shared" si="26"/>
        <v>0</v>
      </c>
      <c r="AJ136" s="3" t="b">
        <f t="shared" si="27"/>
        <v>1</v>
      </c>
      <c r="AK136" s="3">
        <f t="shared" si="28"/>
        <v>1355</v>
      </c>
      <c r="AL136" s="5">
        <f t="shared" si="29"/>
        <v>1589</v>
      </c>
      <c r="AM136" s="6">
        <f t="shared" si="30"/>
        <v>1589</v>
      </c>
      <c r="AN136">
        <f t="shared" si="31"/>
        <v>0</v>
      </c>
    </row>
    <row r="137" spans="7:40" x14ac:dyDescent="0.2">
      <c r="G137">
        <v>36</v>
      </c>
      <c r="H137" s="2">
        <f t="shared" si="2"/>
        <v>1.8</v>
      </c>
      <c r="I137" s="7">
        <f t="shared" si="3"/>
        <v>2743</v>
      </c>
      <c r="J137" s="10">
        <f t="shared" si="32"/>
        <v>56</v>
      </c>
      <c r="K137" s="9" t="s">
        <v>83</v>
      </c>
      <c r="L137" s="11" t="str">
        <f t="shared" si="4"/>
        <v>=SUM(AA56:AA136)</v>
      </c>
      <c r="M137" s="11" t="str">
        <f t="shared" si="5"/>
        <v>=SUM(AA56:AA136)</v>
      </c>
      <c r="N137">
        <f t="shared" si="36"/>
        <v>1589</v>
      </c>
      <c r="O137">
        <f t="shared" si="6"/>
        <v>0</v>
      </c>
      <c r="P137">
        <f t="shared" si="7"/>
        <v>1</v>
      </c>
      <c r="Q137" t="b">
        <f t="shared" si="8"/>
        <v>1</v>
      </c>
      <c r="R137">
        <f t="shared" si="37"/>
        <v>13</v>
      </c>
      <c r="S137" s="1">
        <f t="shared" si="10"/>
        <v>8.8000000000000007</v>
      </c>
      <c r="T137">
        <f t="shared" si="11"/>
        <v>26</v>
      </c>
      <c r="U137" s="3">
        <f t="shared" si="38"/>
        <v>26</v>
      </c>
      <c r="V137" s="3">
        <f t="shared" si="13"/>
        <v>26</v>
      </c>
      <c r="W137" s="3">
        <f t="shared" si="14"/>
        <v>0</v>
      </c>
      <c r="X137" s="3">
        <f t="shared" si="15"/>
        <v>26</v>
      </c>
      <c r="Y137">
        <f t="shared" si="16"/>
        <v>1589</v>
      </c>
      <c r="Z137">
        <f t="shared" si="17"/>
        <v>422</v>
      </c>
      <c r="AA137" s="3">
        <f t="shared" si="18"/>
        <v>422</v>
      </c>
      <c r="AB137" s="3">
        <f t="shared" si="19"/>
        <v>422</v>
      </c>
      <c r="AC137" s="3">
        <f t="shared" si="20"/>
        <v>0</v>
      </c>
      <c r="AD137" s="3">
        <f t="shared" si="21"/>
        <v>422</v>
      </c>
      <c r="AE137">
        <f t="shared" si="22"/>
        <v>1589</v>
      </c>
      <c r="AF137">
        <f t="shared" si="23"/>
        <v>1355</v>
      </c>
      <c r="AG137" s="4">
        <f t="shared" si="39"/>
        <v>1355</v>
      </c>
      <c r="AH137" s="3">
        <f t="shared" si="25"/>
        <v>1355</v>
      </c>
      <c r="AI137" s="3">
        <f t="shared" si="26"/>
        <v>0</v>
      </c>
      <c r="AJ137" s="3" t="b">
        <f t="shared" si="27"/>
        <v>1</v>
      </c>
      <c r="AK137" s="3">
        <f t="shared" si="28"/>
        <v>1355</v>
      </c>
      <c r="AL137" s="5">
        <f t="shared" si="29"/>
        <v>1626</v>
      </c>
      <c r="AM137" s="6">
        <f t="shared" si="30"/>
        <v>1626</v>
      </c>
      <c r="AN137">
        <f t="shared" si="31"/>
        <v>0</v>
      </c>
    </row>
    <row r="138" spans="7:40" x14ac:dyDescent="0.2">
      <c r="G138">
        <v>37</v>
      </c>
      <c r="H138" s="2">
        <f t="shared" si="2"/>
        <v>1.85</v>
      </c>
      <c r="I138" s="7">
        <f t="shared" si="3"/>
        <v>2743</v>
      </c>
      <c r="J138" s="10">
        <f t="shared" si="32"/>
        <v>57</v>
      </c>
      <c r="K138" s="9" t="s">
        <v>84</v>
      </c>
      <c r="L138" s="11" t="str">
        <f t="shared" si="4"/>
        <v>=SUM(AA57:AA137)</v>
      </c>
      <c r="M138" s="11" t="str">
        <f t="shared" si="5"/>
        <v>=SUM(AA57:AA137)</v>
      </c>
      <c r="N138">
        <f t="shared" si="36"/>
        <v>1626</v>
      </c>
      <c r="O138">
        <f t="shared" si="6"/>
        <v>0</v>
      </c>
      <c r="P138">
        <f t="shared" si="7"/>
        <v>1</v>
      </c>
      <c r="Q138" t="b">
        <f t="shared" si="8"/>
        <v>1</v>
      </c>
      <c r="R138">
        <f t="shared" si="37"/>
        <v>13</v>
      </c>
      <c r="S138" s="1">
        <f t="shared" si="10"/>
        <v>8.8000000000000007</v>
      </c>
      <c r="T138">
        <f t="shared" si="11"/>
        <v>26</v>
      </c>
      <c r="U138" s="3">
        <f t="shared" si="38"/>
        <v>26</v>
      </c>
      <c r="V138" s="3">
        <f t="shared" si="13"/>
        <v>26</v>
      </c>
      <c r="W138" s="3">
        <f t="shared" si="14"/>
        <v>0</v>
      </c>
      <c r="X138" s="3">
        <f t="shared" si="15"/>
        <v>26</v>
      </c>
      <c r="Y138">
        <f t="shared" si="16"/>
        <v>1626</v>
      </c>
      <c r="Z138">
        <f t="shared" si="17"/>
        <v>422</v>
      </c>
      <c r="AA138" s="3">
        <f t="shared" si="18"/>
        <v>422</v>
      </c>
      <c r="AB138" s="3">
        <f t="shared" si="19"/>
        <v>422</v>
      </c>
      <c r="AC138" s="3">
        <f t="shared" si="20"/>
        <v>0</v>
      </c>
      <c r="AD138" s="3">
        <f t="shared" si="21"/>
        <v>422</v>
      </c>
      <c r="AE138">
        <f t="shared" si="22"/>
        <v>1626</v>
      </c>
      <c r="AF138">
        <f t="shared" si="23"/>
        <v>1355</v>
      </c>
      <c r="AG138" s="4">
        <f t="shared" si="39"/>
        <v>1355</v>
      </c>
      <c r="AH138" s="3">
        <f t="shared" si="25"/>
        <v>1355</v>
      </c>
      <c r="AI138" s="3">
        <f t="shared" si="26"/>
        <v>0</v>
      </c>
      <c r="AJ138" s="3" t="b">
        <f t="shared" si="27"/>
        <v>1</v>
      </c>
      <c r="AK138" s="3">
        <f t="shared" si="28"/>
        <v>1355</v>
      </c>
      <c r="AL138" s="5">
        <f t="shared" si="29"/>
        <v>1663</v>
      </c>
      <c r="AM138" s="6">
        <f t="shared" si="30"/>
        <v>1663</v>
      </c>
      <c r="AN138">
        <f t="shared" si="31"/>
        <v>0</v>
      </c>
    </row>
    <row r="139" spans="7:40" x14ac:dyDescent="0.2">
      <c r="G139">
        <v>38</v>
      </c>
      <c r="H139" s="2">
        <f t="shared" si="2"/>
        <v>1.9</v>
      </c>
      <c r="I139" s="7">
        <f t="shared" si="3"/>
        <v>2743</v>
      </c>
      <c r="J139" s="10">
        <f t="shared" si="32"/>
        <v>58</v>
      </c>
      <c r="K139" s="9" t="s">
        <v>85</v>
      </c>
      <c r="L139" s="11" t="str">
        <f t="shared" si="4"/>
        <v>=SUM(AA58:AA138)</v>
      </c>
      <c r="M139" s="11" t="str">
        <f t="shared" si="5"/>
        <v>=SUM(AA58:AA138)</v>
      </c>
      <c r="N139">
        <f t="shared" si="36"/>
        <v>1663</v>
      </c>
      <c r="O139">
        <f t="shared" si="6"/>
        <v>0</v>
      </c>
      <c r="P139">
        <f t="shared" si="7"/>
        <v>1</v>
      </c>
      <c r="Q139" t="b">
        <f t="shared" si="8"/>
        <v>1</v>
      </c>
      <c r="R139">
        <f t="shared" si="37"/>
        <v>13</v>
      </c>
      <c r="S139" s="1">
        <f t="shared" si="10"/>
        <v>8.8000000000000007</v>
      </c>
      <c r="T139">
        <f t="shared" si="11"/>
        <v>26</v>
      </c>
      <c r="U139" s="3">
        <f t="shared" si="38"/>
        <v>26</v>
      </c>
      <c r="V139" s="3">
        <f t="shared" si="13"/>
        <v>26</v>
      </c>
      <c r="W139" s="3">
        <f t="shared" si="14"/>
        <v>0</v>
      </c>
      <c r="X139" s="3">
        <f t="shared" si="15"/>
        <v>26</v>
      </c>
      <c r="Y139">
        <f t="shared" si="16"/>
        <v>1663</v>
      </c>
      <c r="Z139">
        <f t="shared" si="17"/>
        <v>422</v>
      </c>
      <c r="AA139" s="3">
        <f t="shared" si="18"/>
        <v>422</v>
      </c>
      <c r="AB139" s="3">
        <f t="shared" si="19"/>
        <v>422</v>
      </c>
      <c r="AC139" s="3">
        <f t="shared" si="20"/>
        <v>0</v>
      </c>
      <c r="AD139" s="3">
        <f t="shared" si="21"/>
        <v>422</v>
      </c>
      <c r="AE139">
        <f t="shared" si="22"/>
        <v>1663</v>
      </c>
      <c r="AF139">
        <f t="shared" si="23"/>
        <v>1355</v>
      </c>
      <c r="AG139" s="4">
        <f t="shared" si="39"/>
        <v>1355</v>
      </c>
      <c r="AH139" s="3">
        <f t="shared" si="25"/>
        <v>1355</v>
      </c>
      <c r="AI139" s="3">
        <f t="shared" si="26"/>
        <v>0</v>
      </c>
      <c r="AJ139" s="3" t="b">
        <f t="shared" si="27"/>
        <v>1</v>
      </c>
      <c r="AK139" s="3">
        <f t="shared" si="28"/>
        <v>1355</v>
      </c>
      <c r="AL139" s="5">
        <f t="shared" si="29"/>
        <v>1700</v>
      </c>
      <c r="AM139" s="6">
        <f t="shared" si="30"/>
        <v>1700</v>
      </c>
      <c r="AN139">
        <f t="shared" si="31"/>
        <v>0</v>
      </c>
    </row>
    <row r="140" spans="7:40" x14ac:dyDescent="0.2">
      <c r="G140">
        <v>39</v>
      </c>
      <c r="H140" s="2">
        <f t="shared" si="2"/>
        <v>1.95</v>
      </c>
      <c r="I140" s="7">
        <f t="shared" si="3"/>
        <v>2743</v>
      </c>
      <c r="J140" s="10">
        <f t="shared" si="32"/>
        <v>59</v>
      </c>
      <c r="K140" s="9" t="s">
        <v>86</v>
      </c>
      <c r="L140" s="11" t="str">
        <f t="shared" si="4"/>
        <v>=SUM(AA59:AA139)</v>
      </c>
      <c r="M140" s="11" t="str">
        <f t="shared" si="5"/>
        <v>=SUM(AA59:AA139)</v>
      </c>
      <c r="N140">
        <f t="shared" si="36"/>
        <v>1700</v>
      </c>
      <c r="O140">
        <f t="shared" si="6"/>
        <v>0</v>
      </c>
      <c r="P140">
        <f t="shared" si="7"/>
        <v>1</v>
      </c>
      <c r="Q140" t="b">
        <f t="shared" si="8"/>
        <v>1</v>
      </c>
      <c r="R140">
        <f t="shared" si="37"/>
        <v>13</v>
      </c>
      <c r="S140" s="1">
        <f t="shared" si="10"/>
        <v>8.8000000000000007</v>
      </c>
      <c r="T140">
        <f t="shared" si="11"/>
        <v>26</v>
      </c>
      <c r="U140" s="3">
        <f t="shared" si="38"/>
        <v>26</v>
      </c>
      <c r="V140" s="3">
        <f t="shared" si="13"/>
        <v>26</v>
      </c>
      <c r="W140" s="3">
        <f t="shared" si="14"/>
        <v>0</v>
      </c>
      <c r="X140" s="3">
        <f t="shared" si="15"/>
        <v>26</v>
      </c>
      <c r="Y140">
        <f t="shared" si="16"/>
        <v>1700</v>
      </c>
      <c r="Z140">
        <f t="shared" si="17"/>
        <v>422</v>
      </c>
      <c r="AA140" s="3">
        <f t="shared" si="18"/>
        <v>422</v>
      </c>
      <c r="AB140" s="3">
        <f t="shared" si="19"/>
        <v>422</v>
      </c>
      <c r="AC140" s="3">
        <f t="shared" si="20"/>
        <v>0</v>
      </c>
      <c r="AD140" s="3">
        <f t="shared" si="21"/>
        <v>422</v>
      </c>
      <c r="AE140">
        <f t="shared" si="22"/>
        <v>1700</v>
      </c>
      <c r="AF140">
        <f t="shared" si="23"/>
        <v>1355</v>
      </c>
      <c r="AG140" s="4">
        <f t="shared" si="39"/>
        <v>1355</v>
      </c>
      <c r="AH140" s="3">
        <f t="shared" si="25"/>
        <v>1355</v>
      </c>
      <c r="AI140" s="3">
        <f t="shared" si="26"/>
        <v>0</v>
      </c>
      <c r="AJ140" s="3" t="b">
        <f t="shared" si="27"/>
        <v>1</v>
      </c>
      <c r="AK140" s="3">
        <f t="shared" si="28"/>
        <v>1355</v>
      </c>
      <c r="AL140" s="5">
        <f t="shared" si="29"/>
        <v>1737</v>
      </c>
      <c r="AM140" s="6">
        <f t="shared" si="30"/>
        <v>1737</v>
      </c>
      <c r="AN140">
        <f t="shared" si="31"/>
        <v>0</v>
      </c>
    </row>
    <row r="141" spans="7:40" x14ac:dyDescent="0.2">
      <c r="G141">
        <v>40</v>
      </c>
      <c r="H141" s="2">
        <f t="shared" si="2"/>
        <v>2</v>
      </c>
      <c r="I141" s="7">
        <f t="shared" si="3"/>
        <v>2743</v>
      </c>
      <c r="J141" s="10">
        <f t="shared" si="32"/>
        <v>60</v>
      </c>
      <c r="K141" s="9" t="s">
        <v>87</v>
      </c>
      <c r="L141" s="11" t="str">
        <f t="shared" si="4"/>
        <v>=SUM(AA60:AA140)</v>
      </c>
      <c r="M141" s="11" t="str">
        <f t="shared" si="5"/>
        <v>=SUM(AA60:AA140)</v>
      </c>
      <c r="N141">
        <f t="shared" si="36"/>
        <v>1737</v>
      </c>
      <c r="O141">
        <f t="shared" si="6"/>
        <v>0</v>
      </c>
      <c r="P141">
        <f t="shared" si="7"/>
        <v>1</v>
      </c>
      <c r="Q141" t="b">
        <f t="shared" si="8"/>
        <v>1</v>
      </c>
      <c r="R141">
        <f t="shared" si="37"/>
        <v>13</v>
      </c>
      <c r="S141" s="1">
        <f t="shared" si="10"/>
        <v>8.8000000000000007</v>
      </c>
      <c r="T141">
        <f t="shared" si="11"/>
        <v>26</v>
      </c>
      <c r="U141" s="3">
        <f t="shared" si="38"/>
        <v>26</v>
      </c>
      <c r="V141" s="3">
        <f t="shared" si="13"/>
        <v>26</v>
      </c>
      <c r="W141" s="3">
        <f t="shared" si="14"/>
        <v>0</v>
      </c>
      <c r="X141" s="3">
        <f t="shared" si="15"/>
        <v>26</v>
      </c>
      <c r="Y141">
        <f t="shared" si="16"/>
        <v>1737</v>
      </c>
      <c r="Z141">
        <f t="shared" si="17"/>
        <v>422</v>
      </c>
      <c r="AA141" s="3">
        <f t="shared" si="18"/>
        <v>422</v>
      </c>
      <c r="AB141" s="3">
        <f t="shared" si="19"/>
        <v>422</v>
      </c>
      <c r="AC141" s="3">
        <f t="shared" si="20"/>
        <v>0</v>
      </c>
      <c r="AD141" s="3">
        <f t="shared" si="21"/>
        <v>422</v>
      </c>
      <c r="AE141">
        <f t="shared" si="22"/>
        <v>1737</v>
      </c>
      <c r="AF141">
        <f t="shared" si="23"/>
        <v>1355</v>
      </c>
      <c r="AG141" s="4">
        <f t="shared" si="39"/>
        <v>1355</v>
      </c>
      <c r="AH141" s="3">
        <f t="shared" si="25"/>
        <v>1355</v>
      </c>
      <c r="AI141" s="3">
        <f t="shared" si="26"/>
        <v>0</v>
      </c>
      <c r="AJ141" s="3" t="b">
        <f t="shared" si="27"/>
        <v>1</v>
      </c>
      <c r="AK141" s="3">
        <f t="shared" si="28"/>
        <v>1355</v>
      </c>
      <c r="AL141" s="5">
        <f t="shared" si="29"/>
        <v>1774</v>
      </c>
      <c r="AM141" s="6">
        <f t="shared" si="30"/>
        <v>1774</v>
      </c>
      <c r="AN141">
        <f t="shared" si="31"/>
        <v>0</v>
      </c>
    </row>
    <row r="142" spans="7:40" x14ac:dyDescent="0.2">
      <c r="G142">
        <v>41</v>
      </c>
      <c r="H142" s="2">
        <f t="shared" si="2"/>
        <v>2.0499999999999998</v>
      </c>
      <c r="I142" s="7">
        <f t="shared" si="3"/>
        <v>2743</v>
      </c>
      <c r="J142" s="10">
        <f t="shared" si="32"/>
        <v>61</v>
      </c>
      <c r="K142" s="9" t="s">
        <v>88</v>
      </c>
      <c r="L142" s="11" t="str">
        <f t="shared" si="4"/>
        <v>=SUM(AA61:AA141)</v>
      </c>
      <c r="M142" s="11" t="str">
        <f t="shared" si="5"/>
        <v>=SUM(AA61:AA141)</v>
      </c>
      <c r="N142">
        <f t="shared" si="36"/>
        <v>1774</v>
      </c>
      <c r="O142">
        <f t="shared" si="6"/>
        <v>0</v>
      </c>
      <c r="P142">
        <f t="shared" si="7"/>
        <v>1</v>
      </c>
      <c r="Q142" t="b">
        <f t="shared" si="8"/>
        <v>1</v>
      </c>
      <c r="R142">
        <f t="shared" si="37"/>
        <v>13</v>
      </c>
      <c r="S142" s="1">
        <f t="shared" si="10"/>
        <v>8.8000000000000007</v>
      </c>
      <c r="T142">
        <f t="shared" si="11"/>
        <v>26</v>
      </c>
      <c r="U142" s="3">
        <f t="shared" si="38"/>
        <v>26</v>
      </c>
      <c r="V142" s="3">
        <f t="shared" si="13"/>
        <v>26</v>
      </c>
      <c r="W142" s="3">
        <f t="shared" si="14"/>
        <v>0</v>
      </c>
      <c r="X142" s="3">
        <f t="shared" si="15"/>
        <v>26</v>
      </c>
      <c r="Y142">
        <f t="shared" si="16"/>
        <v>1774</v>
      </c>
      <c r="Z142">
        <f t="shared" si="17"/>
        <v>422</v>
      </c>
      <c r="AA142" s="3">
        <f t="shared" si="18"/>
        <v>422</v>
      </c>
      <c r="AB142" s="3">
        <f t="shared" si="19"/>
        <v>422</v>
      </c>
      <c r="AC142" s="3">
        <f t="shared" si="20"/>
        <v>0</v>
      </c>
      <c r="AD142" s="3">
        <f t="shared" si="21"/>
        <v>422</v>
      </c>
      <c r="AE142">
        <f t="shared" si="22"/>
        <v>1774</v>
      </c>
      <c r="AF142">
        <f t="shared" si="23"/>
        <v>1355</v>
      </c>
      <c r="AG142" s="4">
        <f t="shared" si="39"/>
        <v>1355</v>
      </c>
      <c r="AH142" s="3">
        <f t="shared" si="25"/>
        <v>1355</v>
      </c>
      <c r="AI142" s="3">
        <f t="shared" si="26"/>
        <v>0</v>
      </c>
      <c r="AJ142" s="3" t="b">
        <f t="shared" si="27"/>
        <v>1</v>
      </c>
      <c r="AK142" s="3">
        <f t="shared" si="28"/>
        <v>1355</v>
      </c>
      <c r="AL142" s="5">
        <f t="shared" si="29"/>
        <v>1811</v>
      </c>
      <c r="AM142" s="6">
        <f t="shared" si="30"/>
        <v>1811</v>
      </c>
      <c r="AN142">
        <f t="shared" si="31"/>
        <v>0</v>
      </c>
    </row>
    <row r="143" spans="7:40" x14ac:dyDescent="0.2">
      <c r="G143">
        <v>42</v>
      </c>
      <c r="H143" s="2">
        <f t="shared" si="2"/>
        <v>2.1</v>
      </c>
      <c r="I143" s="7">
        <f t="shared" si="3"/>
        <v>2743</v>
      </c>
      <c r="J143" s="10">
        <f t="shared" si="32"/>
        <v>62</v>
      </c>
      <c r="K143" s="9" t="s">
        <v>89</v>
      </c>
      <c r="L143" s="11" t="str">
        <f t="shared" si="4"/>
        <v>=SUM(AA62:AA142)</v>
      </c>
      <c r="M143" s="11" t="str">
        <f t="shared" si="5"/>
        <v>=SUM(AA62:AA142)</v>
      </c>
      <c r="N143">
        <f t="shared" si="36"/>
        <v>1811</v>
      </c>
      <c r="O143">
        <f t="shared" si="6"/>
        <v>0</v>
      </c>
      <c r="P143">
        <f t="shared" si="7"/>
        <v>1</v>
      </c>
      <c r="Q143" t="b">
        <f t="shared" si="8"/>
        <v>1</v>
      </c>
      <c r="R143">
        <f t="shared" si="37"/>
        <v>13</v>
      </c>
      <c r="S143" s="1">
        <f t="shared" si="10"/>
        <v>8.8000000000000007</v>
      </c>
      <c r="T143">
        <f t="shared" si="11"/>
        <v>26</v>
      </c>
      <c r="U143" s="3">
        <f t="shared" si="38"/>
        <v>26</v>
      </c>
      <c r="V143" s="3">
        <f t="shared" si="13"/>
        <v>26</v>
      </c>
      <c r="W143" s="3">
        <f t="shared" si="14"/>
        <v>0</v>
      </c>
      <c r="X143" s="3">
        <f t="shared" si="15"/>
        <v>26</v>
      </c>
      <c r="Y143">
        <f t="shared" si="16"/>
        <v>1811</v>
      </c>
      <c r="Z143">
        <f t="shared" si="17"/>
        <v>422</v>
      </c>
      <c r="AA143" s="3">
        <f t="shared" si="18"/>
        <v>422</v>
      </c>
      <c r="AB143" s="3">
        <f t="shared" si="19"/>
        <v>422</v>
      </c>
      <c r="AC143" s="3">
        <f t="shared" si="20"/>
        <v>0</v>
      </c>
      <c r="AD143" s="3">
        <f t="shared" si="21"/>
        <v>422</v>
      </c>
      <c r="AE143">
        <f t="shared" si="22"/>
        <v>1811</v>
      </c>
      <c r="AF143">
        <f t="shared" si="23"/>
        <v>1355</v>
      </c>
      <c r="AG143" s="4">
        <f t="shared" si="39"/>
        <v>1355</v>
      </c>
      <c r="AH143" s="3">
        <f t="shared" si="25"/>
        <v>1355</v>
      </c>
      <c r="AI143" s="3">
        <f t="shared" si="26"/>
        <v>0</v>
      </c>
      <c r="AJ143" s="3" t="b">
        <f t="shared" si="27"/>
        <v>1</v>
      </c>
      <c r="AK143" s="3">
        <f t="shared" si="28"/>
        <v>1355</v>
      </c>
      <c r="AL143" s="5">
        <f t="shared" si="29"/>
        <v>1848</v>
      </c>
      <c r="AM143" s="6">
        <f t="shared" si="30"/>
        <v>1848</v>
      </c>
      <c r="AN143">
        <f t="shared" si="31"/>
        <v>0</v>
      </c>
    </row>
    <row r="144" spans="7:40" x14ac:dyDescent="0.2">
      <c r="G144">
        <v>43</v>
      </c>
      <c r="H144" s="2">
        <f t="shared" si="2"/>
        <v>2.15</v>
      </c>
      <c r="I144" s="7">
        <f t="shared" si="3"/>
        <v>2743</v>
      </c>
      <c r="J144" s="10">
        <f t="shared" si="32"/>
        <v>63</v>
      </c>
      <c r="K144" s="9" t="s">
        <v>90</v>
      </c>
      <c r="L144" s="11" t="str">
        <f t="shared" si="4"/>
        <v>=SUM(AA63:AA143)</v>
      </c>
      <c r="M144" s="11" t="str">
        <f t="shared" si="5"/>
        <v>=SUM(AA63:AA143)</v>
      </c>
      <c r="N144">
        <f t="shared" si="36"/>
        <v>1848</v>
      </c>
      <c r="O144">
        <f t="shared" si="6"/>
        <v>0</v>
      </c>
      <c r="P144">
        <f t="shared" si="7"/>
        <v>1</v>
      </c>
      <c r="Q144" t="b">
        <f t="shared" si="8"/>
        <v>1</v>
      </c>
      <c r="R144">
        <f t="shared" si="37"/>
        <v>13</v>
      </c>
      <c r="S144" s="1">
        <f t="shared" si="10"/>
        <v>8.8000000000000007</v>
      </c>
      <c r="T144">
        <f t="shared" si="11"/>
        <v>26</v>
      </c>
      <c r="U144" s="3">
        <f t="shared" si="38"/>
        <v>26</v>
      </c>
      <c r="V144" s="3">
        <f t="shared" si="13"/>
        <v>26</v>
      </c>
      <c r="W144" s="3">
        <f t="shared" si="14"/>
        <v>0</v>
      </c>
      <c r="X144" s="3">
        <f t="shared" si="15"/>
        <v>26</v>
      </c>
      <c r="Y144">
        <f t="shared" si="16"/>
        <v>1848</v>
      </c>
      <c r="Z144">
        <f t="shared" si="17"/>
        <v>422</v>
      </c>
      <c r="AA144" s="3">
        <f t="shared" si="18"/>
        <v>422</v>
      </c>
      <c r="AB144" s="3">
        <f t="shared" si="19"/>
        <v>422</v>
      </c>
      <c r="AC144" s="3">
        <f t="shared" si="20"/>
        <v>0</v>
      </c>
      <c r="AD144" s="3">
        <f t="shared" si="21"/>
        <v>422</v>
      </c>
      <c r="AE144">
        <f t="shared" si="22"/>
        <v>1848</v>
      </c>
      <c r="AF144">
        <f t="shared" si="23"/>
        <v>1355</v>
      </c>
      <c r="AG144" s="4">
        <f t="shared" si="39"/>
        <v>1355</v>
      </c>
      <c r="AH144" s="3">
        <f t="shared" si="25"/>
        <v>1355</v>
      </c>
      <c r="AI144" s="3">
        <f t="shared" si="26"/>
        <v>0</v>
      </c>
      <c r="AJ144" s="3" t="b">
        <f t="shared" si="27"/>
        <v>1</v>
      </c>
      <c r="AK144" s="3">
        <f t="shared" si="28"/>
        <v>1355</v>
      </c>
      <c r="AL144" s="5">
        <f t="shared" si="29"/>
        <v>1885</v>
      </c>
      <c r="AM144" s="6">
        <f t="shared" si="30"/>
        <v>1885</v>
      </c>
      <c r="AN144">
        <f t="shared" si="31"/>
        <v>0</v>
      </c>
    </row>
    <row r="145" spans="7:40" x14ac:dyDescent="0.2">
      <c r="G145">
        <v>44</v>
      </c>
      <c r="H145" s="2">
        <f t="shared" si="2"/>
        <v>2.2000000000000002</v>
      </c>
      <c r="I145" s="7">
        <f t="shared" si="3"/>
        <v>2743</v>
      </c>
      <c r="J145" s="10">
        <f t="shared" si="32"/>
        <v>64</v>
      </c>
      <c r="K145" s="9" t="s">
        <v>46</v>
      </c>
      <c r="L145" s="11" t="str">
        <f t="shared" si="4"/>
        <v>=SUM(AA64:AA144)</v>
      </c>
      <c r="M145" s="11" t="str">
        <f t="shared" si="5"/>
        <v>=SUM(AA64:AA144)</v>
      </c>
      <c r="N145">
        <f t="shared" si="36"/>
        <v>1885</v>
      </c>
      <c r="O145">
        <f t="shared" si="6"/>
        <v>0</v>
      </c>
      <c r="P145">
        <f t="shared" si="7"/>
        <v>1</v>
      </c>
      <c r="Q145" t="b">
        <f t="shared" si="8"/>
        <v>1</v>
      </c>
      <c r="R145">
        <f t="shared" si="37"/>
        <v>13</v>
      </c>
      <c r="S145" s="1">
        <f t="shared" si="10"/>
        <v>8.8000000000000007</v>
      </c>
      <c r="T145">
        <f t="shared" si="11"/>
        <v>26</v>
      </c>
      <c r="U145" s="3">
        <f t="shared" si="38"/>
        <v>26</v>
      </c>
      <c r="V145" s="3">
        <f t="shared" si="13"/>
        <v>26</v>
      </c>
      <c r="W145" s="3">
        <f t="shared" si="14"/>
        <v>0</v>
      </c>
      <c r="X145" s="3">
        <f t="shared" si="15"/>
        <v>26</v>
      </c>
      <c r="Y145">
        <f t="shared" si="16"/>
        <v>1885</v>
      </c>
      <c r="Z145">
        <f t="shared" si="17"/>
        <v>422</v>
      </c>
      <c r="AA145" s="3">
        <f t="shared" si="18"/>
        <v>422</v>
      </c>
      <c r="AB145" s="3">
        <f t="shared" si="19"/>
        <v>422</v>
      </c>
      <c r="AC145" s="3">
        <f t="shared" si="20"/>
        <v>0</v>
      </c>
      <c r="AD145" s="3">
        <f t="shared" si="21"/>
        <v>422</v>
      </c>
      <c r="AE145">
        <f t="shared" si="22"/>
        <v>1885</v>
      </c>
      <c r="AF145">
        <f t="shared" si="23"/>
        <v>1355</v>
      </c>
      <c r="AG145" s="4">
        <f t="shared" si="39"/>
        <v>1355</v>
      </c>
      <c r="AH145" s="3">
        <f t="shared" si="25"/>
        <v>1355</v>
      </c>
      <c r="AI145" s="3">
        <f t="shared" si="26"/>
        <v>0</v>
      </c>
      <c r="AJ145" s="3" t="b">
        <f t="shared" si="27"/>
        <v>1</v>
      </c>
      <c r="AK145" s="3">
        <f t="shared" si="28"/>
        <v>1355</v>
      </c>
      <c r="AL145" s="5">
        <f t="shared" si="29"/>
        <v>1922</v>
      </c>
      <c r="AM145" s="6">
        <f t="shared" si="30"/>
        <v>1922</v>
      </c>
      <c r="AN145">
        <f t="shared" si="31"/>
        <v>0</v>
      </c>
    </row>
    <row r="146" spans="7:40" x14ac:dyDescent="0.2">
      <c r="G146">
        <v>45</v>
      </c>
      <c r="H146" s="2">
        <f t="shared" ref="H146:H209" si="40">G146/$B$104</f>
        <v>2.25</v>
      </c>
      <c r="I146" s="7">
        <f t="shared" si="3"/>
        <v>2743</v>
      </c>
      <c r="J146" s="10">
        <f t="shared" si="32"/>
        <v>65</v>
      </c>
      <c r="K146" s="9" t="s">
        <v>91</v>
      </c>
      <c r="L146" s="11" t="str">
        <f t="shared" si="4"/>
        <v>=SUM(AA65:AA145)</v>
      </c>
      <c r="M146" s="11" t="str">
        <f t="shared" si="5"/>
        <v>=SUM(AA65:AA145)</v>
      </c>
      <c r="N146">
        <f t="shared" si="36"/>
        <v>1922</v>
      </c>
      <c r="O146">
        <f t="shared" si="6"/>
        <v>0</v>
      </c>
      <c r="P146">
        <f t="shared" si="7"/>
        <v>1</v>
      </c>
      <c r="Q146" t="b">
        <f t="shared" si="8"/>
        <v>1</v>
      </c>
      <c r="R146">
        <f t="shared" si="37"/>
        <v>13</v>
      </c>
      <c r="S146" s="1">
        <f t="shared" si="10"/>
        <v>8.8000000000000007</v>
      </c>
      <c r="T146">
        <f t="shared" si="11"/>
        <v>26</v>
      </c>
      <c r="U146" s="3">
        <f t="shared" si="38"/>
        <v>26</v>
      </c>
      <c r="V146" s="3">
        <f t="shared" si="13"/>
        <v>26</v>
      </c>
      <c r="W146" s="3">
        <f t="shared" si="14"/>
        <v>0</v>
      </c>
      <c r="X146" s="3">
        <f t="shared" si="15"/>
        <v>26</v>
      </c>
      <c r="Y146">
        <f t="shared" si="16"/>
        <v>1922</v>
      </c>
      <c r="Z146">
        <f t="shared" si="17"/>
        <v>422</v>
      </c>
      <c r="AA146" s="3">
        <f t="shared" si="18"/>
        <v>422</v>
      </c>
      <c r="AB146" s="3">
        <f t="shared" si="19"/>
        <v>422</v>
      </c>
      <c r="AC146" s="3">
        <f t="shared" si="20"/>
        <v>0</v>
      </c>
      <c r="AD146" s="3">
        <f t="shared" si="21"/>
        <v>422</v>
      </c>
      <c r="AE146">
        <f t="shared" si="22"/>
        <v>1922</v>
      </c>
      <c r="AF146">
        <f t="shared" si="23"/>
        <v>1355</v>
      </c>
      <c r="AG146" s="4">
        <f t="shared" si="39"/>
        <v>1355</v>
      </c>
      <c r="AH146" s="3">
        <f t="shared" si="25"/>
        <v>1355</v>
      </c>
      <c r="AI146" s="3">
        <f t="shared" si="26"/>
        <v>0</v>
      </c>
      <c r="AJ146" s="3" t="b">
        <f t="shared" si="27"/>
        <v>1</v>
      </c>
      <c r="AK146" s="3">
        <f t="shared" si="28"/>
        <v>1355</v>
      </c>
      <c r="AL146" s="5">
        <f t="shared" si="29"/>
        <v>1959</v>
      </c>
      <c r="AM146" s="6">
        <f t="shared" si="30"/>
        <v>1959</v>
      </c>
      <c r="AN146">
        <f t="shared" si="31"/>
        <v>0</v>
      </c>
    </row>
    <row r="147" spans="7:40" x14ac:dyDescent="0.2">
      <c r="G147">
        <v>46</v>
      </c>
      <c r="H147" s="2">
        <f t="shared" si="40"/>
        <v>2.2999999999999998</v>
      </c>
      <c r="I147" s="7">
        <f t="shared" si="3"/>
        <v>2743</v>
      </c>
      <c r="J147" s="10">
        <f t="shared" si="32"/>
        <v>66</v>
      </c>
      <c r="K147" s="9" t="s">
        <v>92</v>
      </c>
      <c r="L147" s="11" t="str">
        <f t="shared" si="4"/>
        <v>=SUM(AA66:AA146)</v>
      </c>
      <c r="M147" s="11" t="str">
        <f t="shared" si="5"/>
        <v>=SUM(AA66:AA146)</v>
      </c>
      <c r="N147">
        <f t="shared" si="36"/>
        <v>1959</v>
      </c>
      <c r="O147">
        <f t="shared" si="6"/>
        <v>0</v>
      </c>
      <c r="P147">
        <f t="shared" si="7"/>
        <v>1</v>
      </c>
      <c r="Q147" t="b">
        <f t="shared" si="8"/>
        <v>1</v>
      </c>
      <c r="R147">
        <f t="shared" si="37"/>
        <v>13</v>
      </c>
      <c r="S147" s="1">
        <f t="shared" si="10"/>
        <v>8.8000000000000007</v>
      </c>
      <c r="T147">
        <f t="shared" si="11"/>
        <v>26</v>
      </c>
      <c r="U147" s="3">
        <f t="shared" si="38"/>
        <v>26</v>
      </c>
      <c r="V147" s="3">
        <f t="shared" si="13"/>
        <v>26</v>
      </c>
      <c r="W147" s="3">
        <f t="shared" si="14"/>
        <v>0</v>
      </c>
      <c r="X147" s="3">
        <f t="shared" si="15"/>
        <v>26</v>
      </c>
      <c r="Y147">
        <f t="shared" si="16"/>
        <v>1959</v>
      </c>
      <c r="Z147">
        <f t="shared" si="17"/>
        <v>422</v>
      </c>
      <c r="AA147" s="3">
        <f t="shared" si="18"/>
        <v>422</v>
      </c>
      <c r="AB147" s="3">
        <f t="shared" si="19"/>
        <v>422</v>
      </c>
      <c r="AC147" s="3">
        <f t="shared" si="20"/>
        <v>0</v>
      </c>
      <c r="AD147" s="3">
        <f t="shared" si="21"/>
        <v>422</v>
      </c>
      <c r="AE147">
        <f t="shared" si="22"/>
        <v>1959</v>
      </c>
      <c r="AF147">
        <f t="shared" si="23"/>
        <v>1355</v>
      </c>
      <c r="AG147" s="4">
        <f t="shared" si="39"/>
        <v>1355</v>
      </c>
      <c r="AH147" s="3">
        <f t="shared" si="25"/>
        <v>1355</v>
      </c>
      <c r="AI147" s="3">
        <f t="shared" si="26"/>
        <v>0</v>
      </c>
      <c r="AJ147" s="3" t="b">
        <f t="shared" si="27"/>
        <v>1</v>
      </c>
      <c r="AK147" s="3">
        <f t="shared" si="28"/>
        <v>1355</v>
      </c>
      <c r="AL147" s="5">
        <f t="shared" si="29"/>
        <v>1996</v>
      </c>
      <c r="AM147" s="6">
        <f t="shared" si="30"/>
        <v>1996</v>
      </c>
      <c r="AN147">
        <f t="shared" si="31"/>
        <v>0</v>
      </c>
    </row>
    <row r="148" spans="7:40" x14ac:dyDescent="0.2">
      <c r="G148">
        <v>47</v>
      </c>
      <c r="H148" s="2">
        <f t="shared" si="40"/>
        <v>2.35</v>
      </c>
      <c r="I148" s="7">
        <f t="shared" si="3"/>
        <v>2743</v>
      </c>
      <c r="J148" s="10">
        <f t="shared" si="32"/>
        <v>67</v>
      </c>
      <c r="K148" s="9" t="s">
        <v>93</v>
      </c>
      <c r="L148" s="11" t="str">
        <f t="shared" si="4"/>
        <v>=SUM(AA67:AA147)</v>
      </c>
      <c r="M148" s="11" t="str">
        <f t="shared" si="5"/>
        <v>=SUM(AA67:AA147)</v>
      </c>
      <c r="N148">
        <f t="shared" si="36"/>
        <v>1996</v>
      </c>
      <c r="O148">
        <f t="shared" si="6"/>
        <v>0</v>
      </c>
      <c r="P148">
        <f t="shared" si="7"/>
        <v>1</v>
      </c>
      <c r="Q148" t="b">
        <f t="shared" si="8"/>
        <v>1</v>
      </c>
      <c r="R148">
        <f t="shared" si="37"/>
        <v>13</v>
      </c>
      <c r="S148" s="1">
        <f t="shared" si="10"/>
        <v>8.8000000000000007</v>
      </c>
      <c r="T148">
        <f t="shared" si="11"/>
        <v>26</v>
      </c>
      <c r="U148" s="3">
        <f t="shared" si="38"/>
        <v>26</v>
      </c>
      <c r="V148" s="3">
        <f t="shared" si="13"/>
        <v>26</v>
      </c>
      <c r="W148" s="3">
        <f t="shared" si="14"/>
        <v>0</v>
      </c>
      <c r="X148" s="3">
        <f t="shared" si="15"/>
        <v>26</v>
      </c>
      <c r="Y148">
        <f t="shared" si="16"/>
        <v>1996</v>
      </c>
      <c r="Z148">
        <f t="shared" si="17"/>
        <v>422</v>
      </c>
      <c r="AA148" s="3">
        <f t="shared" si="18"/>
        <v>422</v>
      </c>
      <c r="AB148" s="3">
        <f t="shared" si="19"/>
        <v>422</v>
      </c>
      <c r="AC148" s="3">
        <f t="shared" si="20"/>
        <v>0</v>
      </c>
      <c r="AD148" s="3">
        <f t="shared" si="21"/>
        <v>422</v>
      </c>
      <c r="AE148">
        <f t="shared" si="22"/>
        <v>1996</v>
      </c>
      <c r="AF148">
        <f t="shared" si="23"/>
        <v>1355</v>
      </c>
      <c r="AG148" s="4">
        <f t="shared" si="39"/>
        <v>1355</v>
      </c>
      <c r="AH148" s="3">
        <f t="shared" si="25"/>
        <v>1355</v>
      </c>
      <c r="AI148" s="3">
        <f t="shared" si="26"/>
        <v>0</v>
      </c>
      <c r="AJ148" s="3" t="b">
        <f t="shared" si="27"/>
        <v>1</v>
      </c>
      <c r="AK148" s="3">
        <f t="shared" si="28"/>
        <v>1355</v>
      </c>
      <c r="AL148" s="5">
        <f t="shared" si="29"/>
        <v>2033</v>
      </c>
      <c r="AM148" s="6">
        <f t="shared" si="30"/>
        <v>2033</v>
      </c>
      <c r="AN148">
        <f t="shared" si="31"/>
        <v>0</v>
      </c>
    </row>
    <row r="149" spans="7:40" x14ac:dyDescent="0.2">
      <c r="G149">
        <v>48</v>
      </c>
      <c r="H149" s="2">
        <f t="shared" si="40"/>
        <v>2.4</v>
      </c>
      <c r="I149" s="7">
        <f t="shared" si="3"/>
        <v>2743</v>
      </c>
      <c r="J149" s="10">
        <f t="shared" si="32"/>
        <v>68</v>
      </c>
      <c r="K149" s="9" t="s">
        <v>94</v>
      </c>
      <c r="L149" s="11" t="str">
        <f t="shared" si="4"/>
        <v>=SUM(AA68:AA148)</v>
      </c>
      <c r="M149" s="11" t="str">
        <f t="shared" si="5"/>
        <v>=SUM(AA68:AA148)</v>
      </c>
      <c r="N149">
        <f t="shared" si="36"/>
        <v>2033</v>
      </c>
      <c r="O149">
        <f t="shared" si="6"/>
        <v>0</v>
      </c>
      <c r="P149">
        <f t="shared" si="7"/>
        <v>1</v>
      </c>
      <c r="Q149" t="b">
        <f t="shared" si="8"/>
        <v>1</v>
      </c>
      <c r="R149">
        <f t="shared" si="37"/>
        <v>13</v>
      </c>
      <c r="S149" s="1">
        <f t="shared" si="10"/>
        <v>8.8000000000000007</v>
      </c>
      <c r="T149">
        <f t="shared" si="11"/>
        <v>26</v>
      </c>
      <c r="U149" s="3">
        <f t="shared" si="38"/>
        <v>26</v>
      </c>
      <c r="V149" s="3">
        <f t="shared" si="13"/>
        <v>26</v>
      </c>
      <c r="W149" s="3">
        <f t="shared" si="14"/>
        <v>0</v>
      </c>
      <c r="X149" s="3">
        <f t="shared" si="15"/>
        <v>26</v>
      </c>
      <c r="Y149">
        <f t="shared" si="16"/>
        <v>2033</v>
      </c>
      <c r="Z149">
        <f t="shared" si="17"/>
        <v>422</v>
      </c>
      <c r="AA149" s="3">
        <f t="shared" si="18"/>
        <v>422</v>
      </c>
      <c r="AB149" s="3">
        <f t="shared" si="19"/>
        <v>422</v>
      </c>
      <c r="AC149" s="3">
        <f t="shared" si="20"/>
        <v>0</v>
      </c>
      <c r="AD149" s="3">
        <f t="shared" si="21"/>
        <v>422</v>
      </c>
      <c r="AE149">
        <f t="shared" si="22"/>
        <v>2033</v>
      </c>
      <c r="AF149">
        <f t="shared" si="23"/>
        <v>1355</v>
      </c>
      <c r="AG149" s="4">
        <f t="shared" si="39"/>
        <v>1355</v>
      </c>
      <c r="AH149" s="3">
        <f t="shared" si="25"/>
        <v>1355</v>
      </c>
      <c r="AI149" s="3">
        <f t="shared" si="26"/>
        <v>0</v>
      </c>
      <c r="AJ149" s="3" t="b">
        <f t="shared" si="27"/>
        <v>1</v>
      </c>
      <c r="AK149" s="3">
        <f t="shared" si="28"/>
        <v>1355</v>
      </c>
      <c r="AL149" s="5">
        <f t="shared" si="29"/>
        <v>2070</v>
      </c>
      <c r="AM149" s="6">
        <f t="shared" si="30"/>
        <v>2070</v>
      </c>
      <c r="AN149">
        <f t="shared" si="31"/>
        <v>0</v>
      </c>
    </row>
    <row r="150" spans="7:40" x14ac:dyDescent="0.2">
      <c r="G150">
        <v>49</v>
      </c>
      <c r="H150" s="2">
        <f t="shared" si="40"/>
        <v>2.4500000000000002</v>
      </c>
      <c r="I150" s="7">
        <f t="shared" si="3"/>
        <v>2743</v>
      </c>
      <c r="J150" s="10">
        <f t="shared" si="32"/>
        <v>69</v>
      </c>
      <c r="K150" s="9" t="s">
        <v>95</v>
      </c>
      <c r="L150" s="11" t="str">
        <f t="shared" si="4"/>
        <v>=SUM(AA69:AA149)</v>
      </c>
      <c r="M150" s="11" t="str">
        <f t="shared" si="5"/>
        <v>=SUM(AA69:AA149)</v>
      </c>
      <c r="N150">
        <f t="shared" si="36"/>
        <v>2070</v>
      </c>
      <c r="O150">
        <f t="shared" si="6"/>
        <v>0</v>
      </c>
      <c r="P150">
        <f t="shared" si="7"/>
        <v>1</v>
      </c>
      <c r="Q150" t="b">
        <f t="shared" si="8"/>
        <v>1</v>
      </c>
      <c r="R150">
        <f t="shared" si="37"/>
        <v>13</v>
      </c>
      <c r="S150" s="1">
        <f t="shared" si="10"/>
        <v>8.8000000000000007</v>
      </c>
      <c r="T150">
        <f t="shared" si="11"/>
        <v>26</v>
      </c>
      <c r="U150" s="3">
        <f t="shared" si="38"/>
        <v>26</v>
      </c>
      <c r="V150" s="3">
        <f t="shared" si="13"/>
        <v>26</v>
      </c>
      <c r="W150" s="3">
        <f t="shared" si="14"/>
        <v>0</v>
      </c>
      <c r="X150" s="3">
        <f t="shared" si="15"/>
        <v>26</v>
      </c>
      <c r="Y150">
        <f t="shared" si="16"/>
        <v>2070</v>
      </c>
      <c r="Z150">
        <f t="shared" si="17"/>
        <v>422</v>
      </c>
      <c r="AA150" s="3">
        <f t="shared" si="18"/>
        <v>422</v>
      </c>
      <c r="AB150" s="3">
        <f t="shared" si="19"/>
        <v>422</v>
      </c>
      <c r="AC150" s="3">
        <f t="shared" si="20"/>
        <v>0</v>
      </c>
      <c r="AD150" s="3">
        <f t="shared" si="21"/>
        <v>422</v>
      </c>
      <c r="AE150">
        <f t="shared" si="22"/>
        <v>2070</v>
      </c>
      <c r="AF150">
        <f t="shared" si="23"/>
        <v>1355</v>
      </c>
      <c r="AG150" s="4">
        <f t="shared" si="39"/>
        <v>1355</v>
      </c>
      <c r="AH150" s="3">
        <f t="shared" si="25"/>
        <v>1355</v>
      </c>
      <c r="AI150" s="3">
        <f t="shared" si="26"/>
        <v>0</v>
      </c>
      <c r="AJ150" s="3" t="b">
        <f t="shared" si="27"/>
        <v>1</v>
      </c>
      <c r="AK150" s="3">
        <f t="shared" si="28"/>
        <v>1355</v>
      </c>
      <c r="AL150" s="5">
        <f t="shared" si="29"/>
        <v>2107</v>
      </c>
      <c r="AM150" s="6">
        <f t="shared" si="30"/>
        <v>2107</v>
      </c>
      <c r="AN150">
        <f t="shared" si="31"/>
        <v>0</v>
      </c>
    </row>
    <row r="151" spans="7:40" x14ac:dyDescent="0.2">
      <c r="G151">
        <v>50</v>
      </c>
      <c r="H151" s="2">
        <f t="shared" si="40"/>
        <v>2.5</v>
      </c>
      <c r="I151" s="7">
        <f t="shared" si="3"/>
        <v>2743</v>
      </c>
      <c r="J151" s="10">
        <f t="shared" si="32"/>
        <v>70</v>
      </c>
      <c r="K151" s="9" t="s">
        <v>96</v>
      </c>
      <c r="L151" s="11" t="str">
        <f t="shared" si="4"/>
        <v>=SUM(AA70:AA150)</v>
      </c>
      <c r="M151" s="11" t="str">
        <f t="shared" si="5"/>
        <v>=SUM(AA70:AA150)</v>
      </c>
      <c r="N151">
        <f t="shared" si="36"/>
        <v>2107</v>
      </c>
      <c r="O151">
        <f t="shared" si="6"/>
        <v>0</v>
      </c>
      <c r="P151">
        <f t="shared" si="7"/>
        <v>1</v>
      </c>
      <c r="Q151" t="b">
        <f t="shared" si="8"/>
        <v>1</v>
      </c>
      <c r="R151">
        <f t="shared" si="37"/>
        <v>13</v>
      </c>
      <c r="S151" s="1">
        <f t="shared" si="10"/>
        <v>8.8000000000000007</v>
      </c>
      <c r="T151">
        <f t="shared" si="11"/>
        <v>26</v>
      </c>
      <c r="U151" s="3">
        <f t="shared" si="38"/>
        <v>26</v>
      </c>
      <c r="V151" s="3">
        <f t="shared" si="13"/>
        <v>26</v>
      </c>
      <c r="W151" s="3">
        <f t="shared" si="14"/>
        <v>0</v>
      </c>
      <c r="X151" s="3">
        <f t="shared" si="15"/>
        <v>26</v>
      </c>
      <c r="Y151">
        <f t="shared" si="16"/>
        <v>2107</v>
      </c>
      <c r="Z151">
        <f t="shared" si="17"/>
        <v>422</v>
      </c>
      <c r="AA151" s="3">
        <f t="shared" si="18"/>
        <v>422</v>
      </c>
      <c r="AB151" s="3">
        <f t="shared" si="19"/>
        <v>422</v>
      </c>
      <c r="AC151" s="3">
        <f t="shared" si="20"/>
        <v>0</v>
      </c>
      <c r="AD151" s="3">
        <f t="shared" si="21"/>
        <v>422</v>
      </c>
      <c r="AE151">
        <f t="shared" si="22"/>
        <v>2107</v>
      </c>
      <c r="AF151">
        <f t="shared" si="23"/>
        <v>1355</v>
      </c>
      <c r="AG151" s="4">
        <f t="shared" si="39"/>
        <v>1355</v>
      </c>
      <c r="AH151" s="3">
        <f t="shared" si="25"/>
        <v>1355</v>
      </c>
      <c r="AI151" s="3">
        <f t="shared" si="26"/>
        <v>0</v>
      </c>
      <c r="AJ151" s="3" t="b">
        <f t="shared" si="27"/>
        <v>1</v>
      </c>
      <c r="AK151" s="3">
        <f t="shared" si="28"/>
        <v>1355</v>
      </c>
      <c r="AL151" s="5">
        <f t="shared" si="29"/>
        <v>2144</v>
      </c>
      <c r="AM151" s="6">
        <f t="shared" si="30"/>
        <v>2144</v>
      </c>
      <c r="AN151">
        <f t="shared" si="31"/>
        <v>0</v>
      </c>
    </row>
    <row r="152" spans="7:40" x14ac:dyDescent="0.2">
      <c r="G152">
        <v>51</v>
      </c>
      <c r="H152" s="2">
        <f t="shared" si="40"/>
        <v>2.5499999999999998</v>
      </c>
      <c r="I152" s="7">
        <f t="shared" si="3"/>
        <v>2743</v>
      </c>
      <c r="J152" s="10">
        <f t="shared" si="32"/>
        <v>71</v>
      </c>
      <c r="K152" s="9" t="s">
        <v>97</v>
      </c>
      <c r="L152" s="11" t="str">
        <f t="shared" si="4"/>
        <v>=SUM(AA71:AA151)</v>
      </c>
      <c r="M152" s="11" t="str">
        <f t="shared" si="5"/>
        <v>=SUM(AA71:AA151)</v>
      </c>
      <c r="N152">
        <f t="shared" ref="N152:N215" si="41">AM151</f>
        <v>2144</v>
      </c>
      <c r="O152">
        <f t="shared" si="6"/>
        <v>0</v>
      </c>
      <c r="P152">
        <f t="shared" si="7"/>
        <v>1</v>
      </c>
      <c r="Q152" t="b">
        <f t="shared" si="8"/>
        <v>1</v>
      </c>
      <c r="R152">
        <f t="shared" ref="R152:R215" si="42">ROUNDDOWN(I152/200,0)</f>
        <v>13</v>
      </c>
      <c r="S152" s="1">
        <f t="shared" si="10"/>
        <v>8.8000000000000007</v>
      </c>
      <c r="T152">
        <f t="shared" si="11"/>
        <v>26</v>
      </c>
      <c r="U152" s="3">
        <f t="shared" ref="U152:U215" si="43">IF(T152&gt;N152,0,T152)</f>
        <v>26</v>
      </c>
      <c r="V152" s="3">
        <f t="shared" si="13"/>
        <v>26</v>
      </c>
      <c r="W152" s="3">
        <f t="shared" si="14"/>
        <v>0</v>
      </c>
      <c r="X152" s="3">
        <f t="shared" si="15"/>
        <v>26</v>
      </c>
      <c r="Y152">
        <f t="shared" si="16"/>
        <v>2144</v>
      </c>
      <c r="Z152">
        <f t="shared" si="17"/>
        <v>422</v>
      </c>
      <c r="AA152" s="3">
        <f t="shared" si="18"/>
        <v>422</v>
      </c>
      <c r="AB152" s="3">
        <f t="shared" si="19"/>
        <v>422</v>
      </c>
      <c r="AC152" s="3">
        <f t="shared" si="20"/>
        <v>0</v>
      </c>
      <c r="AD152" s="3">
        <f t="shared" si="21"/>
        <v>422</v>
      </c>
      <c r="AE152">
        <f t="shared" si="22"/>
        <v>2144</v>
      </c>
      <c r="AF152">
        <f t="shared" si="23"/>
        <v>1355</v>
      </c>
      <c r="AG152" s="4">
        <f t="shared" ref="AG152:AG215" si="44">IF(AF152&gt;Y152,0,AF152)</f>
        <v>1355</v>
      </c>
      <c r="AH152" s="3">
        <f t="shared" si="25"/>
        <v>1355</v>
      </c>
      <c r="AI152" s="3">
        <f t="shared" si="26"/>
        <v>0</v>
      </c>
      <c r="AJ152" s="3" t="b">
        <f t="shared" si="27"/>
        <v>1</v>
      </c>
      <c r="AK152" s="3">
        <f t="shared" si="28"/>
        <v>1355</v>
      </c>
      <c r="AL152" s="5">
        <f t="shared" si="29"/>
        <v>2181</v>
      </c>
      <c r="AM152" s="6">
        <f t="shared" si="30"/>
        <v>2181</v>
      </c>
      <c r="AN152">
        <f t="shared" si="31"/>
        <v>0</v>
      </c>
    </row>
    <row r="153" spans="7:40" x14ac:dyDescent="0.2">
      <c r="G153">
        <v>52</v>
      </c>
      <c r="H153" s="2">
        <f t="shared" si="40"/>
        <v>2.6</v>
      </c>
      <c r="I153" s="7">
        <f t="shared" si="3"/>
        <v>2743</v>
      </c>
      <c r="J153" s="10">
        <f t="shared" si="32"/>
        <v>72</v>
      </c>
      <c r="K153" s="9" t="s">
        <v>98</v>
      </c>
      <c r="L153" s="11" t="str">
        <f t="shared" si="4"/>
        <v>=SUM(AA72:AA152)</v>
      </c>
      <c r="M153" s="11" t="str">
        <f t="shared" si="5"/>
        <v>=SUM(AA72:AA152)</v>
      </c>
      <c r="N153">
        <f t="shared" si="41"/>
        <v>2181</v>
      </c>
      <c r="O153">
        <f t="shared" si="6"/>
        <v>0</v>
      </c>
      <c r="P153">
        <f t="shared" si="7"/>
        <v>1</v>
      </c>
      <c r="Q153" t="b">
        <f t="shared" si="8"/>
        <v>1</v>
      </c>
      <c r="R153">
        <f t="shared" si="42"/>
        <v>13</v>
      </c>
      <c r="S153" s="1">
        <f t="shared" si="10"/>
        <v>8.8000000000000007</v>
      </c>
      <c r="T153">
        <f t="shared" si="11"/>
        <v>26</v>
      </c>
      <c r="U153" s="3">
        <f t="shared" si="43"/>
        <v>26</v>
      </c>
      <c r="V153" s="3">
        <f t="shared" si="13"/>
        <v>26</v>
      </c>
      <c r="W153" s="3">
        <f t="shared" si="14"/>
        <v>0</v>
      </c>
      <c r="X153" s="3">
        <f t="shared" si="15"/>
        <v>26</v>
      </c>
      <c r="Y153">
        <f t="shared" si="16"/>
        <v>2181</v>
      </c>
      <c r="Z153">
        <f t="shared" si="17"/>
        <v>422</v>
      </c>
      <c r="AA153" s="3">
        <f t="shared" si="18"/>
        <v>422</v>
      </c>
      <c r="AB153" s="3">
        <f t="shared" si="19"/>
        <v>422</v>
      </c>
      <c r="AC153" s="3">
        <f t="shared" si="20"/>
        <v>0</v>
      </c>
      <c r="AD153" s="3">
        <f t="shared" si="21"/>
        <v>422</v>
      </c>
      <c r="AE153">
        <f t="shared" si="22"/>
        <v>2181</v>
      </c>
      <c r="AF153">
        <f t="shared" si="23"/>
        <v>1355</v>
      </c>
      <c r="AG153" s="4">
        <f t="shared" si="44"/>
        <v>1355</v>
      </c>
      <c r="AH153" s="3">
        <f t="shared" si="25"/>
        <v>1355</v>
      </c>
      <c r="AI153" s="3">
        <f t="shared" si="26"/>
        <v>0</v>
      </c>
      <c r="AJ153" s="3" t="b">
        <f t="shared" si="27"/>
        <v>1</v>
      </c>
      <c r="AK153" s="3">
        <f t="shared" si="28"/>
        <v>1355</v>
      </c>
      <c r="AL153" s="5">
        <f t="shared" si="29"/>
        <v>2218</v>
      </c>
      <c r="AM153" s="6">
        <f t="shared" si="30"/>
        <v>2218</v>
      </c>
      <c r="AN153">
        <f t="shared" si="31"/>
        <v>0</v>
      </c>
    </row>
    <row r="154" spans="7:40" x14ac:dyDescent="0.2">
      <c r="G154">
        <v>53</v>
      </c>
      <c r="H154" s="2">
        <f t="shared" si="40"/>
        <v>2.65</v>
      </c>
      <c r="I154" s="7">
        <f t="shared" si="3"/>
        <v>2743</v>
      </c>
      <c r="J154" s="10">
        <f t="shared" si="32"/>
        <v>73</v>
      </c>
      <c r="K154" s="9" t="s">
        <v>99</v>
      </c>
      <c r="L154" s="11" t="str">
        <f t="shared" si="4"/>
        <v>=SUM(AA73:AA153)</v>
      </c>
      <c r="M154" s="11" t="str">
        <f t="shared" si="5"/>
        <v>=SUM(AA73:AA153)</v>
      </c>
      <c r="N154">
        <f t="shared" si="41"/>
        <v>2218</v>
      </c>
      <c r="O154">
        <f t="shared" si="6"/>
        <v>0</v>
      </c>
      <c r="P154">
        <f t="shared" si="7"/>
        <v>1</v>
      </c>
      <c r="Q154" t="b">
        <f t="shared" si="8"/>
        <v>1</v>
      </c>
      <c r="R154">
        <f t="shared" si="42"/>
        <v>13</v>
      </c>
      <c r="S154" s="1">
        <f t="shared" si="10"/>
        <v>8.8000000000000007</v>
      </c>
      <c r="T154">
        <f t="shared" si="11"/>
        <v>26</v>
      </c>
      <c r="U154" s="3">
        <f t="shared" si="43"/>
        <v>26</v>
      </c>
      <c r="V154" s="3">
        <f t="shared" si="13"/>
        <v>26</v>
      </c>
      <c r="W154" s="3">
        <f t="shared" si="14"/>
        <v>0</v>
      </c>
      <c r="X154" s="3">
        <f t="shared" si="15"/>
        <v>26</v>
      </c>
      <c r="Y154">
        <f t="shared" si="16"/>
        <v>2218</v>
      </c>
      <c r="Z154">
        <f t="shared" si="17"/>
        <v>422</v>
      </c>
      <c r="AA154" s="3">
        <f t="shared" si="18"/>
        <v>422</v>
      </c>
      <c r="AB154" s="3">
        <f t="shared" si="19"/>
        <v>422</v>
      </c>
      <c r="AC154" s="3">
        <f t="shared" si="20"/>
        <v>0</v>
      </c>
      <c r="AD154" s="3">
        <f t="shared" si="21"/>
        <v>422</v>
      </c>
      <c r="AE154">
        <f t="shared" si="22"/>
        <v>2218</v>
      </c>
      <c r="AF154">
        <f t="shared" si="23"/>
        <v>1355</v>
      </c>
      <c r="AG154" s="4">
        <f t="shared" si="44"/>
        <v>1355</v>
      </c>
      <c r="AH154" s="3">
        <f t="shared" si="25"/>
        <v>1355</v>
      </c>
      <c r="AI154" s="3">
        <f t="shared" si="26"/>
        <v>0</v>
      </c>
      <c r="AJ154" s="3" t="b">
        <f t="shared" si="27"/>
        <v>1</v>
      </c>
      <c r="AK154" s="3">
        <f t="shared" si="28"/>
        <v>1355</v>
      </c>
      <c r="AL154" s="5">
        <f t="shared" si="29"/>
        <v>2255</v>
      </c>
      <c r="AM154" s="6">
        <f t="shared" si="30"/>
        <v>2255</v>
      </c>
      <c r="AN154">
        <f t="shared" si="31"/>
        <v>0</v>
      </c>
    </row>
    <row r="155" spans="7:40" x14ac:dyDescent="0.2">
      <c r="G155">
        <v>54</v>
      </c>
      <c r="H155" s="2">
        <f t="shared" si="40"/>
        <v>2.7</v>
      </c>
      <c r="I155" s="7">
        <f t="shared" si="3"/>
        <v>2743</v>
      </c>
      <c r="J155" s="10">
        <f t="shared" si="32"/>
        <v>74</v>
      </c>
      <c r="K155" s="9" t="s">
        <v>100</v>
      </c>
      <c r="L155" s="11" t="str">
        <f t="shared" si="4"/>
        <v>=SUM(AA74:AA154)</v>
      </c>
      <c r="M155" s="11" t="str">
        <f t="shared" si="5"/>
        <v>=SUM(AA74:AA154)</v>
      </c>
      <c r="N155">
        <f t="shared" si="41"/>
        <v>2255</v>
      </c>
      <c r="O155">
        <f t="shared" si="6"/>
        <v>0</v>
      </c>
      <c r="P155">
        <f t="shared" si="7"/>
        <v>1</v>
      </c>
      <c r="Q155" t="b">
        <f t="shared" si="8"/>
        <v>1</v>
      </c>
      <c r="R155">
        <f t="shared" si="42"/>
        <v>13</v>
      </c>
      <c r="S155" s="1">
        <f t="shared" si="10"/>
        <v>8.8000000000000007</v>
      </c>
      <c r="T155">
        <f t="shared" si="11"/>
        <v>26</v>
      </c>
      <c r="U155" s="3">
        <f t="shared" si="43"/>
        <v>26</v>
      </c>
      <c r="V155" s="3">
        <f t="shared" si="13"/>
        <v>26</v>
      </c>
      <c r="W155" s="3">
        <f t="shared" si="14"/>
        <v>0</v>
      </c>
      <c r="X155" s="3">
        <f t="shared" si="15"/>
        <v>26</v>
      </c>
      <c r="Y155">
        <f t="shared" si="16"/>
        <v>2255</v>
      </c>
      <c r="Z155">
        <f t="shared" si="17"/>
        <v>422</v>
      </c>
      <c r="AA155" s="3">
        <f t="shared" si="18"/>
        <v>422</v>
      </c>
      <c r="AB155" s="3">
        <f t="shared" si="19"/>
        <v>422</v>
      </c>
      <c r="AC155" s="3">
        <f t="shared" si="20"/>
        <v>0</v>
      </c>
      <c r="AD155" s="3">
        <f t="shared" si="21"/>
        <v>422</v>
      </c>
      <c r="AE155">
        <f t="shared" si="22"/>
        <v>2255</v>
      </c>
      <c r="AF155">
        <f t="shared" si="23"/>
        <v>1355</v>
      </c>
      <c r="AG155" s="4">
        <f t="shared" si="44"/>
        <v>1355</v>
      </c>
      <c r="AH155" s="3">
        <f t="shared" si="25"/>
        <v>1355</v>
      </c>
      <c r="AI155" s="3">
        <f t="shared" si="26"/>
        <v>0</v>
      </c>
      <c r="AJ155" s="3" t="b">
        <f t="shared" si="27"/>
        <v>1</v>
      </c>
      <c r="AK155" s="3">
        <f t="shared" si="28"/>
        <v>1355</v>
      </c>
      <c r="AL155" s="5">
        <f t="shared" si="29"/>
        <v>2292</v>
      </c>
      <c r="AM155" s="6">
        <f t="shared" si="30"/>
        <v>2292</v>
      </c>
      <c r="AN155">
        <f t="shared" si="31"/>
        <v>0</v>
      </c>
    </row>
    <row r="156" spans="7:40" x14ac:dyDescent="0.2">
      <c r="G156">
        <v>55</v>
      </c>
      <c r="H156" s="2">
        <f t="shared" si="40"/>
        <v>2.75</v>
      </c>
      <c r="I156" s="7">
        <f t="shared" si="3"/>
        <v>2743</v>
      </c>
      <c r="J156" s="10">
        <f t="shared" si="32"/>
        <v>75</v>
      </c>
      <c r="K156" s="9" t="s">
        <v>101</v>
      </c>
      <c r="L156" s="11" t="str">
        <f t="shared" si="4"/>
        <v>=SUM(AA75:AA155)</v>
      </c>
      <c r="M156" s="11" t="str">
        <f t="shared" si="5"/>
        <v>=SUM(AA75:AA155)</v>
      </c>
      <c r="N156">
        <f t="shared" si="41"/>
        <v>2292</v>
      </c>
      <c r="O156">
        <f t="shared" si="6"/>
        <v>0</v>
      </c>
      <c r="P156">
        <f t="shared" si="7"/>
        <v>1</v>
      </c>
      <c r="Q156" t="b">
        <f t="shared" si="8"/>
        <v>1</v>
      </c>
      <c r="R156">
        <f t="shared" si="42"/>
        <v>13</v>
      </c>
      <c r="S156" s="1">
        <f t="shared" si="10"/>
        <v>8.8000000000000007</v>
      </c>
      <c r="T156">
        <f t="shared" si="11"/>
        <v>26</v>
      </c>
      <c r="U156" s="3">
        <f t="shared" si="43"/>
        <v>26</v>
      </c>
      <c r="V156" s="3">
        <f t="shared" si="13"/>
        <v>26</v>
      </c>
      <c r="W156" s="3">
        <f t="shared" si="14"/>
        <v>0</v>
      </c>
      <c r="X156" s="3">
        <f t="shared" si="15"/>
        <v>26</v>
      </c>
      <c r="Y156">
        <f t="shared" si="16"/>
        <v>2292</v>
      </c>
      <c r="Z156">
        <f t="shared" si="17"/>
        <v>422</v>
      </c>
      <c r="AA156" s="3">
        <f t="shared" si="18"/>
        <v>422</v>
      </c>
      <c r="AB156" s="3">
        <f t="shared" si="19"/>
        <v>422</v>
      </c>
      <c r="AC156" s="3">
        <f t="shared" si="20"/>
        <v>0</v>
      </c>
      <c r="AD156" s="3">
        <f t="shared" si="21"/>
        <v>422</v>
      </c>
      <c r="AE156">
        <f t="shared" si="22"/>
        <v>2292</v>
      </c>
      <c r="AF156">
        <f t="shared" si="23"/>
        <v>1355</v>
      </c>
      <c r="AG156" s="4">
        <f t="shared" si="44"/>
        <v>1355</v>
      </c>
      <c r="AH156" s="3">
        <f t="shared" si="25"/>
        <v>1355</v>
      </c>
      <c r="AI156" s="3">
        <f t="shared" si="26"/>
        <v>0</v>
      </c>
      <c r="AJ156" s="3" t="b">
        <f t="shared" si="27"/>
        <v>1</v>
      </c>
      <c r="AK156" s="3">
        <f t="shared" si="28"/>
        <v>1355</v>
      </c>
      <c r="AL156" s="5">
        <f t="shared" si="29"/>
        <v>2329</v>
      </c>
      <c r="AM156" s="6">
        <f t="shared" si="30"/>
        <v>2329</v>
      </c>
      <c r="AN156">
        <f t="shared" si="31"/>
        <v>0</v>
      </c>
    </row>
    <row r="157" spans="7:40" x14ac:dyDescent="0.2">
      <c r="G157">
        <v>56</v>
      </c>
      <c r="H157" s="2">
        <f t="shared" si="40"/>
        <v>2.8</v>
      </c>
      <c r="I157" s="7">
        <f t="shared" si="3"/>
        <v>2743</v>
      </c>
      <c r="J157" s="10">
        <f t="shared" si="32"/>
        <v>76</v>
      </c>
      <c r="K157" s="9" t="s">
        <v>102</v>
      </c>
      <c r="L157" s="11" t="str">
        <f t="shared" si="4"/>
        <v>=SUM(AA76:AA156)</v>
      </c>
      <c r="M157" s="11" t="str">
        <f t="shared" si="5"/>
        <v>=SUM(AA76:AA156)</v>
      </c>
      <c r="N157">
        <f t="shared" si="41"/>
        <v>2329</v>
      </c>
      <c r="O157">
        <f t="shared" si="6"/>
        <v>0</v>
      </c>
      <c r="P157">
        <f t="shared" si="7"/>
        <v>1</v>
      </c>
      <c r="Q157" t="b">
        <f t="shared" si="8"/>
        <v>1</v>
      </c>
      <c r="R157">
        <f t="shared" si="42"/>
        <v>13</v>
      </c>
      <c r="S157" s="1">
        <f t="shared" si="10"/>
        <v>8.8000000000000007</v>
      </c>
      <c r="T157">
        <f t="shared" si="11"/>
        <v>26</v>
      </c>
      <c r="U157" s="3">
        <f t="shared" si="43"/>
        <v>26</v>
      </c>
      <c r="V157" s="3">
        <f t="shared" si="13"/>
        <v>26</v>
      </c>
      <c r="W157" s="3">
        <f t="shared" si="14"/>
        <v>0</v>
      </c>
      <c r="X157" s="3">
        <f t="shared" si="15"/>
        <v>26</v>
      </c>
      <c r="Y157">
        <f t="shared" si="16"/>
        <v>2329</v>
      </c>
      <c r="Z157">
        <f t="shared" si="17"/>
        <v>422</v>
      </c>
      <c r="AA157" s="3">
        <f t="shared" si="18"/>
        <v>422</v>
      </c>
      <c r="AB157" s="3">
        <f t="shared" si="19"/>
        <v>422</v>
      </c>
      <c r="AC157" s="3">
        <f t="shared" si="20"/>
        <v>0</v>
      </c>
      <c r="AD157" s="3">
        <f t="shared" si="21"/>
        <v>422</v>
      </c>
      <c r="AE157">
        <f t="shared" si="22"/>
        <v>2329</v>
      </c>
      <c r="AF157">
        <f t="shared" si="23"/>
        <v>1355</v>
      </c>
      <c r="AG157" s="4">
        <f t="shared" si="44"/>
        <v>1355</v>
      </c>
      <c r="AH157" s="3">
        <f t="shared" si="25"/>
        <v>1355</v>
      </c>
      <c r="AI157" s="3">
        <f t="shared" si="26"/>
        <v>0</v>
      </c>
      <c r="AJ157" s="3" t="b">
        <f t="shared" si="27"/>
        <v>1</v>
      </c>
      <c r="AK157" s="3">
        <f t="shared" si="28"/>
        <v>1355</v>
      </c>
      <c r="AL157" s="5">
        <f t="shared" si="29"/>
        <v>2366</v>
      </c>
      <c r="AM157" s="6">
        <f t="shared" si="30"/>
        <v>2366</v>
      </c>
      <c r="AN157">
        <f t="shared" si="31"/>
        <v>0</v>
      </c>
    </row>
    <row r="158" spans="7:40" x14ac:dyDescent="0.2">
      <c r="G158">
        <v>57</v>
      </c>
      <c r="H158" s="2">
        <f t="shared" si="40"/>
        <v>2.85</v>
      </c>
      <c r="I158" s="7">
        <f t="shared" si="3"/>
        <v>2743</v>
      </c>
      <c r="J158" s="10">
        <f t="shared" si="32"/>
        <v>77</v>
      </c>
      <c r="K158" s="9" t="s">
        <v>103</v>
      </c>
      <c r="L158" s="11" t="str">
        <f t="shared" si="4"/>
        <v>=SUM(AA77:AA157)</v>
      </c>
      <c r="M158" s="11" t="str">
        <f t="shared" si="5"/>
        <v>=SUM(AA77:AA157)</v>
      </c>
      <c r="N158">
        <f t="shared" si="41"/>
        <v>2366</v>
      </c>
      <c r="O158">
        <f t="shared" si="6"/>
        <v>0</v>
      </c>
      <c r="P158">
        <f t="shared" si="7"/>
        <v>1</v>
      </c>
      <c r="Q158" t="b">
        <f t="shared" si="8"/>
        <v>1</v>
      </c>
      <c r="R158">
        <f t="shared" si="42"/>
        <v>13</v>
      </c>
      <c r="S158" s="1">
        <f t="shared" si="10"/>
        <v>8.8000000000000007</v>
      </c>
      <c r="T158">
        <f t="shared" si="11"/>
        <v>26</v>
      </c>
      <c r="U158" s="3">
        <f t="shared" si="43"/>
        <v>26</v>
      </c>
      <c r="V158" s="3">
        <f t="shared" si="13"/>
        <v>26</v>
      </c>
      <c r="W158" s="3">
        <f t="shared" si="14"/>
        <v>0</v>
      </c>
      <c r="X158" s="3">
        <f t="shared" si="15"/>
        <v>26</v>
      </c>
      <c r="Y158">
        <f t="shared" si="16"/>
        <v>2366</v>
      </c>
      <c r="Z158">
        <f t="shared" si="17"/>
        <v>422</v>
      </c>
      <c r="AA158" s="3">
        <f t="shared" si="18"/>
        <v>422</v>
      </c>
      <c r="AB158" s="3">
        <f t="shared" si="19"/>
        <v>422</v>
      </c>
      <c r="AC158" s="3">
        <f t="shared" si="20"/>
        <v>0</v>
      </c>
      <c r="AD158" s="3">
        <f t="shared" si="21"/>
        <v>422</v>
      </c>
      <c r="AE158">
        <f t="shared" si="22"/>
        <v>2366</v>
      </c>
      <c r="AF158">
        <f t="shared" si="23"/>
        <v>1355</v>
      </c>
      <c r="AG158" s="4">
        <f t="shared" si="44"/>
        <v>1355</v>
      </c>
      <c r="AH158" s="3">
        <f t="shared" si="25"/>
        <v>1355</v>
      </c>
      <c r="AI158" s="3">
        <f t="shared" si="26"/>
        <v>0</v>
      </c>
      <c r="AJ158" s="3" t="b">
        <f t="shared" si="27"/>
        <v>1</v>
      </c>
      <c r="AK158" s="3">
        <f t="shared" si="28"/>
        <v>1355</v>
      </c>
      <c r="AL158" s="5">
        <f t="shared" si="29"/>
        <v>2403</v>
      </c>
      <c r="AM158" s="6">
        <f t="shared" si="30"/>
        <v>2403</v>
      </c>
      <c r="AN158">
        <f t="shared" si="31"/>
        <v>0</v>
      </c>
    </row>
    <row r="159" spans="7:40" x14ac:dyDescent="0.2">
      <c r="G159">
        <v>58</v>
      </c>
      <c r="H159" s="2">
        <f t="shared" si="40"/>
        <v>2.9</v>
      </c>
      <c r="I159" s="7">
        <f t="shared" si="3"/>
        <v>2743</v>
      </c>
      <c r="J159" s="10">
        <f t="shared" si="32"/>
        <v>78</v>
      </c>
      <c r="K159" s="9" t="s">
        <v>104</v>
      </c>
      <c r="L159" s="11" t="str">
        <f t="shared" si="4"/>
        <v>=SUM(AA78:AA158)</v>
      </c>
      <c r="M159" s="11" t="str">
        <f t="shared" si="5"/>
        <v>=SUM(AA78:AA158)</v>
      </c>
      <c r="N159">
        <f t="shared" si="41"/>
        <v>2403</v>
      </c>
      <c r="O159">
        <f t="shared" si="6"/>
        <v>0</v>
      </c>
      <c r="P159">
        <f t="shared" si="7"/>
        <v>1</v>
      </c>
      <c r="Q159" t="b">
        <f t="shared" si="8"/>
        <v>1</v>
      </c>
      <c r="R159">
        <f t="shared" si="42"/>
        <v>13</v>
      </c>
      <c r="S159" s="1">
        <f t="shared" si="10"/>
        <v>8.8000000000000007</v>
      </c>
      <c r="T159">
        <f t="shared" si="11"/>
        <v>26</v>
      </c>
      <c r="U159" s="3">
        <f t="shared" si="43"/>
        <v>26</v>
      </c>
      <c r="V159" s="3">
        <f t="shared" si="13"/>
        <v>26</v>
      </c>
      <c r="W159" s="3">
        <f t="shared" si="14"/>
        <v>0</v>
      </c>
      <c r="X159" s="3">
        <f t="shared" si="15"/>
        <v>26</v>
      </c>
      <c r="Y159">
        <f t="shared" si="16"/>
        <v>2403</v>
      </c>
      <c r="Z159">
        <f t="shared" si="17"/>
        <v>422</v>
      </c>
      <c r="AA159" s="3">
        <f t="shared" si="18"/>
        <v>422</v>
      </c>
      <c r="AB159" s="3">
        <f t="shared" si="19"/>
        <v>422</v>
      </c>
      <c r="AC159" s="3">
        <f t="shared" si="20"/>
        <v>0</v>
      </c>
      <c r="AD159" s="3">
        <f t="shared" si="21"/>
        <v>422</v>
      </c>
      <c r="AE159">
        <f t="shared" si="22"/>
        <v>2403</v>
      </c>
      <c r="AF159">
        <f t="shared" si="23"/>
        <v>1355</v>
      </c>
      <c r="AG159" s="4">
        <f t="shared" si="44"/>
        <v>1355</v>
      </c>
      <c r="AH159" s="3">
        <f t="shared" si="25"/>
        <v>1355</v>
      </c>
      <c r="AI159" s="3">
        <f t="shared" si="26"/>
        <v>0</v>
      </c>
      <c r="AJ159" s="3" t="b">
        <f t="shared" si="27"/>
        <v>1</v>
      </c>
      <c r="AK159" s="3">
        <f t="shared" si="28"/>
        <v>1355</v>
      </c>
      <c r="AL159" s="5">
        <f t="shared" si="29"/>
        <v>2440</v>
      </c>
      <c r="AM159" s="6">
        <f t="shared" si="30"/>
        <v>2440</v>
      </c>
      <c r="AN159">
        <f t="shared" si="31"/>
        <v>0</v>
      </c>
    </row>
    <row r="160" spans="7:40" x14ac:dyDescent="0.2">
      <c r="G160">
        <v>59</v>
      </c>
      <c r="H160" s="2">
        <f t="shared" si="40"/>
        <v>2.95</v>
      </c>
      <c r="I160" s="7">
        <f t="shared" si="3"/>
        <v>2743</v>
      </c>
      <c r="J160" s="10">
        <f t="shared" si="32"/>
        <v>79</v>
      </c>
      <c r="K160" s="9" t="s">
        <v>105</v>
      </c>
      <c r="L160" s="11" t="str">
        <f t="shared" si="4"/>
        <v>=SUM(AA79:AA159)</v>
      </c>
      <c r="M160" s="11" t="str">
        <f t="shared" si="5"/>
        <v>=SUM(AA79:AA159)</v>
      </c>
      <c r="N160">
        <f t="shared" si="41"/>
        <v>2440</v>
      </c>
      <c r="O160">
        <f t="shared" si="6"/>
        <v>0</v>
      </c>
      <c r="P160">
        <f t="shared" si="7"/>
        <v>1</v>
      </c>
      <c r="Q160" t="b">
        <f t="shared" si="8"/>
        <v>1</v>
      </c>
      <c r="R160">
        <f t="shared" si="42"/>
        <v>13</v>
      </c>
      <c r="S160" s="1">
        <f t="shared" si="10"/>
        <v>8.8000000000000007</v>
      </c>
      <c r="T160">
        <f t="shared" si="11"/>
        <v>26</v>
      </c>
      <c r="U160" s="3">
        <f t="shared" si="43"/>
        <v>26</v>
      </c>
      <c r="V160" s="3">
        <f t="shared" si="13"/>
        <v>26</v>
      </c>
      <c r="W160" s="3">
        <f t="shared" si="14"/>
        <v>0</v>
      </c>
      <c r="X160" s="3">
        <f t="shared" si="15"/>
        <v>26</v>
      </c>
      <c r="Y160">
        <f t="shared" si="16"/>
        <v>2440</v>
      </c>
      <c r="Z160">
        <f t="shared" si="17"/>
        <v>422</v>
      </c>
      <c r="AA160" s="3">
        <f t="shared" si="18"/>
        <v>422</v>
      </c>
      <c r="AB160" s="3">
        <f t="shared" si="19"/>
        <v>422</v>
      </c>
      <c r="AC160" s="3">
        <f t="shared" si="20"/>
        <v>0</v>
      </c>
      <c r="AD160" s="3">
        <f t="shared" si="21"/>
        <v>422</v>
      </c>
      <c r="AE160">
        <f t="shared" si="22"/>
        <v>2440</v>
      </c>
      <c r="AF160">
        <f t="shared" si="23"/>
        <v>1355</v>
      </c>
      <c r="AG160" s="4">
        <f t="shared" si="44"/>
        <v>1355</v>
      </c>
      <c r="AH160" s="3">
        <f t="shared" si="25"/>
        <v>1355</v>
      </c>
      <c r="AI160" s="3">
        <f t="shared" si="26"/>
        <v>0</v>
      </c>
      <c r="AJ160" s="3" t="b">
        <f t="shared" si="27"/>
        <v>1</v>
      </c>
      <c r="AK160" s="3">
        <f t="shared" si="28"/>
        <v>1355</v>
      </c>
      <c r="AL160" s="5">
        <f t="shared" si="29"/>
        <v>2477</v>
      </c>
      <c r="AM160" s="6">
        <f t="shared" si="30"/>
        <v>2477</v>
      </c>
      <c r="AN160">
        <f t="shared" si="31"/>
        <v>0</v>
      </c>
    </row>
    <row r="161" spans="7:40" x14ac:dyDescent="0.2">
      <c r="G161">
        <v>60</v>
      </c>
      <c r="H161" s="2">
        <f t="shared" si="40"/>
        <v>3</v>
      </c>
      <c r="I161" s="7">
        <f t="shared" si="3"/>
        <v>2743</v>
      </c>
      <c r="J161" s="10">
        <f t="shared" si="32"/>
        <v>80</v>
      </c>
      <c r="K161" s="9" t="s">
        <v>106</v>
      </c>
      <c r="L161" s="11" t="str">
        <f t="shared" si="4"/>
        <v>=SUM(AA80:AA160)</v>
      </c>
      <c r="M161" s="11" t="str">
        <f t="shared" si="5"/>
        <v>=SUM(AA80:AA160)</v>
      </c>
      <c r="N161">
        <f t="shared" si="41"/>
        <v>2477</v>
      </c>
      <c r="O161">
        <f t="shared" si="6"/>
        <v>0</v>
      </c>
      <c r="P161">
        <f t="shared" si="7"/>
        <v>1</v>
      </c>
      <c r="Q161" t="b">
        <f t="shared" si="8"/>
        <v>1</v>
      </c>
      <c r="R161">
        <f t="shared" si="42"/>
        <v>13</v>
      </c>
      <c r="S161" s="1">
        <f t="shared" si="10"/>
        <v>8.8000000000000007</v>
      </c>
      <c r="T161">
        <f t="shared" si="11"/>
        <v>26</v>
      </c>
      <c r="U161" s="3">
        <f t="shared" si="43"/>
        <v>26</v>
      </c>
      <c r="V161" s="3">
        <f t="shared" si="13"/>
        <v>26</v>
      </c>
      <c r="W161" s="3">
        <f t="shared" si="14"/>
        <v>0</v>
      </c>
      <c r="X161" s="3">
        <f t="shared" si="15"/>
        <v>26</v>
      </c>
      <c r="Y161">
        <f t="shared" si="16"/>
        <v>2477</v>
      </c>
      <c r="Z161">
        <f t="shared" si="17"/>
        <v>422</v>
      </c>
      <c r="AA161" s="3">
        <f t="shared" si="18"/>
        <v>422</v>
      </c>
      <c r="AB161" s="3">
        <f t="shared" si="19"/>
        <v>422</v>
      </c>
      <c r="AC161" s="3">
        <f t="shared" si="20"/>
        <v>0</v>
      </c>
      <c r="AD161" s="3">
        <f t="shared" si="21"/>
        <v>422</v>
      </c>
      <c r="AE161">
        <f t="shared" si="22"/>
        <v>2477</v>
      </c>
      <c r="AF161">
        <f t="shared" si="23"/>
        <v>1355</v>
      </c>
      <c r="AG161" s="4">
        <f t="shared" si="44"/>
        <v>1355</v>
      </c>
      <c r="AH161" s="3">
        <f t="shared" si="25"/>
        <v>1355</v>
      </c>
      <c r="AI161" s="3">
        <f t="shared" si="26"/>
        <v>0</v>
      </c>
      <c r="AJ161" s="3" t="b">
        <f t="shared" si="27"/>
        <v>1</v>
      </c>
      <c r="AK161" s="3">
        <f t="shared" si="28"/>
        <v>1355</v>
      </c>
      <c r="AL161" s="5">
        <f t="shared" si="29"/>
        <v>2514</v>
      </c>
      <c r="AM161" s="6">
        <f t="shared" si="30"/>
        <v>2514</v>
      </c>
      <c r="AN161">
        <f t="shared" si="31"/>
        <v>0</v>
      </c>
    </row>
    <row r="162" spans="7:40" x14ac:dyDescent="0.2">
      <c r="G162">
        <v>61</v>
      </c>
      <c r="H162" s="2">
        <f t="shared" si="40"/>
        <v>3.05</v>
      </c>
      <c r="I162" s="7">
        <f t="shared" si="3"/>
        <v>2743</v>
      </c>
      <c r="J162" s="10">
        <f t="shared" si="32"/>
        <v>81</v>
      </c>
      <c r="K162" s="9" t="s">
        <v>107</v>
      </c>
      <c r="L162" s="11" t="str">
        <f t="shared" si="4"/>
        <v>=SUM(AA81:AA161)</v>
      </c>
      <c r="M162" s="11" t="str">
        <f t="shared" si="5"/>
        <v>=SUM(AA81:AA161)</v>
      </c>
      <c r="N162">
        <f t="shared" si="41"/>
        <v>2514</v>
      </c>
      <c r="O162">
        <f t="shared" si="6"/>
        <v>0</v>
      </c>
      <c r="P162">
        <f t="shared" si="7"/>
        <v>1</v>
      </c>
      <c r="Q162" t="b">
        <f t="shared" si="8"/>
        <v>1</v>
      </c>
      <c r="R162">
        <f t="shared" si="42"/>
        <v>13</v>
      </c>
      <c r="S162" s="1">
        <f t="shared" si="10"/>
        <v>8.8000000000000007</v>
      </c>
      <c r="T162">
        <f t="shared" si="11"/>
        <v>26</v>
      </c>
      <c r="U162" s="3">
        <f t="shared" si="43"/>
        <v>26</v>
      </c>
      <c r="V162" s="3">
        <f t="shared" si="13"/>
        <v>26</v>
      </c>
      <c r="W162" s="3">
        <f t="shared" si="14"/>
        <v>0</v>
      </c>
      <c r="X162" s="3">
        <f t="shared" si="15"/>
        <v>26</v>
      </c>
      <c r="Y162">
        <f t="shared" si="16"/>
        <v>2514</v>
      </c>
      <c r="Z162">
        <f t="shared" si="17"/>
        <v>422</v>
      </c>
      <c r="AA162" s="3">
        <f t="shared" si="18"/>
        <v>422</v>
      </c>
      <c r="AB162" s="3">
        <f t="shared" si="19"/>
        <v>422</v>
      </c>
      <c r="AC162" s="3">
        <f t="shared" si="20"/>
        <v>0</v>
      </c>
      <c r="AD162" s="3">
        <f t="shared" si="21"/>
        <v>422</v>
      </c>
      <c r="AE162">
        <f t="shared" si="22"/>
        <v>2514</v>
      </c>
      <c r="AF162">
        <f t="shared" si="23"/>
        <v>1355</v>
      </c>
      <c r="AG162" s="4">
        <f t="shared" si="44"/>
        <v>1355</v>
      </c>
      <c r="AH162" s="3">
        <f t="shared" si="25"/>
        <v>1355</v>
      </c>
      <c r="AI162" s="3">
        <f t="shared" si="26"/>
        <v>0</v>
      </c>
      <c r="AJ162" s="3" t="b">
        <f t="shared" si="27"/>
        <v>1</v>
      </c>
      <c r="AK162" s="3">
        <f t="shared" si="28"/>
        <v>1355</v>
      </c>
      <c r="AL162" s="5">
        <f t="shared" si="29"/>
        <v>2551</v>
      </c>
      <c r="AM162" s="6">
        <f t="shared" si="30"/>
        <v>2551</v>
      </c>
      <c r="AN162">
        <f t="shared" si="31"/>
        <v>0</v>
      </c>
    </row>
    <row r="163" spans="7:40" x14ac:dyDescent="0.2">
      <c r="G163">
        <v>62</v>
      </c>
      <c r="H163" s="2">
        <f t="shared" si="40"/>
        <v>3.1</v>
      </c>
      <c r="I163" s="7">
        <f t="shared" si="3"/>
        <v>2743</v>
      </c>
      <c r="J163" s="10">
        <f t="shared" si="32"/>
        <v>82</v>
      </c>
      <c r="K163" s="9" t="s">
        <v>108</v>
      </c>
      <c r="L163" s="11" t="str">
        <f t="shared" si="4"/>
        <v>=SUM(AA82:AA162)</v>
      </c>
      <c r="M163" s="11" t="str">
        <f t="shared" si="5"/>
        <v>=SUM(AA82:AA162)</v>
      </c>
      <c r="N163">
        <f t="shared" si="41"/>
        <v>2551</v>
      </c>
      <c r="O163">
        <f t="shared" si="6"/>
        <v>0</v>
      </c>
      <c r="P163">
        <f t="shared" si="7"/>
        <v>1</v>
      </c>
      <c r="Q163" t="b">
        <f t="shared" si="8"/>
        <v>1</v>
      </c>
      <c r="R163">
        <f t="shared" si="42"/>
        <v>13</v>
      </c>
      <c r="S163" s="1">
        <f t="shared" si="10"/>
        <v>8.8000000000000007</v>
      </c>
      <c r="T163">
        <f t="shared" si="11"/>
        <v>26</v>
      </c>
      <c r="U163" s="3">
        <f t="shared" si="43"/>
        <v>26</v>
      </c>
      <c r="V163" s="3">
        <f t="shared" si="13"/>
        <v>26</v>
      </c>
      <c r="W163" s="3">
        <f t="shared" si="14"/>
        <v>0</v>
      </c>
      <c r="X163" s="3">
        <f t="shared" si="15"/>
        <v>26</v>
      </c>
      <c r="Y163">
        <f t="shared" si="16"/>
        <v>2551</v>
      </c>
      <c r="Z163">
        <f t="shared" si="17"/>
        <v>422</v>
      </c>
      <c r="AA163" s="3">
        <f t="shared" si="18"/>
        <v>422</v>
      </c>
      <c r="AB163" s="3">
        <f t="shared" si="19"/>
        <v>422</v>
      </c>
      <c r="AC163" s="3">
        <f t="shared" si="20"/>
        <v>0</v>
      </c>
      <c r="AD163" s="3">
        <f t="shared" si="21"/>
        <v>422</v>
      </c>
      <c r="AE163">
        <f t="shared" si="22"/>
        <v>2551</v>
      </c>
      <c r="AF163">
        <f t="shared" si="23"/>
        <v>1355</v>
      </c>
      <c r="AG163" s="4">
        <f t="shared" si="44"/>
        <v>1355</v>
      </c>
      <c r="AH163" s="3">
        <f t="shared" si="25"/>
        <v>1355</v>
      </c>
      <c r="AI163" s="3">
        <f t="shared" si="26"/>
        <v>0</v>
      </c>
      <c r="AJ163" s="3" t="b">
        <f t="shared" si="27"/>
        <v>1</v>
      </c>
      <c r="AK163" s="3">
        <f t="shared" si="28"/>
        <v>1355</v>
      </c>
      <c r="AL163" s="5">
        <f t="shared" si="29"/>
        <v>2588</v>
      </c>
      <c r="AM163" s="6">
        <f t="shared" si="30"/>
        <v>2588</v>
      </c>
      <c r="AN163">
        <f t="shared" si="31"/>
        <v>0</v>
      </c>
    </row>
    <row r="164" spans="7:40" x14ac:dyDescent="0.2">
      <c r="G164">
        <v>63</v>
      </c>
      <c r="H164" s="2">
        <f t="shared" si="40"/>
        <v>3.15</v>
      </c>
      <c r="I164" s="7">
        <f t="shared" si="3"/>
        <v>2743</v>
      </c>
      <c r="J164" s="10">
        <f t="shared" si="32"/>
        <v>83</v>
      </c>
      <c r="K164" s="9" t="s">
        <v>109</v>
      </c>
      <c r="L164" s="11" t="str">
        <f t="shared" si="4"/>
        <v>=SUM(AA83:AA163)</v>
      </c>
      <c r="M164" s="11" t="str">
        <f t="shared" si="5"/>
        <v>=SUM(AA83:AA163)</v>
      </c>
      <c r="N164">
        <f t="shared" si="41"/>
        <v>2588</v>
      </c>
      <c r="O164">
        <f t="shared" si="6"/>
        <v>0</v>
      </c>
      <c r="P164">
        <f t="shared" si="7"/>
        <v>1</v>
      </c>
      <c r="Q164" t="b">
        <f t="shared" si="8"/>
        <v>1</v>
      </c>
      <c r="R164">
        <f t="shared" si="42"/>
        <v>13</v>
      </c>
      <c r="S164" s="1">
        <f t="shared" si="10"/>
        <v>8.8000000000000007</v>
      </c>
      <c r="T164">
        <f t="shared" si="11"/>
        <v>26</v>
      </c>
      <c r="U164" s="3">
        <f t="shared" si="43"/>
        <v>26</v>
      </c>
      <c r="V164" s="3">
        <f t="shared" si="13"/>
        <v>26</v>
      </c>
      <c r="W164" s="3">
        <f t="shared" si="14"/>
        <v>0</v>
      </c>
      <c r="X164" s="3">
        <f t="shared" si="15"/>
        <v>26</v>
      </c>
      <c r="Y164">
        <f t="shared" si="16"/>
        <v>2588</v>
      </c>
      <c r="Z164">
        <f t="shared" si="17"/>
        <v>422</v>
      </c>
      <c r="AA164" s="3">
        <f t="shared" si="18"/>
        <v>422</v>
      </c>
      <c r="AB164" s="3">
        <f t="shared" si="19"/>
        <v>422</v>
      </c>
      <c r="AC164" s="3">
        <f t="shared" si="20"/>
        <v>0</v>
      </c>
      <c r="AD164" s="3">
        <f t="shared" si="21"/>
        <v>422</v>
      </c>
      <c r="AE164">
        <f t="shared" si="22"/>
        <v>2588</v>
      </c>
      <c r="AF164">
        <f t="shared" si="23"/>
        <v>1355</v>
      </c>
      <c r="AG164" s="4">
        <f t="shared" si="44"/>
        <v>1355</v>
      </c>
      <c r="AH164" s="3">
        <f t="shared" si="25"/>
        <v>1355</v>
      </c>
      <c r="AI164" s="3">
        <f t="shared" si="26"/>
        <v>0</v>
      </c>
      <c r="AJ164" s="3" t="b">
        <f t="shared" si="27"/>
        <v>1</v>
      </c>
      <c r="AK164" s="3">
        <f t="shared" si="28"/>
        <v>1355</v>
      </c>
      <c r="AL164" s="5">
        <f t="shared" si="29"/>
        <v>2625</v>
      </c>
      <c r="AM164" s="6">
        <f t="shared" si="30"/>
        <v>2625</v>
      </c>
      <c r="AN164">
        <f t="shared" si="31"/>
        <v>0</v>
      </c>
    </row>
    <row r="165" spans="7:40" x14ac:dyDescent="0.2">
      <c r="G165">
        <v>64</v>
      </c>
      <c r="H165" s="2">
        <f t="shared" si="40"/>
        <v>3.2</v>
      </c>
      <c r="I165" s="7">
        <f t="shared" si="3"/>
        <v>2743</v>
      </c>
      <c r="J165" s="10">
        <f t="shared" si="32"/>
        <v>84</v>
      </c>
      <c r="K165" s="9" t="s">
        <v>110</v>
      </c>
      <c r="L165" s="11" t="str">
        <f t="shared" si="4"/>
        <v>=SUM(AA84:AA164)</v>
      </c>
      <c r="M165" s="11" t="str">
        <f t="shared" si="5"/>
        <v>=SUM(AA84:AA164)</v>
      </c>
      <c r="N165">
        <f t="shared" si="41"/>
        <v>2625</v>
      </c>
      <c r="O165">
        <f t="shared" si="6"/>
        <v>0</v>
      </c>
      <c r="P165">
        <f t="shared" si="7"/>
        <v>1</v>
      </c>
      <c r="Q165" t="b">
        <f t="shared" si="8"/>
        <v>1</v>
      </c>
      <c r="R165">
        <f t="shared" si="42"/>
        <v>13</v>
      </c>
      <c r="S165" s="1">
        <f t="shared" si="10"/>
        <v>8.8000000000000007</v>
      </c>
      <c r="T165">
        <f t="shared" si="11"/>
        <v>26</v>
      </c>
      <c r="U165" s="3">
        <f t="shared" si="43"/>
        <v>26</v>
      </c>
      <c r="V165" s="3">
        <f t="shared" si="13"/>
        <v>26</v>
      </c>
      <c r="W165" s="3">
        <f t="shared" si="14"/>
        <v>0</v>
      </c>
      <c r="X165" s="3">
        <f t="shared" si="15"/>
        <v>26</v>
      </c>
      <c r="Y165">
        <f t="shared" si="16"/>
        <v>2625</v>
      </c>
      <c r="Z165">
        <f t="shared" si="17"/>
        <v>422</v>
      </c>
      <c r="AA165" s="3">
        <f t="shared" si="18"/>
        <v>422</v>
      </c>
      <c r="AB165" s="3">
        <f t="shared" si="19"/>
        <v>422</v>
      </c>
      <c r="AC165" s="3">
        <f t="shared" si="20"/>
        <v>0</v>
      </c>
      <c r="AD165" s="3">
        <f t="shared" si="21"/>
        <v>422</v>
      </c>
      <c r="AE165">
        <f t="shared" si="22"/>
        <v>2625</v>
      </c>
      <c r="AF165">
        <f t="shared" si="23"/>
        <v>1355</v>
      </c>
      <c r="AG165" s="4">
        <f t="shared" si="44"/>
        <v>1355</v>
      </c>
      <c r="AH165" s="3">
        <f t="shared" si="25"/>
        <v>1355</v>
      </c>
      <c r="AI165" s="3">
        <f t="shared" si="26"/>
        <v>0</v>
      </c>
      <c r="AJ165" s="3" t="b">
        <f t="shared" si="27"/>
        <v>1</v>
      </c>
      <c r="AK165" s="3">
        <f t="shared" si="28"/>
        <v>1355</v>
      </c>
      <c r="AL165" s="5">
        <f t="shared" si="29"/>
        <v>2662</v>
      </c>
      <c r="AM165" s="6">
        <f t="shared" si="30"/>
        <v>2662</v>
      </c>
      <c r="AN165">
        <f t="shared" si="31"/>
        <v>0</v>
      </c>
    </row>
    <row r="166" spans="7:40" x14ac:dyDescent="0.2">
      <c r="G166">
        <v>65</v>
      </c>
      <c r="H166" s="2">
        <f t="shared" si="40"/>
        <v>3.25</v>
      </c>
      <c r="I166" s="7">
        <f t="shared" ref="I166:I229" si="45">SUM(AN86:AN165)</f>
        <v>2743</v>
      </c>
      <c r="J166" s="10">
        <f t="shared" si="32"/>
        <v>85</v>
      </c>
      <c r="K166" s="9" t="s">
        <v>111</v>
      </c>
      <c r="L166" s="11" t="str">
        <f t="shared" ref="L166:L229" si="46">$B$112&amp;J166&amp;$C$112&amp;K166&amp;$D$112</f>
        <v>=SUM(AA85:AA165)</v>
      </c>
      <c r="M166" s="11" t="str">
        <f t="shared" ref="M166:M229" si="47">TEXT(L166,0)</f>
        <v>=SUM(AA85:AA165)</v>
      </c>
      <c r="N166">
        <f t="shared" si="41"/>
        <v>2662</v>
      </c>
      <c r="O166">
        <f t="shared" ref="O166:O229" si="48">IF(N166&lt;$B$107*$F$106,1,0)</f>
        <v>0</v>
      </c>
      <c r="P166">
        <f t="shared" ref="P166:P229" si="49">IF(N166&lt;$B$107,1,0)</f>
        <v>1</v>
      </c>
      <c r="Q166" t="b">
        <f t="shared" ref="Q166:Q229" si="50">AND(OR(AND(O166,P166),Q165),P166)</f>
        <v>1</v>
      </c>
      <c r="R166">
        <f t="shared" si="42"/>
        <v>13</v>
      </c>
      <c r="S166" s="1">
        <f t="shared" ref="S166:S229" si="51">R166*$D$106+1+$D$107</f>
        <v>8.8000000000000007</v>
      </c>
      <c r="T166">
        <f t="shared" ref="T166:T229" si="52">ROUNDDOWN($D$104*S166*$D$109,0)</f>
        <v>26</v>
      </c>
      <c r="U166" s="3">
        <f t="shared" si="43"/>
        <v>26</v>
      </c>
      <c r="V166" s="3">
        <f t="shared" ref="V166:V229" si="53">IF(U166&lt;0,0,U166)</f>
        <v>26</v>
      </c>
      <c r="W166" s="3">
        <f t="shared" ref="W166:W229" si="54">IF(T166&lt;N166,IF($Q166,0,T166),0)</f>
        <v>0</v>
      </c>
      <c r="X166" s="3">
        <f t="shared" ref="X166:X229" si="55">IF($Q166,T166,0)</f>
        <v>26</v>
      </c>
      <c r="Y166">
        <f t="shared" ref="Y166:Y229" si="56">IF($B$109&gt;0,$B$109,N166-W166)</f>
        <v>2662</v>
      </c>
      <c r="Z166">
        <f t="shared" ref="Z166:Z229" si="57">ROUNDDOWN($D$103*S166*$D$108*$D$109,0)</f>
        <v>422</v>
      </c>
      <c r="AA166" s="3">
        <f t="shared" ref="AA166:AA229" si="58">IF(Z166&gt;Y166,0,Z166)</f>
        <v>422</v>
      </c>
      <c r="AB166" s="3">
        <f t="shared" ref="AB166:AB229" si="59">IF(AA166&lt;0,0,AA166)</f>
        <v>422</v>
      </c>
      <c r="AC166" s="3">
        <f t="shared" ref="AC166:AC229" si="60">IF(Z166&lt;Y166,IF($Q166,0,Z166),0)</f>
        <v>0</v>
      </c>
      <c r="AD166" s="3">
        <f t="shared" ref="AD166:AD229" si="61">IF($Q166,Z166,0)</f>
        <v>422</v>
      </c>
      <c r="AE166">
        <f t="shared" ref="AE166:AE229" si="62">IF($B$109&gt;0,$B$109,Y166-AC166)</f>
        <v>2662</v>
      </c>
      <c r="AF166">
        <f t="shared" ref="AF166:AF229" si="63">ROUNDDOWN($D$105*S166*$D$108*$D$109,0)</f>
        <v>1355</v>
      </c>
      <c r="AG166" s="4">
        <f t="shared" si="44"/>
        <v>1355</v>
      </c>
      <c r="AH166" s="3">
        <f t="shared" ref="AH166:AH229" si="64">IF(AG166&lt;0,0,AG166)</f>
        <v>1355</v>
      </c>
      <c r="AI166" s="3">
        <f t="shared" ref="AI166:AI229" si="65">IF(AF166&lt;AE166,IF($Q166,0,AF166),0)</f>
        <v>0</v>
      </c>
      <c r="AJ166" s="3" t="b">
        <f t="shared" ref="AJ166:AJ229" si="66">AND(AI166=0,N166&lt;$B$107)</f>
        <v>1</v>
      </c>
      <c r="AK166" s="3">
        <f t="shared" ref="AK166:AK229" si="67">IF($Q166,AF166,0)</f>
        <v>1355</v>
      </c>
      <c r="AL166" s="5">
        <f t="shared" ref="AL166:AL229" si="68">IF($B$109&gt;0,$B$109,AE166-AI166+$B$106)</f>
        <v>2699</v>
      </c>
      <c r="AM166" s="6">
        <f t="shared" ref="AM166:AM229" si="69">IF(AL166&gt;$B$107,$B$107,AL166)</f>
        <v>2699</v>
      </c>
      <c r="AN166">
        <f t="shared" ref="AN166:AN229" si="70">W166+AC166+AI166</f>
        <v>0</v>
      </c>
    </row>
    <row r="167" spans="7:40" x14ac:dyDescent="0.2">
      <c r="G167">
        <v>66</v>
      </c>
      <c r="H167" s="2">
        <f t="shared" si="40"/>
        <v>3.3</v>
      </c>
      <c r="I167" s="7">
        <f t="shared" si="45"/>
        <v>2743</v>
      </c>
      <c r="J167" s="10">
        <f t="shared" ref="J167:J230" si="71">K167-4*$B$104</f>
        <v>86</v>
      </c>
      <c r="K167" s="9" t="s">
        <v>112</v>
      </c>
      <c r="L167" s="11" t="str">
        <f t="shared" si="46"/>
        <v>=SUM(AA86:AA166)</v>
      </c>
      <c r="M167" s="11" t="str">
        <f t="shared" si="47"/>
        <v>=SUM(AA86:AA166)</v>
      </c>
      <c r="N167">
        <f t="shared" si="41"/>
        <v>2699</v>
      </c>
      <c r="O167">
        <f t="shared" si="48"/>
        <v>0</v>
      </c>
      <c r="P167">
        <f t="shared" si="49"/>
        <v>1</v>
      </c>
      <c r="Q167" t="b">
        <f t="shared" si="50"/>
        <v>1</v>
      </c>
      <c r="R167">
        <f t="shared" si="42"/>
        <v>13</v>
      </c>
      <c r="S167" s="1">
        <f t="shared" si="51"/>
        <v>8.8000000000000007</v>
      </c>
      <c r="T167">
        <f t="shared" si="52"/>
        <v>26</v>
      </c>
      <c r="U167" s="3">
        <f t="shared" si="43"/>
        <v>26</v>
      </c>
      <c r="V167" s="3">
        <f t="shared" si="53"/>
        <v>26</v>
      </c>
      <c r="W167" s="3">
        <f t="shared" si="54"/>
        <v>0</v>
      </c>
      <c r="X167" s="3">
        <f t="shared" si="55"/>
        <v>26</v>
      </c>
      <c r="Y167">
        <f t="shared" si="56"/>
        <v>2699</v>
      </c>
      <c r="Z167">
        <f t="shared" si="57"/>
        <v>422</v>
      </c>
      <c r="AA167" s="3">
        <f t="shared" si="58"/>
        <v>422</v>
      </c>
      <c r="AB167" s="3">
        <f t="shared" si="59"/>
        <v>422</v>
      </c>
      <c r="AC167" s="3">
        <f t="shared" si="60"/>
        <v>0</v>
      </c>
      <c r="AD167" s="3">
        <f t="shared" si="61"/>
        <v>422</v>
      </c>
      <c r="AE167">
        <f t="shared" si="62"/>
        <v>2699</v>
      </c>
      <c r="AF167">
        <f t="shared" si="63"/>
        <v>1355</v>
      </c>
      <c r="AG167" s="4">
        <f t="shared" si="44"/>
        <v>1355</v>
      </c>
      <c r="AH167" s="3">
        <f t="shared" si="64"/>
        <v>1355</v>
      </c>
      <c r="AI167" s="3">
        <f t="shared" si="65"/>
        <v>0</v>
      </c>
      <c r="AJ167" s="3" t="b">
        <f t="shared" si="66"/>
        <v>1</v>
      </c>
      <c r="AK167" s="3">
        <f t="shared" si="67"/>
        <v>1355</v>
      </c>
      <c r="AL167" s="5">
        <f t="shared" si="68"/>
        <v>2736</v>
      </c>
      <c r="AM167" s="6">
        <f t="shared" si="69"/>
        <v>2736</v>
      </c>
      <c r="AN167">
        <f t="shared" si="70"/>
        <v>0</v>
      </c>
    </row>
    <row r="168" spans="7:40" x14ac:dyDescent="0.2">
      <c r="G168">
        <v>67</v>
      </c>
      <c r="H168" s="2">
        <f t="shared" si="40"/>
        <v>3.35</v>
      </c>
      <c r="I168" s="7">
        <f t="shared" si="45"/>
        <v>2743</v>
      </c>
      <c r="J168" s="10">
        <f t="shared" si="71"/>
        <v>87</v>
      </c>
      <c r="K168" s="9" t="s">
        <v>113</v>
      </c>
      <c r="L168" s="11" t="str">
        <f t="shared" si="46"/>
        <v>=SUM(AA87:AA167)</v>
      </c>
      <c r="M168" s="11" t="str">
        <f t="shared" si="47"/>
        <v>=SUM(AA87:AA167)</v>
      </c>
      <c r="N168">
        <f t="shared" si="41"/>
        <v>2736</v>
      </c>
      <c r="O168">
        <f t="shared" si="48"/>
        <v>0</v>
      </c>
      <c r="P168">
        <f t="shared" si="49"/>
        <v>1</v>
      </c>
      <c r="Q168" t="b">
        <f t="shared" si="50"/>
        <v>1</v>
      </c>
      <c r="R168">
        <f t="shared" si="42"/>
        <v>13</v>
      </c>
      <c r="S168" s="1">
        <f t="shared" si="51"/>
        <v>8.8000000000000007</v>
      </c>
      <c r="T168">
        <f t="shared" si="52"/>
        <v>26</v>
      </c>
      <c r="U168" s="3">
        <f t="shared" si="43"/>
        <v>26</v>
      </c>
      <c r="V168" s="3">
        <f t="shared" si="53"/>
        <v>26</v>
      </c>
      <c r="W168" s="3">
        <f t="shared" si="54"/>
        <v>0</v>
      </c>
      <c r="X168" s="3">
        <f t="shared" si="55"/>
        <v>26</v>
      </c>
      <c r="Y168">
        <f t="shared" si="56"/>
        <v>2736</v>
      </c>
      <c r="Z168">
        <f t="shared" si="57"/>
        <v>422</v>
      </c>
      <c r="AA168" s="3">
        <f t="shared" si="58"/>
        <v>422</v>
      </c>
      <c r="AB168" s="3">
        <f t="shared" si="59"/>
        <v>422</v>
      </c>
      <c r="AC168" s="3">
        <f t="shared" si="60"/>
        <v>0</v>
      </c>
      <c r="AD168" s="3">
        <f t="shared" si="61"/>
        <v>422</v>
      </c>
      <c r="AE168">
        <f t="shared" si="62"/>
        <v>2736</v>
      </c>
      <c r="AF168">
        <f t="shared" si="63"/>
        <v>1355</v>
      </c>
      <c r="AG168" s="4">
        <f t="shared" si="44"/>
        <v>1355</v>
      </c>
      <c r="AH168" s="3">
        <f t="shared" si="64"/>
        <v>1355</v>
      </c>
      <c r="AI168" s="3">
        <f t="shared" si="65"/>
        <v>0</v>
      </c>
      <c r="AJ168" s="3" t="b">
        <f t="shared" si="66"/>
        <v>1</v>
      </c>
      <c r="AK168" s="3">
        <f t="shared" si="67"/>
        <v>1355</v>
      </c>
      <c r="AL168" s="5">
        <f t="shared" si="68"/>
        <v>2773</v>
      </c>
      <c r="AM168" s="6">
        <f t="shared" si="69"/>
        <v>2773</v>
      </c>
      <c r="AN168">
        <f t="shared" si="70"/>
        <v>0</v>
      </c>
    </row>
    <row r="169" spans="7:40" x14ac:dyDescent="0.2">
      <c r="G169">
        <v>68</v>
      </c>
      <c r="H169" s="2">
        <f t="shared" si="40"/>
        <v>3.4</v>
      </c>
      <c r="I169" s="7">
        <f t="shared" si="45"/>
        <v>2743</v>
      </c>
      <c r="J169" s="10">
        <f t="shared" si="71"/>
        <v>88</v>
      </c>
      <c r="K169" s="9" t="s">
        <v>114</v>
      </c>
      <c r="L169" s="11" t="str">
        <f t="shared" si="46"/>
        <v>=SUM(AA88:AA168)</v>
      </c>
      <c r="M169" s="11" t="str">
        <f t="shared" si="47"/>
        <v>=SUM(AA88:AA168)</v>
      </c>
      <c r="N169">
        <f t="shared" si="41"/>
        <v>2773</v>
      </c>
      <c r="O169">
        <f t="shared" si="48"/>
        <v>0</v>
      </c>
      <c r="P169">
        <f t="shared" si="49"/>
        <v>1</v>
      </c>
      <c r="Q169" t="b">
        <f t="shared" si="50"/>
        <v>1</v>
      </c>
      <c r="R169">
        <f t="shared" si="42"/>
        <v>13</v>
      </c>
      <c r="S169" s="1">
        <f t="shared" si="51"/>
        <v>8.8000000000000007</v>
      </c>
      <c r="T169">
        <f t="shared" si="52"/>
        <v>26</v>
      </c>
      <c r="U169" s="3">
        <f t="shared" si="43"/>
        <v>26</v>
      </c>
      <c r="V169" s="3">
        <f t="shared" si="53"/>
        <v>26</v>
      </c>
      <c r="W169" s="3">
        <f t="shared" si="54"/>
        <v>0</v>
      </c>
      <c r="X169" s="3">
        <f t="shared" si="55"/>
        <v>26</v>
      </c>
      <c r="Y169">
        <f t="shared" si="56"/>
        <v>2773</v>
      </c>
      <c r="Z169">
        <f t="shared" si="57"/>
        <v>422</v>
      </c>
      <c r="AA169" s="3">
        <f t="shared" si="58"/>
        <v>422</v>
      </c>
      <c r="AB169" s="3">
        <f t="shared" si="59"/>
        <v>422</v>
      </c>
      <c r="AC169" s="3">
        <f t="shared" si="60"/>
        <v>0</v>
      </c>
      <c r="AD169" s="3">
        <f t="shared" si="61"/>
        <v>422</v>
      </c>
      <c r="AE169">
        <f t="shared" si="62"/>
        <v>2773</v>
      </c>
      <c r="AF169">
        <f t="shared" si="63"/>
        <v>1355</v>
      </c>
      <c r="AG169" s="4">
        <f t="shared" si="44"/>
        <v>1355</v>
      </c>
      <c r="AH169" s="3">
        <f t="shared" si="64"/>
        <v>1355</v>
      </c>
      <c r="AI169" s="3">
        <f t="shared" si="65"/>
        <v>0</v>
      </c>
      <c r="AJ169" s="3" t="b">
        <f t="shared" si="66"/>
        <v>1</v>
      </c>
      <c r="AK169" s="3">
        <f t="shared" si="67"/>
        <v>1355</v>
      </c>
      <c r="AL169" s="5">
        <f t="shared" si="68"/>
        <v>2810</v>
      </c>
      <c r="AM169" s="6">
        <f t="shared" si="69"/>
        <v>2810</v>
      </c>
      <c r="AN169">
        <f t="shared" si="70"/>
        <v>0</v>
      </c>
    </row>
    <row r="170" spans="7:40" x14ac:dyDescent="0.2">
      <c r="G170">
        <v>69</v>
      </c>
      <c r="H170" s="2">
        <f t="shared" si="40"/>
        <v>3.45</v>
      </c>
      <c r="I170" s="7">
        <f t="shared" si="45"/>
        <v>2743</v>
      </c>
      <c r="J170" s="10">
        <f t="shared" si="71"/>
        <v>89</v>
      </c>
      <c r="K170" s="9" t="s">
        <v>115</v>
      </c>
      <c r="L170" s="11" t="str">
        <f t="shared" si="46"/>
        <v>=SUM(AA89:AA169)</v>
      </c>
      <c r="M170" s="11" t="str">
        <f t="shared" si="47"/>
        <v>=SUM(AA89:AA169)</v>
      </c>
      <c r="N170">
        <f t="shared" si="41"/>
        <v>2810</v>
      </c>
      <c r="O170">
        <f t="shared" si="48"/>
        <v>0</v>
      </c>
      <c r="P170">
        <f t="shared" si="49"/>
        <v>1</v>
      </c>
      <c r="Q170" t="b">
        <f t="shared" si="50"/>
        <v>1</v>
      </c>
      <c r="R170">
        <f t="shared" si="42"/>
        <v>13</v>
      </c>
      <c r="S170" s="1">
        <f t="shared" si="51"/>
        <v>8.8000000000000007</v>
      </c>
      <c r="T170">
        <f t="shared" si="52"/>
        <v>26</v>
      </c>
      <c r="U170" s="3">
        <f t="shared" si="43"/>
        <v>26</v>
      </c>
      <c r="V170" s="3">
        <f t="shared" si="53"/>
        <v>26</v>
      </c>
      <c r="W170" s="3">
        <f t="shared" si="54"/>
        <v>0</v>
      </c>
      <c r="X170" s="3">
        <f t="shared" si="55"/>
        <v>26</v>
      </c>
      <c r="Y170">
        <f t="shared" si="56"/>
        <v>2810</v>
      </c>
      <c r="Z170">
        <f t="shared" si="57"/>
        <v>422</v>
      </c>
      <c r="AA170" s="3">
        <f t="shared" si="58"/>
        <v>422</v>
      </c>
      <c r="AB170" s="3">
        <f t="shared" si="59"/>
        <v>422</v>
      </c>
      <c r="AC170" s="3">
        <f t="shared" si="60"/>
        <v>0</v>
      </c>
      <c r="AD170" s="3">
        <f t="shared" si="61"/>
        <v>422</v>
      </c>
      <c r="AE170">
        <f t="shared" si="62"/>
        <v>2810</v>
      </c>
      <c r="AF170">
        <f t="shared" si="63"/>
        <v>1355</v>
      </c>
      <c r="AG170" s="4">
        <f t="shared" si="44"/>
        <v>1355</v>
      </c>
      <c r="AH170" s="3">
        <f t="shared" si="64"/>
        <v>1355</v>
      </c>
      <c r="AI170" s="3">
        <f t="shared" si="65"/>
        <v>0</v>
      </c>
      <c r="AJ170" s="3" t="b">
        <f t="shared" si="66"/>
        <v>1</v>
      </c>
      <c r="AK170" s="3">
        <f t="shared" si="67"/>
        <v>1355</v>
      </c>
      <c r="AL170" s="5">
        <f t="shared" si="68"/>
        <v>2847</v>
      </c>
      <c r="AM170" s="6">
        <f t="shared" si="69"/>
        <v>2847</v>
      </c>
      <c r="AN170">
        <f t="shared" si="70"/>
        <v>0</v>
      </c>
    </row>
    <row r="171" spans="7:40" x14ac:dyDescent="0.2">
      <c r="G171">
        <v>70</v>
      </c>
      <c r="H171" s="2">
        <f t="shared" si="40"/>
        <v>3.5</v>
      </c>
      <c r="I171" s="7">
        <f t="shared" si="45"/>
        <v>2743</v>
      </c>
      <c r="J171" s="10">
        <f t="shared" si="71"/>
        <v>90</v>
      </c>
      <c r="K171" s="9" t="s">
        <v>116</v>
      </c>
      <c r="L171" s="11" t="str">
        <f t="shared" si="46"/>
        <v>=SUM(AA90:AA170)</v>
      </c>
      <c r="M171" s="11" t="str">
        <f t="shared" si="47"/>
        <v>=SUM(AA90:AA170)</v>
      </c>
      <c r="N171">
        <f t="shared" si="41"/>
        <v>2847</v>
      </c>
      <c r="O171">
        <f t="shared" si="48"/>
        <v>0</v>
      </c>
      <c r="P171">
        <f t="shared" si="49"/>
        <v>1</v>
      </c>
      <c r="Q171" t="b">
        <f t="shared" si="50"/>
        <v>1</v>
      </c>
      <c r="R171">
        <f t="shared" si="42"/>
        <v>13</v>
      </c>
      <c r="S171" s="1">
        <f t="shared" si="51"/>
        <v>8.8000000000000007</v>
      </c>
      <c r="T171">
        <f t="shared" si="52"/>
        <v>26</v>
      </c>
      <c r="U171" s="3">
        <f t="shared" si="43"/>
        <v>26</v>
      </c>
      <c r="V171" s="3">
        <f t="shared" si="53"/>
        <v>26</v>
      </c>
      <c r="W171" s="3">
        <f t="shared" si="54"/>
        <v>0</v>
      </c>
      <c r="X171" s="3">
        <f t="shared" si="55"/>
        <v>26</v>
      </c>
      <c r="Y171">
        <f t="shared" si="56"/>
        <v>2847</v>
      </c>
      <c r="Z171">
        <f t="shared" si="57"/>
        <v>422</v>
      </c>
      <c r="AA171" s="3">
        <f t="shared" si="58"/>
        <v>422</v>
      </c>
      <c r="AB171" s="3">
        <f t="shared" si="59"/>
        <v>422</v>
      </c>
      <c r="AC171" s="3">
        <f t="shared" si="60"/>
        <v>0</v>
      </c>
      <c r="AD171" s="3">
        <f t="shared" si="61"/>
        <v>422</v>
      </c>
      <c r="AE171">
        <f t="shared" si="62"/>
        <v>2847</v>
      </c>
      <c r="AF171">
        <f t="shared" si="63"/>
        <v>1355</v>
      </c>
      <c r="AG171" s="4">
        <f t="shared" si="44"/>
        <v>1355</v>
      </c>
      <c r="AH171" s="3">
        <f t="shared" si="64"/>
        <v>1355</v>
      </c>
      <c r="AI171" s="3">
        <f t="shared" si="65"/>
        <v>0</v>
      </c>
      <c r="AJ171" s="3" t="b">
        <f t="shared" si="66"/>
        <v>1</v>
      </c>
      <c r="AK171" s="3">
        <f t="shared" si="67"/>
        <v>1355</v>
      </c>
      <c r="AL171" s="5">
        <f t="shared" si="68"/>
        <v>2884</v>
      </c>
      <c r="AM171" s="6">
        <f t="shared" si="69"/>
        <v>2884</v>
      </c>
      <c r="AN171">
        <f t="shared" si="70"/>
        <v>0</v>
      </c>
    </row>
    <row r="172" spans="7:40" x14ac:dyDescent="0.2">
      <c r="G172">
        <v>71</v>
      </c>
      <c r="H172" s="2">
        <f t="shared" si="40"/>
        <v>3.55</v>
      </c>
      <c r="I172" s="7">
        <f t="shared" si="45"/>
        <v>2743</v>
      </c>
      <c r="J172" s="10">
        <f t="shared" si="71"/>
        <v>91</v>
      </c>
      <c r="K172" s="9" t="s">
        <v>117</v>
      </c>
      <c r="L172" s="11" t="str">
        <f t="shared" si="46"/>
        <v>=SUM(AA91:AA171)</v>
      </c>
      <c r="M172" s="11" t="str">
        <f t="shared" si="47"/>
        <v>=SUM(AA91:AA171)</v>
      </c>
      <c r="N172">
        <f t="shared" si="41"/>
        <v>2884</v>
      </c>
      <c r="O172">
        <f t="shared" si="48"/>
        <v>0</v>
      </c>
      <c r="P172">
        <f t="shared" si="49"/>
        <v>1</v>
      </c>
      <c r="Q172" t="b">
        <f t="shared" si="50"/>
        <v>1</v>
      </c>
      <c r="R172">
        <f t="shared" si="42"/>
        <v>13</v>
      </c>
      <c r="S172" s="1">
        <f t="shared" si="51"/>
        <v>8.8000000000000007</v>
      </c>
      <c r="T172">
        <f t="shared" si="52"/>
        <v>26</v>
      </c>
      <c r="U172" s="3">
        <f t="shared" si="43"/>
        <v>26</v>
      </c>
      <c r="V172" s="3">
        <f t="shared" si="53"/>
        <v>26</v>
      </c>
      <c r="W172" s="3">
        <f t="shared" si="54"/>
        <v>0</v>
      </c>
      <c r="X172" s="3">
        <f t="shared" si="55"/>
        <v>26</v>
      </c>
      <c r="Y172">
        <f t="shared" si="56"/>
        <v>2884</v>
      </c>
      <c r="Z172">
        <f t="shared" si="57"/>
        <v>422</v>
      </c>
      <c r="AA172" s="3">
        <f t="shared" si="58"/>
        <v>422</v>
      </c>
      <c r="AB172" s="3">
        <f t="shared" si="59"/>
        <v>422</v>
      </c>
      <c r="AC172" s="3">
        <f t="shared" si="60"/>
        <v>0</v>
      </c>
      <c r="AD172" s="3">
        <f t="shared" si="61"/>
        <v>422</v>
      </c>
      <c r="AE172">
        <f t="shared" si="62"/>
        <v>2884</v>
      </c>
      <c r="AF172">
        <f t="shared" si="63"/>
        <v>1355</v>
      </c>
      <c r="AG172" s="4">
        <f t="shared" si="44"/>
        <v>1355</v>
      </c>
      <c r="AH172" s="3">
        <f t="shared" si="64"/>
        <v>1355</v>
      </c>
      <c r="AI172" s="3">
        <f t="shared" si="65"/>
        <v>0</v>
      </c>
      <c r="AJ172" s="3" t="b">
        <f t="shared" si="66"/>
        <v>1</v>
      </c>
      <c r="AK172" s="3">
        <f t="shared" si="67"/>
        <v>1355</v>
      </c>
      <c r="AL172" s="5">
        <f t="shared" si="68"/>
        <v>2921</v>
      </c>
      <c r="AM172" s="6">
        <f t="shared" si="69"/>
        <v>2921</v>
      </c>
      <c r="AN172">
        <f t="shared" si="70"/>
        <v>0</v>
      </c>
    </row>
    <row r="173" spans="7:40" x14ac:dyDescent="0.2">
      <c r="G173">
        <v>72</v>
      </c>
      <c r="H173" s="2">
        <f t="shared" si="40"/>
        <v>3.6</v>
      </c>
      <c r="I173" s="7">
        <f t="shared" si="45"/>
        <v>2743</v>
      </c>
      <c r="J173" s="10">
        <f t="shared" si="71"/>
        <v>92</v>
      </c>
      <c r="K173" s="9" t="s">
        <v>48</v>
      </c>
      <c r="L173" s="11" t="str">
        <f t="shared" si="46"/>
        <v>=SUM(AA92:AA172)</v>
      </c>
      <c r="M173" s="11" t="str">
        <f t="shared" si="47"/>
        <v>=SUM(AA92:AA172)</v>
      </c>
      <c r="N173">
        <f t="shared" si="41"/>
        <v>2921</v>
      </c>
      <c r="O173">
        <f t="shared" si="48"/>
        <v>0</v>
      </c>
      <c r="P173">
        <f t="shared" si="49"/>
        <v>1</v>
      </c>
      <c r="Q173" t="b">
        <f t="shared" si="50"/>
        <v>1</v>
      </c>
      <c r="R173">
        <f t="shared" si="42"/>
        <v>13</v>
      </c>
      <c r="S173" s="1">
        <f t="shared" si="51"/>
        <v>8.8000000000000007</v>
      </c>
      <c r="T173">
        <f t="shared" si="52"/>
        <v>26</v>
      </c>
      <c r="U173" s="3">
        <f t="shared" si="43"/>
        <v>26</v>
      </c>
      <c r="V173" s="3">
        <f t="shared" si="53"/>
        <v>26</v>
      </c>
      <c r="W173" s="3">
        <f t="shared" si="54"/>
        <v>0</v>
      </c>
      <c r="X173" s="3">
        <f t="shared" si="55"/>
        <v>26</v>
      </c>
      <c r="Y173">
        <f t="shared" si="56"/>
        <v>2921</v>
      </c>
      <c r="Z173">
        <f t="shared" si="57"/>
        <v>422</v>
      </c>
      <c r="AA173" s="3">
        <f t="shared" si="58"/>
        <v>422</v>
      </c>
      <c r="AB173" s="3">
        <f t="shared" si="59"/>
        <v>422</v>
      </c>
      <c r="AC173" s="3">
        <f t="shared" si="60"/>
        <v>0</v>
      </c>
      <c r="AD173" s="3">
        <f t="shared" si="61"/>
        <v>422</v>
      </c>
      <c r="AE173">
        <f t="shared" si="62"/>
        <v>2921</v>
      </c>
      <c r="AF173">
        <f t="shared" si="63"/>
        <v>1355</v>
      </c>
      <c r="AG173" s="4">
        <f t="shared" si="44"/>
        <v>1355</v>
      </c>
      <c r="AH173" s="3">
        <f t="shared" si="64"/>
        <v>1355</v>
      </c>
      <c r="AI173" s="3">
        <f t="shared" si="65"/>
        <v>0</v>
      </c>
      <c r="AJ173" s="3" t="b">
        <f t="shared" si="66"/>
        <v>1</v>
      </c>
      <c r="AK173" s="3">
        <f t="shared" si="67"/>
        <v>1355</v>
      </c>
      <c r="AL173" s="5">
        <f t="shared" si="68"/>
        <v>2958</v>
      </c>
      <c r="AM173" s="6">
        <f t="shared" si="69"/>
        <v>2958</v>
      </c>
      <c r="AN173">
        <f t="shared" si="70"/>
        <v>0</v>
      </c>
    </row>
    <row r="174" spans="7:40" x14ac:dyDescent="0.2">
      <c r="G174">
        <v>73</v>
      </c>
      <c r="H174" s="2">
        <f t="shared" si="40"/>
        <v>3.65</v>
      </c>
      <c r="I174" s="7">
        <f t="shared" si="45"/>
        <v>2743</v>
      </c>
      <c r="J174" s="10">
        <f t="shared" si="71"/>
        <v>93</v>
      </c>
      <c r="K174" s="9" t="s">
        <v>118</v>
      </c>
      <c r="L174" s="11" t="str">
        <f t="shared" si="46"/>
        <v>=SUM(AA93:AA173)</v>
      </c>
      <c r="M174" s="11" t="str">
        <f t="shared" si="47"/>
        <v>=SUM(AA93:AA173)</v>
      </c>
      <c r="N174">
        <f t="shared" si="41"/>
        <v>2958</v>
      </c>
      <c r="O174">
        <f t="shared" si="48"/>
        <v>0</v>
      </c>
      <c r="P174">
        <f t="shared" si="49"/>
        <v>1</v>
      </c>
      <c r="Q174" t="b">
        <f t="shared" si="50"/>
        <v>1</v>
      </c>
      <c r="R174">
        <f t="shared" si="42"/>
        <v>13</v>
      </c>
      <c r="S174" s="1">
        <f t="shared" si="51"/>
        <v>8.8000000000000007</v>
      </c>
      <c r="T174">
        <f t="shared" si="52"/>
        <v>26</v>
      </c>
      <c r="U174" s="3">
        <f t="shared" si="43"/>
        <v>26</v>
      </c>
      <c r="V174" s="3">
        <f t="shared" si="53"/>
        <v>26</v>
      </c>
      <c r="W174" s="3">
        <f t="shared" si="54"/>
        <v>0</v>
      </c>
      <c r="X174" s="3">
        <f t="shared" si="55"/>
        <v>26</v>
      </c>
      <c r="Y174">
        <f t="shared" si="56"/>
        <v>2958</v>
      </c>
      <c r="Z174">
        <f t="shared" si="57"/>
        <v>422</v>
      </c>
      <c r="AA174" s="3">
        <f t="shared" si="58"/>
        <v>422</v>
      </c>
      <c r="AB174" s="3">
        <f t="shared" si="59"/>
        <v>422</v>
      </c>
      <c r="AC174" s="3">
        <f t="shared" si="60"/>
        <v>0</v>
      </c>
      <c r="AD174" s="3">
        <f t="shared" si="61"/>
        <v>422</v>
      </c>
      <c r="AE174">
        <f t="shared" si="62"/>
        <v>2958</v>
      </c>
      <c r="AF174">
        <f t="shared" si="63"/>
        <v>1355</v>
      </c>
      <c r="AG174" s="4">
        <f t="shared" si="44"/>
        <v>1355</v>
      </c>
      <c r="AH174" s="3">
        <f t="shared" si="64"/>
        <v>1355</v>
      </c>
      <c r="AI174" s="3">
        <f t="shared" si="65"/>
        <v>0</v>
      </c>
      <c r="AJ174" s="3" t="b">
        <f t="shared" si="66"/>
        <v>1</v>
      </c>
      <c r="AK174" s="3">
        <f t="shared" si="67"/>
        <v>1355</v>
      </c>
      <c r="AL174" s="5">
        <f t="shared" si="68"/>
        <v>2995</v>
      </c>
      <c r="AM174" s="6">
        <f t="shared" si="69"/>
        <v>2995</v>
      </c>
      <c r="AN174">
        <f t="shared" si="70"/>
        <v>0</v>
      </c>
    </row>
    <row r="175" spans="7:40" x14ac:dyDescent="0.2">
      <c r="G175">
        <v>74</v>
      </c>
      <c r="H175" s="2">
        <f t="shared" si="40"/>
        <v>3.7</v>
      </c>
      <c r="I175" s="7">
        <f t="shared" si="45"/>
        <v>2743</v>
      </c>
      <c r="J175" s="10">
        <f t="shared" si="71"/>
        <v>94</v>
      </c>
      <c r="K175" s="9" t="s">
        <v>119</v>
      </c>
      <c r="L175" s="11" t="str">
        <f t="shared" si="46"/>
        <v>=SUM(AA94:AA174)</v>
      </c>
      <c r="M175" s="11" t="str">
        <f t="shared" si="47"/>
        <v>=SUM(AA94:AA174)</v>
      </c>
      <c r="N175">
        <f t="shared" si="41"/>
        <v>2995</v>
      </c>
      <c r="O175">
        <f t="shared" si="48"/>
        <v>0</v>
      </c>
      <c r="P175">
        <f t="shared" si="49"/>
        <v>1</v>
      </c>
      <c r="Q175" t="b">
        <f t="shared" si="50"/>
        <v>1</v>
      </c>
      <c r="R175">
        <f t="shared" si="42"/>
        <v>13</v>
      </c>
      <c r="S175" s="1">
        <f t="shared" si="51"/>
        <v>8.8000000000000007</v>
      </c>
      <c r="T175">
        <f t="shared" si="52"/>
        <v>26</v>
      </c>
      <c r="U175" s="3">
        <f t="shared" si="43"/>
        <v>26</v>
      </c>
      <c r="V175" s="3">
        <f t="shared" si="53"/>
        <v>26</v>
      </c>
      <c r="W175" s="3">
        <f t="shared" si="54"/>
        <v>0</v>
      </c>
      <c r="X175" s="3">
        <f t="shared" si="55"/>
        <v>26</v>
      </c>
      <c r="Y175">
        <f t="shared" si="56"/>
        <v>2995</v>
      </c>
      <c r="Z175">
        <f t="shared" si="57"/>
        <v>422</v>
      </c>
      <c r="AA175" s="3">
        <f t="shared" si="58"/>
        <v>422</v>
      </c>
      <c r="AB175" s="3">
        <f t="shared" si="59"/>
        <v>422</v>
      </c>
      <c r="AC175" s="3">
        <f t="shared" si="60"/>
        <v>0</v>
      </c>
      <c r="AD175" s="3">
        <f t="shared" si="61"/>
        <v>422</v>
      </c>
      <c r="AE175">
        <f t="shared" si="62"/>
        <v>2995</v>
      </c>
      <c r="AF175">
        <f t="shared" si="63"/>
        <v>1355</v>
      </c>
      <c r="AG175" s="4">
        <f t="shared" si="44"/>
        <v>1355</v>
      </c>
      <c r="AH175" s="3">
        <f t="shared" si="64"/>
        <v>1355</v>
      </c>
      <c r="AI175" s="3">
        <f t="shared" si="65"/>
        <v>0</v>
      </c>
      <c r="AJ175" s="3" t="b">
        <f t="shared" si="66"/>
        <v>1</v>
      </c>
      <c r="AK175" s="3">
        <f t="shared" si="67"/>
        <v>1355</v>
      </c>
      <c r="AL175" s="5">
        <f t="shared" si="68"/>
        <v>3032</v>
      </c>
      <c r="AM175" s="6">
        <f t="shared" si="69"/>
        <v>3000</v>
      </c>
      <c r="AN175">
        <f t="shared" si="70"/>
        <v>0</v>
      </c>
    </row>
    <row r="176" spans="7:40" x14ac:dyDescent="0.2">
      <c r="G176">
        <v>75</v>
      </c>
      <c r="H176" s="2">
        <f t="shared" si="40"/>
        <v>3.75</v>
      </c>
      <c r="I176" s="7">
        <f t="shared" si="45"/>
        <v>2743</v>
      </c>
      <c r="J176" s="10">
        <f t="shared" si="71"/>
        <v>95</v>
      </c>
      <c r="K176" s="9" t="s">
        <v>120</v>
      </c>
      <c r="L176" s="11" t="str">
        <f t="shared" si="46"/>
        <v>=SUM(AA95:AA175)</v>
      </c>
      <c r="M176" s="11" t="str">
        <f t="shared" si="47"/>
        <v>=SUM(AA95:AA175)</v>
      </c>
      <c r="N176">
        <f t="shared" si="41"/>
        <v>3000</v>
      </c>
      <c r="O176">
        <f t="shared" si="48"/>
        <v>0</v>
      </c>
      <c r="P176">
        <f t="shared" si="49"/>
        <v>0</v>
      </c>
      <c r="Q176" t="b">
        <f t="shared" si="50"/>
        <v>0</v>
      </c>
      <c r="R176">
        <f t="shared" si="42"/>
        <v>13</v>
      </c>
      <c r="S176" s="1">
        <f t="shared" si="51"/>
        <v>8.8000000000000007</v>
      </c>
      <c r="T176">
        <f t="shared" si="52"/>
        <v>26</v>
      </c>
      <c r="U176" s="3">
        <f t="shared" si="43"/>
        <v>26</v>
      </c>
      <c r="V176" s="3">
        <f t="shared" si="53"/>
        <v>26</v>
      </c>
      <c r="W176" s="3">
        <f t="shared" si="54"/>
        <v>26</v>
      </c>
      <c r="X176" s="3">
        <f t="shared" si="55"/>
        <v>0</v>
      </c>
      <c r="Y176">
        <f t="shared" si="56"/>
        <v>2974</v>
      </c>
      <c r="Z176">
        <f t="shared" si="57"/>
        <v>422</v>
      </c>
      <c r="AA176" s="3">
        <f t="shared" si="58"/>
        <v>422</v>
      </c>
      <c r="AB176" s="3">
        <f t="shared" si="59"/>
        <v>422</v>
      </c>
      <c r="AC176" s="3">
        <f t="shared" si="60"/>
        <v>422</v>
      </c>
      <c r="AD176" s="3">
        <f t="shared" si="61"/>
        <v>0</v>
      </c>
      <c r="AE176">
        <f t="shared" si="62"/>
        <v>2552</v>
      </c>
      <c r="AF176">
        <f t="shared" si="63"/>
        <v>1355</v>
      </c>
      <c r="AG176" s="4">
        <f t="shared" si="44"/>
        <v>1355</v>
      </c>
      <c r="AH176" s="3">
        <f t="shared" si="64"/>
        <v>1355</v>
      </c>
      <c r="AI176" s="3">
        <f t="shared" si="65"/>
        <v>1355</v>
      </c>
      <c r="AJ176" s="3" t="b">
        <f t="shared" si="66"/>
        <v>0</v>
      </c>
      <c r="AK176" s="3">
        <f t="shared" si="67"/>
        <v>0</v>
      </c>
      <c r="AL176" s="5">
        <f t="shared" si="68"/>
        <v>1234</v>
      </c>
      <c r="AM176" s="6">
        <f t="shared" si="69"/>
        <v>1234</v>
      </c>
      <c r="AN176">
        <f t="shared" si="70"/>
        <v>1803</v>
      </c>
    </row>
    <row r="177" spans="7:40" x14ac:dyDescent="0.2">
      <c r="G177">
        <v>76</v>
      </c>
      <c r="H177" s="2">
        <f t="shared" si="40"/>
        <v>3.8</v>
      </c>
      <c r="I177" s="7">
        <f t="shared" si="45"/>
        <v>4546</v>
      </c>
      <c r="J177" s="10">
        <f t="shared" si="71"/>
        <v>96</v>
      </c>
      <c r="K177" s="9" t="s">
        <v>121</v>
      </c>
      <c r="L177" s="11" t="str">
        <f t="shared" si="46"/>
        <v>=SUM(AA96:AA176)</v>
      </c>
      <c r="M177" s="11" t="str">
        <f t="shared" si="47"/>
        <v>=SUM(AA96:AA176)</v>
      </c>
      <c r="N177">
        <f t="shared" si="41"/>
        <v>1234</v>
      </c>
      <c r="O177">
        <f t="shared" si="48"/>
        <v>0</v>
      </c>
      <c r="P177">
        <f t="shared" si="49"/>
        <v>1</v>
      </c>
      <c r="Q177" t="b">
        <f t="shared" si="50"/>
        <v>0</v>
      </c>
      <c r="R177">
        <f t="shared" si="42"/>
        <v>22</v>
      </c>
      <c r="S177" s="1">
        <f t="shared" si="51"/>
        <v>14.2</v>
      </c>
      <c r="T177">
        <f t="shared" si="52"/>
        <v>42</v>
      </c>
      <c r="U177" s="3">
        <f t="shared" si="43"/>
        <v>42</v>
      </c>
      <c r="V177" s="3">
        <f t="shared" si="53"/>
        <v>42</v>
      </c>
      <c r="W177" s="3">
        <f t="shared" si="54"/>
        <v>42</v>
      </c>
      <c r="X177" s="3">
        <f t="shared" si="55"/>
        <v>0</v>
      </c>
      <c r="Y177">
        <f t="shared" si="56"/>
        <v>1192</v>
      </c>
      <c r="Z177">
        <f t="shared" si="57"/>
        <v>681</v>
      </c>
      <c r="AA177" s="3">
        <f t="shared" si="58"/>
        <v>681</v>
      </c>
      <c r="AB177" s="3">
        <f t="shared" si="59"/>
        <v>681</v>
      </c>
      <c r="AC177" s="3">
        <f t="shared" si="60"/>
        <v>681</v>
      </c>
      <c r="AD177" s="3">
        <f t="shared" si="61"/>
        <v>0</v>
      </c>
      <c r="AE177">
        <f t="shared" si="62"/>
        <v>511</v>
      </c>
      <c r="AF177">
        <f t="shared" si="63"/>
        <v>2186</v>
      </c>
      <c r="AG177" s="4">
        <f t="shared" si="44"/>
        <v>0</v>
      </c>
      <c r="AH177" s="3">
        <f t="shared" si="64"/>
        <v>0</v>
      </c>
      <c r="AI177" s="3">
        <f t="shared" si="65"/>
        <v>0</v>
      </c>
      <c r="AJ177" s="3" t="b">
        <f t="shared" si="66"/>
        <v>1</v>
      </c>
      <c r="AK177" s="3">
        <f t="shared" si="67"/>
        <v>0</v>
      </c>
      <c r="AL177" s="5">
        <f t="shared" si="68"/>
        <v>548</v>
      </c>
      <c r="AM177" s="6">
        <f t="shared" si="69"/>
        <v>548</v>
      </c>
      <c r="AN177">
        <f t="shared" si="70"/>
        <v>723</v>
      </c>
    </row>
    <row r="178" spans="7:40" x14ac:dyDescent="0.2">
      <c r="G178">
        <v>77</v>
      </c>
      <c r="H178" s="2">
        <f t="shared" si="40"/>
        <v>3.85</v>
      </c>
      <c r="I178" s="7">
        <f t="shared" si="45"/>
        <v>5269</v>
      </c>
      <c r="J178" s="10">
        <f t="shared" si="71"/>
        <v>97</v>
      </c>
      <c r="K178" s="9" t="s">
        <v>122</v>
      </c>
      <c r="L178" s="11" t="str">
        <f t="shared" si="46"/>
        <v>=SUM(AA97:AA177)</v>
      </c>
      <c r="M178" s="11" t="str">
        <f t="shared" si="47"/>
        <v>=SUM(AA97:AA177)</v>
      </c>
      <c r="N178">
        <f t="shared" si="41"/>
        <v>548</v>
      </c>
      <c r="O178">
        <f t="shared" si="48"/>
        <v>1</v>
      </c>
      <c r="P178">
        <f t="shared" si="49"/>
        <v>1</v>
      </c>
      <c r="Q178" t="b">
        <f t="shared" si="50"/>
        <v>1</v>
      </c>
      <c r="R178">
        <f t="shared" si="42"/>
        <v>26</v>
      </c>
      <c r="S178" s="1">
        <f t="shared" si="51"/>
        <v>16.600000000000001</v>
      </c>
      <c r="T178">
        <f t="shared" si="52"/>
        <v>49</v>
      </c>
      <c r="U178" s="3">
        <f t="shared" si="43"/>
        <v>49</v>
      </c>
      <c r="V178" s="3">
        <f t="shared" si="53"/>
        <v>49</v>
      </c>
      <c r="W178" s="3">
        <f t="shared" si="54"/>
        <v>0</v>
      </c>
      <c r="X178" s="3">
        <f t="shared" si="55"/>
        <v>49</v>
      </c>
      <c r="Y178">
        <f t="shared" si="56"/>
        <v>548</v>
      </c>
      <c r="Z178">
        <f t="shared" si="57"/>
        <v>796</v>
      </c>
      <c r="AA178" s="3">
        <f t="shared" si="58"/>
        <v>0</v>
      </c>
      <c r="AB178" s="3">
        <f t="shared" si="59"/>
        <v>0</v>
      </c>
      <c r="AC178" s="3">
        <f t="shared" si="60"/>
        <v>0</v>
      </c>
      <c r="AD178" s="3">
        <f t="shared" si="61"/>
        <v>796</v>
      </c>
      <c r="AE178">
        <f t="shared" si="62"/>
        <v>548</v>
      </c>
      <c r="AF178">
        <f t="shared" si="63"/>
        <v>2556</v>
      </c>
      <c r="AG178" s="4">
        <f t="shared" si="44"/>
        <v>0</v>
      </c>
      <c r="AH178" s="3">
        <f t="shared" si="64"/>
        <v>0</v>
      </c>
      <c r="AI178" s="3">
        <f t="shared" si="65"/>
        <v>0</v>
      </c>
      <c r="AJ178" s="3" t="b">
        <f t="shared" si="66"/>
        <v>1</v>
      </c>
      <c r="AK178" s="3">
        <f t="shared" si="67"/>
        <v>2556</v>
      </c>
      <c r="AL178" s="5">
        <f t="shared" si="68"/>
        <v>585</v>
      </c>
      <c r="AM178" s="6">
        <f t="shared" si="69"/>
        <v>585</v>
      </c>
      <c r="AN178">
        <f t="shared" si="70"/>
        <v>0</v>
      </c>
    </row>
    <row r="179" spans="7:40" x14ac:dyDescent="0.2">
      <c r="G179">
        <v>78</v>
      </c>
      <c r="H179" s="2">
        <f t="shared" si="40"/>
        <v>3.9</v>
      </c>
      <c r="I179" s="7">
        <f t="shared" si="45"/>
        <v>5269</v>
      </c>
      <c r="J179" s="10">
        <f t="shared" si="71"/>
        <v>98</v>
      </c>
      <c r="K179" s="9" t="s">
        <v>45</v>
      </c>
      <c r="L179" s="11" t="str">
        <f t="shared" si="46"/>
        <v>=SUM(AA98:AA178)</v>
      </c>
      <c r="M179" s="11" t="str">
        <f t="shared" si="47"/>
        <v>=SUM(AA98:AA178)</v>
      </c>
      <c r="N179">
        <f t="shared" si="41"/>
        <v>585</v>
      </c>
      <c r="O179">
        <f t="shared" si="48"/>
        <v>1</v>
      </c>
      <c r="P179">
        <f t="shared" si="49"/>
        <v>1</v>
      </c>
      <c r="Q179" t="b">
        <f t="shared" si="50"/>
        <v>1</v>
      </c>
      <c r="R179">
        <f t="shared" si="42"/>
        <v>26</v>
      </c>
      <c r="S179" s="1">
        <f t="shared" si="51"/>
        <v>16.600000000000001</v>
      </c>
      <c r="T179">
        <f t="shared" si="52"/>
        <v>49</v>
      </c>
      <c r="U179" s="3">
        <f t="shared" si="43"/>
        <v>49</v>
      </c>
      <c r="V179" s="3">
        <f t="shared" si="53"/>
        <v>49</v>
      </c>
      <c r="W179" s="3">
        <f t="shared" si="54"/>
        <v>0</v>
      </c>
      <c r="X179" s="3">
        <f t="shared" si="55"/>
        <v>49</v>
      </c>
      <c r="Y179">
        <f t="shared" si="56"/>
        <v>585</v>
      </c>
      <c r="Z179">
        <f t="shared" si="57"/>
        <v>796</v>
      </c>
      <c r="AA179" s="3">
        <f t="shared" si="58"/>
        <v>0</v>
      </c>
      <c r="AB179" s="3">
        <f t="shared" si="59"/>
        <v>0</v>
      </c>
      <c r="AC179" s="3">
        <f t="shared" si="60"/>
        <v>0</v>
      </c>
      <c r="AD179" s="3">
        <f t="shared" si="61"/>
        <v>796</v>
      </c>
      <c r="AE179">
        <f t="shared" si="62"/>
        <v>585</v>
      </c>
      <c r="AF179">
        <f t="shared" si="63"/>
        <v>2556</v>
      </c>
      <c r="AG179" s="4">
        <f t="shared" si="44"/>
        <v>0</v>
      </c>
      <c r="AH179" s="3">
        <f t="shared" si="64"/>
        <v>0</v>
      </c>
      <c r="AI179" s="3">
        <f t="shared" si="65"/>
        <v>0</v>
      </c>
      <c r="AJ179" s="3" t="b">
        <f t="shared" si="66"/>
        <v>1</v>
      </c>
      <c r="AK179" s="3">
        <f t="shared" si="67"/>
        <v>2556</v>
      </c>
      <c r="AL179" s="5">
        <f t="shared" si="68"/>
        <v>622</v>
      </c>
      <c r="AM179" s="6">
        <f t="shared" si="69"/>
        <v>622</v>
      </c>
      <c r="AN179">
        <f t="shared" si="70"/>
        <v>0</v>
      </c>
    </row>
    <row r="180" spans="7:40" x14ac:dyDescent="0.2">
      <c r="G180">
        <v>79</v>
      </c>
      <c r="H180" s="2">
        <f t="shared" si="40"/>
        <v>3.95</v>
      </c>
      <c r="I180" s="7">
        <f t="shared" si="45"/>
        <v>5269</v>
      </c>
      <c r="J180" s="10">
        <f t="shared" si="71"/>
        <v>99</v>
      </c>
      <c r="K180" s="9" t="s">
        <v>123</v>
      </c>
      <c r="L180" s="11" t="str">
        <f t="shared" si="46"/>
        <v>=SUM(AA99:AA179)</v>
      </c>
      <c r="M180" s="11" t="str">
        <f t="shared" si="47"/>
        <v>=SUM(AA99:AA179)</v>
      </c>
      <c r="N180">
        <f t="shared" si="41"/>
        <v>622</v>
      </c>
      <c r="O180">
        <f t="shared" si="48"/>
        <v>0</v>
      </c>
      <c r="P180">
        <f t="shared" si="49"/>
        <v>1</v>
      </c>
      <c r="Q180" t="b">
        <f t="shared" si="50"/>
        <v>1</v>
      </c>
      <c r="R180">
        <f t="shared" si="42"/>
        <v>26</v>
      </c>
      <c r="S180" s="1">
        <f t="shared" si="51"/>
        <v>16.600000000000001</v>
      </c>
      <c r="T180">
        <f t="shared" si="52"/>
        <v>49</v>
      </c>
      <c r="U180" s="3">
        <f t="shared" si="43"/>
        <v>49</v>
      </c>
      <c r="V180" s="3">
        <f t="shared" si="53"/>
        <v>49</v>
      </c>
      <c r="W180" s="3">
        <f t="shared" si="54"/>
        <v>0</v>
      </c>
      <c r="X180" s="3">
        <f t="shared" si="55"/>
        <v>49</v>
      </c>
      <c r="Y180">
        <f t="shared" si="56"/>
        <v>622</v>
      </c>
      <c r="Z180">
        <f t="shared" si="57"/>
        <v>796</v>
      </c>
      <c r="AA180" s="3">
        <f t="shared" si="58"/>
        <v>0</v>
      </c>
      <c r="AB180" s="3">
        <f t="shared" si="59"/>
        <v>0</v>
      </c>
      <c r="AC180" s="3">
        <f t="shared" si="60"/>
        <v>0</v>
      </c>
      <c r="AD180" s="3">
        <f t="shared" si="61"/>
        <v>796</v>
      </c>
      <c r="AE180">
        <f t="shared" si="62"/>
        <v>622</v>
      </c>
      <c r="AF180">
        <f t="shared" si="63"/>
        <v>2556</v>
      </c>
      <c r="AG180" s="4">
        <f t="shared" si="44"/>
        <v>0</v>
      </c>
      <c r="AH180" s="3">
        <f t="shared" si="64"/>
        <v>0</v>
      </c>
      <c r="AI180" s="3">
        <f t="shared" si="65"/>
        <v>0</v>
      </c>
      <c r="AJ180" s="3" t="b">
        <f t="shared" si="66"/>
        <v>1</v>
      </c>
      <c r="AK180" s="3">
        <f t="shared" si="67"/>
        <v>2556</v>
      </c>
      <c r="AL180" s="5">
        <f t="shared" si="68"/>
        <v>659</v>
      </c>
      <c r="AM180" s="6">
        <f t="shared" si="69"/>
        <v>659</v>
      </c>
      <c r="AN180">
        <f t="shared" si="70"/>
        <v>0</v>
      </c>
    </row>
    <row r="181" spans="7:40" x14ac:dyDescent="0.2">
      <c r="G181">
        <v>80</v>
      </c>
      <c r="H181" s="2">
        <f t="shared" si="40"/>
        <v>4</v>
      </c>
      <c r="I181" s="7">
        <f t="shared" si="45"/>
        <v>3269</v>
      </c>
      <c r="J181" s="10">
        <f t="shared" si="71"/>
        <v>100</v>
      </c>
      <c r="K181" s="9" t="s">
        <v>124</v>
      </c>
      <c r="L181" s="11" t="str">
        <f t="shared" si="46"/>
        <v>=SUM(AA100:AA180)</v>
      </c>
      <c r="M181" s="11" t="str">
        <f t="shared" si="47"/>
        <v>=SUM(AA100:AA180)</v>
      </c>
      <c r="N181">
        <f t="shared" si="41"/>
        <v>659</v>
      </c>
      <c r="O181">
        <f t="shared" si="48"/>
        <v>0</v>
      </c>
      <c r="P181">
        <f t="shared" si="49"/>
        <v>1</v>
      </c>
      <c r="Q181" t="b">
        <f t="shared" si="50"/>
        <v>1</v>
      </c>
      <c r="R181">
        <f t="shared" si="42"/>
        <v>16</v>
      </c>
      <c r="S181" s="1">
        <f t="shared" si="51"/>
        <v>10.6</v>
      </c>
      <c r="T181">
        <f t="shared" si="52"/>
        <v>31</v>
      </c>
      <c r="U181" s="3">
        <f t="shared" si="43"/>
        <v>31</v>
      </c>
      <c r="V181" s="3">
        <f t="shared" si="53"/>
        <v>31</v>
      </c>
      <c r="W181" s="3">
        <f t="shared" si="54"/>
        <v>0</v>
      </c>
      <c r="X181" s="3">
        <f t="shared" si="55"/>
        <v>31</v>
      </c>
      <c r="Y181">
        <f t="shared" si="56"/>
        <v>659</v>
      </c>
      <c r="Z181">
        <f t="shared" si="57"/>
        <v>508</v>
      </c>
      <c r="AA181" s="3">
        <f t="shared" si="58"/>
        <v>508</v>
      </c>
      <c r="AB181" s="3">
        <f t="shared" si="59"/>
        <v>508</v>
      </c>
      <c r="AC181" s="3">
        <f t="shared" si="60"/>
        <v>0</v>
      </c>
      <c r="AD181" s="3">
        <f t="shared" si="61"/>
        <v>508</v>
      </c>
      <c r="AE181">
        <f t="shared" si="62"/>
        <v>659</v>
      </c>
      <c r="AF181">
        <f t="shared" si="63"/>
        <v>1632</v>
      </c>
      <c r="AG181" s="4">
        <f t="shared" si="44"/>
        <v>0</v>
      </c>
      <c r="AH181" s="3">
        <f t="shared" si="64"/>
        <v>0</v>
      </c>
      <c r="AI181" s="3">
        <f t="shared" si="65"/>
        <v>0</v>
      </c>
      <c r="AJ181" s="3" t="b">
        <f t="shared" si="66"/>
        <v>1</v>
      </c>
      <c r="AK181" s="3">
        <f t="shared" si="67"/>
        <v>1632</v>
      </c>
      <c r="AL181" s="5">
        <f t="shared" si="68"/>
        <v>696</v>
      </c>
      <c r="AM181" s="6">
        <f t="shared" si="69"/>
        <v>696</v>
      </c>
      <c r="AN181">
        <f t="shared" si="70"/>
        <v>0</v>
      </c>
    </row>
    <row r="182" spans="7:40" x14ac:dyDescent="0.2">
      <c r="G182">
        <v>81</v>
      </c>
      <c r="H182" s="2">
        <f t="shared" si="40"/>
        <v>4.05</v>
      </c>
      <c r="I182" s="7">
        <f t="shared" si="45"/>
        <v>2912</v>
      </c>
      <c r="J182" s="10">
        <f t="shared" si="71"/>
        <v>101</v>
      </c>
      <c r="K182" s="9" t="s">
        <v>125</v>
      </c>
      <c r="L182" s="11" t="str">
        <f t="shared" si="46"/>
        <v>=SUM(AA101:AA181)</v>
      </c>
      <c r="M182" s="11" t="str">
        <f t="shared" si="47"/>
        <v>=SUM(AA101:AA181)</v>
      </c>
      <c r="N182">
        <f t="shared" si="41"/>
        <v>696</v>
      </c>
      <c r="O182">
        <f t="shared" si="48"/>
        <v>0</v>
      </c>
      <c r="P182">
        <f t="shared" si="49"/>
        <v>1</v>
      </c>
      <c r="Q182" t="b">
        <f t="shared" si="50"/>
        <v>1</v>
      </c>
      <c r="R182">
        <f t="shared" si="42"/>
        <v>14</v>
      </c>
      <c r="S182" s="1">
        <f t="shared" si="51"/>
        <v>9.4</v>
      </c>
      <c r="T182">
        <f t="shared" si="52"/>
        <v>28</v>
      </c>
      <c r="U182" s="3">
        <f t="shared" si="43"/>
        <v>28</v>
      </c>
      <c r="V182" s="3">
        <f t="shared" si="53"/>
        <v>28</v>
      </c>
      <c r="W182" s="3">
        <f t="shared" si="54"/>
        <v>0</v>
      </c>
      <c r="X182" s="3">
        <f t="shared" si="55"/>
        <v>28</v>
      </c>
      <c r="Y182">
        <f t="shared" si="56"/>
        <v>696</v>
      </c>
      <c r="Z182">
        <f t="shared" si="57"/>
        <v>451</v>
      </c>
      <c r="AA182" s="3">
        <f t="shared" si="58"/>
        <v>451</v>
      </c>
      <c r="AB182" s="3">
        <f t="shared" si="59"/>
        <v>451</v>
      </c>
      <c r="AC182" s="3">
        <f t="shared" si="60"/>
        <v>0</v>
      </c>
      <c r="AD182" s="3">
        <f t="shared" si="61"/>
        <v>451</v>
      </c>
      <c r="AE182">
        <f t="shared" si="62"/>
        <v>696</v>
      </c>
      <c r="AF182">
        <f t="shared" si="63"/>
        <v>1447</v>
      </c>
      <c r="AG182" s="4">
        <f t="shared" si="44"/>
        <v>0</v>
      </c>
      <c r="AH182" s="3">
        <f t="shared" si="64"/>
        <v>0</v>
      </c>
      <c r="AI182" s="3">
        <f t="shared" si="65"/>
        <v>0</v>
      </c>
      <c r="AJ182" s="3" t="b">
        <f t="shared" si="66"/>
        <v>1</v>
      </c>
      <c r="AK182" s="3">
        <f t="shared" si="67"/>
        <v>1447</v>
      </c>
      <c r="AL182" s="5">
        <f t="shared" si="68"/>
        <v>733</v>
      </c>
      <c r="AM182" s="6">
        <f t="shared" si="69"/>
        <v>733</v>
      </c>
      <c r="AN182">
        <f t="shared" si="70"/>
        <v>0</v>
      </c>
    </row>
    <row r="183" spans="7:40" x14ac:dyDescent="0.2">
      <c r="G183">
        <v>82</v>
      </c>
      <c r="H183" s="2">
        <f t="shared" si="40"/>
        <v>4.0999999999999996</v>
      </c>
      <c r="I183" s="7">
        <f t="shared" si="45"/>
        <v>2526</v>
      </c>
      <c r="J183" s="10">
        <f t="shared" si="71"/>
        <v>102</v>
      </c>
      <c r="K183" s="9" t="s">
        <v>126</v>
      </c>
      <c r="L183" s="11" t="str">
        <f t="shared" si="46"/>
        <v>=SUM(AA102:AA182)</v>
      </c>
      <c r="M183" s="11" t="str">
        <f t="shared" si="47"/>
        <v>=SUM(AA102:AA182)</v>
      </c>
      <c r="N183">
        <f t="shared" si="41"/>
        <v>733</v>
      </c>
      <c r="O183">
        <f t="shared" si="48"/>
        <v>0</v>
      </c>
      <c r="P183">
        <f t="shared" si="49"/>
        <v>1</v>
      </c>
      <c r="Q183" t="b">
        <f t="shared" si="50"/>
        <v>1</v>
      </c>
      <c r="R183">
        <f t="shared" si="42"/>
        <v>12</v>
      </c>
      <c r="S183" s="1">
        <f t="shared" si="51"/>
        <v>8.1999999999999993</v>
      </c>
      <c r="T183">
        <f t="shared" si="52"/>
        <v>24</v>
      </c>
      <c r="U183" s="3">
        <f t="shared" si="43"/>
        <v>24</v>
      </c>
      <c r="V183" s="3">
        <f t="shared" si="53"/>
        <v>24</v>
      </c>
      <c r="W183" s="3">
        <f t="shared" si="54"/>
        <v>0</v>
      </c>
      <c r="X183" s="3">
        <f t="shared" si="55"/>
        <v>24</v>
      </c>
      <c r="Y183">
        <f t="shared" si="56"/>
        <v>733</v>
      </c>
      <c r="Z183">
        <f t="shared" si="57"/>
        <v>393</v>
      </c>
      <c r="AA183" s="3">
        <f t="shared" si="58"/>
        <v>393</v>
      </c>
      <c r="AB183" s="3">
        <f t="shared" si="59"/>
        <v>393</v>
      </c>
      <c r="AC183" s="3">
        <f t="shared" si="60"/>
        <v>0</v>
      </c>
      <c r="AD183" s="3">
        <f t="shared" si="61"/>
        <v>393</v>
      </c>
      <c r="AE183">
        <f t="shared" si="62"/>
        <v>733</v>
      </c>
      <c r="AF183">
        <f t="shared" si="63"/>
        <v>1262</v>
      </c>
      <c r="AG183" s="4">
        <f t="shared" si="44"/>
        <v>0</v>
      </c>
      <c r="AH183" s="3">
        <f t="shared" si="64"/>
        <v>0</v>
      </c>
      <c r="AI183" s="3">
        <f t="shared" si="65"/>
        <v>0</v>
      </c>
      <c r="AJ183" s="3" t="b">
        <f t="shared" si="66"/>
        <v>1</v>
      </c>
      <c r="AK183" s="3">
        <f t="shared" si="67"/>
        <v>1262</v>
      </c>
      <c r="AL183" s="5">
        <f t="shared" si="68"/>
        <v>770</v>
      </c>
      <c r="AM183" s="6">
        <f t="shared" si="69"/>
        <v>770</v>
      </c>
      <c r="AN183">
        <f t="shared" si="70"/>
        <v>0</v>
      </c>
    </row>
    <row r="184" spans="7:40" x14ac:dyDescent="0.2">
      <c r="G184">
        <v>83</v>
      </c>
      <c r="H184" s="2">
        <f t="shared" si="40"/>
        <v>4.1500000000000004</v>
      </c>
      <c r="I184" s="7">
        <f t="shared" si="45"/>
        <v>2526</v>
      </c>
      <c r="J184" s="10">
        <f t="shared" si="71"/>
        <v>103</v>
      </c>
      <c r="K184" s="9" t="s">
        <v>127</v>
      </c>
      <c r="L184" s="11" t="str">
        <f t="shared" si="46"/>
        <v>=SUM(AA103:AA183)</v>
      </c>
      <c r="M184" s="11" t="str">
        <f t="shared" si="47"/>
        <v>=SUM(AA103:AA183)</v>
      </c>
      <c r="N184">
        <f t="shared" si="41"/>
        <v>770</v>
      </c>
      <c r="O184">
        <f t="shared" si="48"/>
        <v>0</v>
      </c>
      <c r="P184">
        <f t="shared" si="49"/>
        <v>1</v>
      </c>
      <c r="Q184" t="b">
        <f t="shared" si="50"/>
        <v>1</v>
      </c>
      <c r="R184">
        <f t="shared" si="42"/>
        <v>12</v>
      </c>
      <c r="S184" s="1">
        <f t="shared" si="51"/>
        <v>8.1999999999999993</v>
      </c>
      <c r="T184">
        <f t="shared" si="52"/>
        <v>24</v>
      </c>
      <c r="U184" s="3">
        <f t="shared" si="43"/>
        <v>24</v>
      </c>
      <c r="V184" s="3">
        <f t="shared" si="53"/>
        <v>24</v>
      </c>
      <c r="W184" s="3">
        <f t="shared" si="54"/>
        <v>0</v>
      </c>
      <c r="X184" s="3">
        <f t="shared" si="55"/>
        <v>24</v>
      </c>
      <c r="Y184">
        <f t="shared" si="56"/>
        <v>770</v>
      </c>
      <c r="Z184">
        <f t="shared" si="57"/>
        <v>393</v>
      </c>
      <c r="AA184" s="3">
        <f t="shared" si="58"/>
        <v>393</v>
      </c>
      <c r="AB184" s="3">
        <f t="shared" si="59"/>
        <v>393</v>
      </c>
      <c r="AC184" s="3">
        <f t="shared" si="60"/>
        <v>0</v>
      </c>
      <c r="AD184" s="3">
        <f t="shared" si="61"/>
        <v>393</v>
      </c>
      <c r="AE184">
        <f t="shared" si="62"/>
        <v>770</v>
      </c>
      <c r="AF184">
        <f t="shared" si="63"/>
        <v>1262</v>
      </c>
      <c r="AG184" s="4">
        <f t="shared" si="44"/>
        <v>0</v>
      </c>
      <c r="AH184" s="3">
        <f t="shared" si="64"/>
        <v>0</v>
      </c>
      <c r="AI184" s="3">
        <f t="shared" si="65"/>
        <v>0</v>
      </c>
      <c r="AJ184" s="3" t="b">
        <f t="shared" si="66"/>
        <v>1</v>
      </c>
      <c r="AK184" s="3">
        <f t="shared" si="67"/>
        <v>1262</v>
      </c>
      <c r="AL184" s="5">
        <f t="shared" si="68"/>
        <v>807</v>
      </c>
      <c r="AM184" s="6">
        <f t="shared" si="69"/>
        <v>807</v>
      </c>
      <c r="AN184">
        <f t="shared" si="70"/>
        <v>0</v>
      </c>
    </row>
    <row r="185" spans="7:40" x14ac:dyDescent="0.2">
      <c r="G185">
        <v>84</v>
      </c>
      <c r="H185" s="2">
        <f t="shared" si="40"/>
        <v>4.2</v>
      </c>
      <c r="I185" s="7">
        <f t="shared" si="45"/>
        <v>2526</v>
      </c>
      <c r="J185" s="10">
        <f t="shared" si="71"/>
        <v>104</v>
      </c>
      <c r="K185" s="9" t="s">
        <v>128</v>
      </c>
      <c r="L185" s="11" t="str">
        <f t="shared" si="46"/>
        <v>=SUM(AA104:AA184)</v>
      </c>
      <c r="M185" s="11" t="str">
        <f t="shared" si="47"/>
        <v>=SUM(AA104:AA184)</v>
      </c>
      <c r="N185">
        <f t="shared" si="41"/>
        <v>807</v>
      </c>
      <c r="O185">
        <f t="shared" si="48"/>
        <v>0</v>
      </c>
      <c r="P185">
        <f t="shared" si="49"/>
        <v>1</v>
      </c>
      <c r="Q185" t="b">
        <f t="shared" si="50"/>
        <v>1</v>
      </c>
      <c r="R185">
        <f t="shared" si="42"/>
        <v>12</v>
      </c>
      <c r="S185" s="1">
        <f t="shared" si="51"/>
        <v>8.1999999999999993</v>
      </c>
      <c r="T185">
        <f t="shared" si="52"/>
        <v>24</v>
      </c>
      <c r="U185" s="3">
        <f t="shared" si="43"/>
        <v>24</v>
      </c>
      <c r="V185" s="3">
        <f t="shared" si="53"/>
        <v>24</v>
      </c>
      <c r="W185" s="3">
        <f t="shared" si="54"/>
        <v>0</v>
      </c>
      <c r="X185" s="3">
        <f t="shared" si="55"/>
        <v>24</v>
      </c>
      <c r="Y185">
        <f t="shared" si="56"/>
        <v>807</v>
      </c>
      <c r="Z185">
        <f t="shared" si="57"/>
        <v>393</v>
      </c>
      <c r="AA185" s="3">
        <f t="shared" si="58"/>
        <v>393</v>
      </c>
      <c r="AB185" s="3">
        <f t="shared" si="59"/>
        <v>393</v>
      </c>
      <c r="AC185" s="3">
        <f t="shared" si="60"/>
        <v>0</v>
      </c>
      <c r="AD185" s="3">
        <f t="shared" si="61"/>
        <v>393</v>
      </c>
      <c r="AE185">
        <f t="shared" si="62"/>
        <v>807</v>
      </c>
      <c r="AF185">
        <f t="shared" si="63"/>
        <v>1262</v>
      </c>
      <c r="AG185" s="4">
        <f t="shared" si="44"/>
        <v>0</v>
      </c>
      <c r="AH185" s="3">
        <f t="shared" si="64"/>
        <v>0</v>
      </c>
      <c r="AI185" s="3">
        <f t="shared" si="65"/>
        <v>0</v>
      </c>
      <c r="AJ185" s="3" t="b">
        <f t="shared" si="66"/>
        <v>1</v>
      </c>
      <c r="AK185" s="3">
        <f t="shared" si="67"/>
        <v>1262</v>
      </c>
      <c r="AL185" s="5">
        <f t="shared" si="68"/>
        <v>844</v>
      </c>
      <c r="AM185" s="6">
        <f t="shared" si="69"/>
        <v>844</v>
      </c>
      <c r="AN185">
        <f t="shared" si="70"/>
        <v>0</v>
      </c>
    </row>
    <row r="186" spans="7:40" x14ac:dyDescent="0.2">
      <c r="G186">
        <v>85</v>
      </c>
      <c r="H186" s="2">
        <f t="shared" si="40"/>
        <v>4.25</v>
      </c>
      <c r="I186" s="7">
        <f t="shared" si="45"/>
        <v>2526</v>
      </c>
      <c r="J186" s="10">
        <f t="shared" si="71"/>
        <v>105</v>
      </c>
      <c r="K186" s="9" t="s">
        <v>129</v>
      </c>
      <c r="L186" s="11" t="str">
        <f t="shared" si="46"/>
        <v>=SUM(AA105:AA185)</v>
      </c>
      <c r="M186" s="11" t="str">
        <f t="shared" si="47"/>
        <v>=SUM(AA105:AA185)</v>
      </c>
      <c r="N186">
        <f t="shared" si="41"/>
        <v>844</v>
      </c>
      <c r="O186">
        <f t="shared" si="48"/>
        <v>0</v>
      </c>
      <c r="P186">
        <f t="shared" si="49"/>
        <v>1</v>
      </c>
      <c r="Q186" t="b">
        <f t="shared" si="50"/>
        <v>1</v>
      </c>
      <c r="R186">
        <f t="shared" si="42"/>
        <v>12</v>
      </c>
      <c r="S186" s="1">
        <f t="shared" si="51"/>
        <v>8.1999999999999993</v>
      </c>
      <c r="T186">
        <f t="shared" si="52"/>
        <v>24</v>
      </c>
      <c r="U186" s="3">
        <f t="shared" si="43"/>
        <v>24</v>
      </c>
      <c r="V186" s="3">
        <f t="shared" si="53"/>
        <v>24</v>
      </c>
      <c r="W186" s="3">
        <f t="shared" si="54"/>
        <v>0</v>
      </c>
      <c r="X186" s="3">
        <f t="shared" si="55"/>
        <v>24</v>
      </c>
      <c r="Y186">
        <f t="shared" si="56"/>
        <v>844</v>
      </c>
      <c r="Z186">
        <f t="shared" si="57"/>
        <v>393</v>
      </c>
      <c r="AA186" s="3">
        <f t="shared" si="58"/>
        <v>393</v>
      </c>
      <c r="AB186" s="3">
        <f t="shared" si="59"/>
        <v>393</v>
      </c>
      <c r="AC186" s="3">
        <f t="shared" si="60"/>
        <v>0</v>
      </c>
      <c r="AD186" s="3">
        <f t="shared" si="61"/>
        <v>393</v>
      </c>
      <c r="AE186">
        <f t="shared" si="62"/>
        <v>844</v>
      </c>
      <c r="AF186">
        <f t="shared" si="63"/>
        <v>1262</v>
      </c>
      <c r="AG186" s="4">
        <f t="shared" si="44"/>
        <v>0</v>
      </c>
      <c r="AH186" s="3">
        <f t="shared" si="64"/>
        <v>0</v>
      </c>
      <c r="AI186" s="3">
        <f t="shared" si="65"/>
        <v>0</v>
      </c>
      <c r="AJ186" s="3" t="b">
        <f t="shared" si="66"/>
        <v>1</v>
      </c>
      <c r="AK186" s="3">
        <f t="shared" si="67"/>
        <v>1262</v>
      </c>
      <c r="AL186" s="5">
        <f t="shared" si="68"/>
        <v>881</v>
      </c>
      <c r="AM186" s="6">
        <f t="shared" si="69"/>
        <v>881</v>
      </c>
      <c r="AN186">
        <f t="shared" si="70"/>
        <v>0</v>
      </c>
    </row>
    <row r="187" spans="7:40" x14ac:dyDescent="0.2">
      <c r="G187">
        <v>86</v>
      </c>
      <c r="H187" s="2">
        <f t="shared" si="40"/>
        <v>4.3</v>
      </c>
      <c r="I187" s="7">
        <f t="shared" si="45"/>
        <v>2526</v>
      </c>
      <c r="J187" s="10">
        <f t="shared" si="71"/>
        <v>106</v>
      </c>
      <c r="K187" s="9" t="s">
        <v>130</v>
      </c>
      <c r="L187" s="11" t="str">
        <f t="shared" si="46"/>
        <v>=SUM(AA106:AA186)</v>
      </c>
      <c r="M187" s="11" t="str">
        <f t="shared" si="47"/>
        <v>=SUM(AA106:AA186)</v>
      </c>
      <c r="N187">
        <f t="shared" si="41"/>
        <v>881</v>
      </c>
      <c r="O187">
        <f t="shared" si="48"/>
        <v>0</v>
      </c>
      <c r="P187">
        <f t="shared" si="49"/>
        <v>1</v>
      </c>
      <c r="Q187" t="b">
        <f t="shared" si="50"/>
        <v>1</v>
      </c>
      <c r="R187">
        <f t="shared" si="42"/>
        <v>12</v>
      </c>
      <c r="S187" s="1">
        <f t="shared" si="51"/>
        <v>8.1999999999999993</v>
      </c>
      <c r="T187">
        <f t="shared" si="52"/>
        <v>24</v>
      </c>
      <c r="U187" s="3">
        <f t="shared" si="43"/>
        <v>24</v>
      </c>
      <c r="V187" s="3">
        <f t="shared" si="53"/>
        <v>24</v>
      </c>
      <c r="W187" s="3">
        <f t="shared" si="54"/>
        <v>0</v>
      </c>
      <c r="X187" s="3">
        <f t="shared" si="55"/>
        <v>24</v>
      </c>
      <c r="Y187">
        <f t="shared" si="56"/>
        <v>881</v>
      </c>
      <c r="Z187">
        <f t="shared" si="57"/>
        <v>393</v>
      </c>
      <c r="AA187" s="3">
        <f t="shared" si="58"/>
        <v>393</v>
      </c>
      <c r="AB187" s="3">
        <f t="shared" si="59"/>
        <v>393</v>
      </c>
      <c r="AC187" s="3">
        <f t="shared" si="60"/>
        <v>0</v>
      </c>
      <c r="AD187" s="3">
        <f t="shared" si="61"/>
        <v>393</v>
      </c>
      <c r="AE187">
        <f t="shared" si="62"/>
        <v>881</v>
      </c>
      <c r="AF187">
        <f t="shared" si="63"/>
        <v>1262</v>
      </c>
      <c r="AG187" s="4">
        <f t="shared" si="44"/>
        <v>0</v>
      </c>
      <c r="AH187" s="3">
        <f t="shared" si="64"/>
        <v>0</v>
      </c>
      <c r="AI187" s="3">
        <f t="shared" si="65"/>
        <v>0</v>
      </c>
      <c r="AJ187" s="3" t="b">
        <f t="shared" si="66"/>
        <v>1</v>
      </c>
      <c r="AK187" s="3">
        <f t="shared" si="67"/>
        <v>1262</v>
      </c>
      <c r="AL187" s="5">
        <f t="shared" si="68"/>
        <v>918</v>
      </c>
      <c r="AM187" s="6">
        <f t="shared" si="69"/>
        <v>918</v>
      </c>
      <c r="AN187">
        <f t="shared" si="70"/>
        <v>0</v>
      </c>
    </row>
    <row r="188" spans="7:40" x14ac:dyDescent="0.2">
      <c r="G188">
        <v>87</v>
      </c>
      <c r="H188" s="2">
        <f t="shared" si="40"/>
        <v>4.3499999999999996</v>
      </c>
      <c r="I188" s="7">
        <f t="shared" si="45"/>
        <v>2526</v>
      </c>
      <c r="J188" s="10">
        <f t="shared" si="71"/>
        <v>107</v>
      </c>
      <c r="K188" s="9" t="s">
        <v>131</v>
      </c>
      <c r="L188" s="11" t="str">
        <f t="shared" si="46"/>
        <v>=SUM(AA107:AA187)</v>
      </c>
      <c r="M188" s="11" t="str">
        <f t="shared" si="47"/>
        <v>=SUM(AA107:AA187)</v>
      </c>
      <c r="N188">
        <f t="shared" si="41"/>
        <v>918</v>
      </c>
      <c r="O188">
        <f t="shared" si="48"/>
        <v>0</v>
      </c>
      <c r="P188">
        <f t="shared" si="49"/>
        <v>1</v>
      </c>
      <c r="Q188" t="b">
        <f t="shared" si="50"/>
        <v>1</v>
      </c>
      <c r="R188">
        <f t="shared" si="42"/>
        <v>12</v>
      </c>
      <c r="S188" s="1">
        <f t="shared" si="51"/>
        <v>8.1999999999999993</v>
      </c>
      <c r="T188">
        <f t="shared" si="52"/>
        <v>24</v>
      </c>
      <c r="U188" s="3">
        <f t="shared" si="43"/>
        <v>24</v>
      </c>
      <c r="V188" s="3">
        <f t="shared" si="53"/>
        <v>24</v>
      </c>
      <c r="W188" s="3">
        <f t="shared" si="54"/>
        <v>0</v>
      </c>
      <c r="X188" s="3">
        <f t="shared" si="55"/>
        <v>24</v>
      </c>
      <c r="Y188">
        <f t="shared" si="56"/>
        <v>918</v>
      </c>
      <c r="Z188">
        <f t="shared" si="57"/>
        <v>393</v>
      </c>
      <c r="AA188" s="3">
        <f t="shared" si="58"/>
        <v>393</v>
      </c>
      <c r="AB188" s="3">
        <f t="shared" si="59"/>
        <v>393</v>
      </c>
      <c r="AC188" s="3">
        <f t="shared" si="60"/>
        <v>0</v>
      </c>
      <c r="AD188" s="3">
        <f t="shared" si="61"/>
        <v>393</v>
      </c>
      <c r="AE188">
        <f t="shared" si="62"/>
        <v>918</v>
      </c>
      <c r="AF188">
        <f t="shared" si="63"/>
        <v>1262</v>
      </c>
      <c r="AG188" s="4">
        <f t="shared" si="44"/>
        <v>0</v>
      </c>
      <c r="AH188" s="3">
        <f t="shared" si="64"/>
        <v>0</v>
      </c>
      <c r="AI188" s="3">
        <f t="shared" si="65"/>
        <v>0</v>
      </c>
      <c r="AJ188" s="3" t="b">
        <f t="shared" si="66"/>
        <v>1</v>
      </c>
      <c r="AK188" s="3">
        <f t="shared" si="67"/>
        <v>1262</v>
      </c>
      <c r="AL188" s="5">
        <f t="shared" si="68"/>
        <v>955</v>
      </c>
      <c r="AM188" s="6">
        <f t="shared" si="69"/>
        <v>955</v>
      </c>
      <c r="AN188">
        <f t="shared" si="70"/>
        <v>0</v>
      </c>
    </row>
    <row r="189" spans="7:40" x14ac:dyDescent="0.2">
      <c r="G189">
        <v>88</v>
      </c>
      <c r="H189" s="2">
        <f t="shared" si="40"/>
        <v>4.4000000000000004</v>
      </c>
      <c r="I189" s="7">
        <f t="shared" si="45"/>
        <v>2526</v>
      </c>
      <c r="J189" s="10">
        <f t="shared" si="71"/>
        <v>108</v>
      </c>
      <c r="K189" s="9" t="s">
        <v>132</v>
      </c>
      <c r="L189" s="11" t="str">
        <f t="shared" si="46"/>
        <v>=SUM(AA108:AA188)</v>
      </c>
      <c r="M189" s="11" t="str">
        <f t="shared" si="47"/>
        <v>=SUM(AA108:AA188)</v>
      </c>
      <c r="N189">
        <f t="shared" si="41"/>
        <v>955</v>
      </c>
      <c r="O189">
        <f t="shared" si="48"/>
        <v>0</v>
      </c>
      <c r="P189">
        <f t="shared" si="49"/>
        <v>1</v>
      </c>
      <c r="Q189" t="b">
        <f t="shared" si="50"/>
        <v>1</v>
      </c>
      <c r="R189">
        <f t="shared" si="42"/>
        <v>12</v>
      </c>
      <c r="S189" s="1">
        <f t="shared" si="51"/>
        <v>8.1999999999999993</v>
      </c>
      <c r="T189">
        <f t="shared" si="52"/>
        <v>24</v>
      </c>
      <c r="U189" s="3">
        <f t="shared" si="43"/>
        <v>24</v>
      </c>
      <c r="V189" s="3">
        <f t="shared" si="53"/>
        <v>24</v>
      </c>
      <c r="W189" s="3">
        <f t="shared" si="54"/>
        <v>0</v>
      </c>
      <c r="X189" s="3">
        <f t="shared" si="55"/>
        <v>24</v>
      </c>
      <c r="Y189">
        <f t="shared" si="56"/>
        <v>955</v>
      </c>
      <c r="Z189">
        <f t="shared" si="57"/>
        <v>393</v>
      </c>
      <c r="AA189" s="3">
        <f t="shared" si="58"/>
        <v>393</v>
      </c>
      <c r="AB189" s="3">
        <f t="shared" si="59"/>
        <v>393</v>
      </c>
      <c r="AC189" s="3">
        <f t="shared" si="60"/>
        <v>0</v>
      </c>
      <c r="AD189" s="3">
        <f t="shared" si="61"/>
        <v>393</v>
      </c>
      <c r="AE189">
        <f t="shared" si="62"/>
        <v>955</v>
      </c>
      <c r="AF189">
        <f t="shared" si="63"/>
        <v>1262</v>
      </c>
      <c r="AG189" s="4">
        <f t="shared" si="44"/>
        <v>0</v>
      </c>
      <c r="AH189" s="3">
        <f t="shared" si="64"/>
        <v>0</v>
      </c>
      <c r="AI189" s="3">
        <f t="shared" si="65"/>
        <v>0</v>
      </c>
      <c r="AJ189" s="3" t="b">
        <f t="shared" si="66"/>
        <v>1</v>
      </c>
      <c r="AK189" s="3">
        <f t="shared" si="67"/>
        <v>1262</v>
      </c>
      <c r="AL189" s="5">
        <f t="shared" si="68"/>
        <v>992</v>
      </c>
      <c r="AM189" s="6">
        <f t="shared" si="69"/>
        <v>992</v>
      </c>
      <c r="AN189">
        <f t="shared" si="70"/>
        <v>0</v>
      </c>
    </row>
    <row r="190" spans="7:40" x14ac:dyDescent="0.2">
      <c r="G190">
        <v>89</v>
      </c>
      <c r="H190" s="2">
        <f t="shared" si="40"/>
        <v>4.45</v>
      </c>
      <c r="I190" s="7">
        <f t="shared" si="45"/>
        <v>2526</v>
      </c>
      <c r="J190" s="10">
        <f t="shared" si="71"/>
        <v>109</v>
      </c>
      <c r="K190" s="9" t="s">
        <v>133</v>
      </c>
      <c r="L190" s="11" t="str">
        <f t="shared" si="46"/>
        <v>=SUM(AA109:AA189)</v>
      </c>
      <c r="M190" s="11" t="str">
        <f t="shared" si="47"/>
        <v>=SUM(AA109:AA189)</v>
      </c>
      <c r="N190">
        <f t="shared" si="41"/>
        <v>992</v>
      </c>
      <c r="O190">
        <f t="shared" si="48"/>
        <v>0</v>
      </c>
      <c r="P190">
        <f t="shared" si="49"/>
        <v>1</v>
      </c>
      <c r="Q190" t="b">
        <f t="shared" si="50"/>
        <v>1</v>
      </c>
      <c r="R190">
        <f t="shared" si="42"/>
        <v>12</v>
      </c>
      <c r="S190" s="1">
        <f t="shared" si="51"/>
        <v>8.1999999999999993</v>
      </c>
      <c r="T190">
        <f t="shared" si="52"/>
        <v>24</v>
      </c>
      <c r="U190" s="3">
        <f t="shared" si="43"/>
        <v>24</v>
      </c>
      <c r="V190" s="3">
        <f t="shared" si="53"/>
        <v>24</v>
      </c>
      <c r="W190" s="3">
        <f t="shared" si="54"/>
        <v>0</v>
      </c>
      <c r="X190" s="3">
        <f t="shared" si="55"/>
        <v>24</v>
      </c>
      <c r="Y190">
        <f t="shared" si="56"/>
        <v>992</v>
      </c>
      <c r="Z190">
        <f t="shared" si="57"/>
        <v>393</v>
      </c>
      <c r="AA190" s="3">
        <f t="shared" si="58"/>
        <v>393</v>
      </c>
      <c r="AB190" s="3">
        <f t="shared" si="59"/>
        <v>393</v>
      </c>
      <c r="AC190" s="3">
        <f t="shared" si="60"/>
        <v>0</v>
      </c>
      <c r="AD190" s="3">
        <f t="shared" si="61"/>
        <v>393</v>
      </c>
      <c r="AE190">
        <f t="shared" si="62"/>
        <v>992</v>
      </c>
      <c r="AF190">
        <f t="shared" si="63"/>
        <v>1262</v>
      </c>
      <c r="AG190" s="4">
        <f t="shared" si="44"/>
        <v>0</v>
      </c>
      <c r="AH190" s="3">
        <f t="shared" si="64"/>
        <v>0</v>
      </c>
      <c r="AI190" s="3">
        <f t="shared" si="65"/>
        <v>0</v>
      </c>
      <c r="AJ190" s="3" t="b">
        <f t="shared" si="66"/>
        <v>1</v>
      </c>
      <c r="AK190" s="3">
        <f t="shared" si="67"/>
        <v>1262</v>
      </c>
      <c r="AL190" s="5">
        <f t="shared" si="68"/>
        <v>1029</v>
      </c>
      <c r="AM190" s="6">
        <f t="shared" si="69"/>
        <v>1029</v>
      </c>
      <c r="AN190">
        <f t="shared" si="70"/>
        <v>0</v>
      </c>
    </row>
    <row r="191" spans="7:40" x14ac:dyDescent="0.2">
      <c r="G191">
        <v>90</v>
      </c>
      <c r="H191" s="2">
        <f t="shared" si="40"/>
        <v>4.5</v>
      </c>
      <c r="I191" s="7">
        <f t="shared" si="45"/>
        <v>2526</v>
      </c>
      <c r="J191" s="10">
        <f t="shared" si="71"/>
        <v>110</v>
      </c>
      <c r="K191" s="9" t="s">
        <v>134</v>
      </c>
      <c r="L191" s="11" t="str">
        <f t="shared" si="46"/>
        <v>=SUM(AA110:AA190)</v>
      </c>
      <c r="M191" s="11" t="str">
        <f t="shared" si="47"/>
        <v>=SUM(AA110:AA190)</v>
      </c>
      <c r="N191">
        <f t="shared" si="41"/>
        <v>1029</v>
      </c>
      <c r="O191">
        <f t="shared" si="48"/>
        <v>0</v>
      </c>
      <c r="P191">
        <f t="shared" si="49"/>
        <v>1</v>
      </c>
      <c r="Q191" t="b">
        <f t="shared" si="50"/>
        <v>1</v>
      </c>
      <c r="R191">
        <f t="shared" si="42"/>
        <v>12</v>
      </c>
      <c r="S191" s="1">
        <f t="shared" si="51"/>
        <v>8.1999999999999993</v>
      </c>
      <c r="T191">
        <f t="shared" si="52"/>
        <v>24</v>
      </c>
      <c r="U191" s="3">
        <f t="shared" si="43"/>
        <v>24</v>
      </c>
      <c r="V191" s="3">
        <f t="shared" si="53"/>
        <v>24</v>
      </c>
      <c r="W191" s="3">
        <f t="shared" si="54"/>
        <v>0</v>
      </c>
      <c r="X191" s="3">
        <f t="shared" si="55"/>
        <v>24</v>
      </c>
      <c r="Y191">
        <f t="shared" si="56"/>
        <v>1029</v>
      </c>
      <c r="Z191">
        <f t="shared" si="57"/>
        <v>393</v>
      </c>
      <c r="AA191" s="3">
        <f t="shared" si="58"/>
        <v>393</v>
      </c>
      <c r="AB191" s="3">
        <f t="shared" si="59"/>
        <v>393</v>
      </c>
      <c r="AC191" s="3">
        <f t="shared" si="60"/>
        <v>0</v>
      </c>
      <c r="AD191" s="3">
        <f t="shared" si="61"/>
        <v>393</v>
      </c>
      <c r="AE191">
        <f t="shared" si="62"/>
        <v>1029</v>
      </c>
      <c r="AF191">
        <f t="shared" si="63"/>
        <v>1262</v>
      </c>
      <c r="AG191" s="4">
        <f t="shared" si="44"/>
        <v>0</v>
      </c>
      <c r="AH191" s="3">
        <f t="shared" si="64"/>
        <v>0</v>
      </c>
      <c r="AI191" s="3">
        <f t="shared" si="65"/>
        <v>0</v>
      </c>
      <c r="AJ191" s="3" t="b">
        <f t="shared" si="66"/>
        <v>1</v>
      </c>
      <c r="AK191" s="3">
        <f t="shared" si="67"/>
        <v>1262</v>
      </c>
      <c r="AL191" s="5">
        <f t="shared" si="68"/>
        <v>1066</v>
      </c>
      <c r="AM191" s="6">
        <f t="shared" si="69"/>
        <v>1066</v>
      </c>
      <c r="AN191">
        <f t="shared" si="70"/>
        <v>0</v>
      </c>
    </row>
    <row r="192" spans="7:40" x14ac:dyDescent="0.2">
      <c r="G192">
        <v>91</v>
      </c>
      <c r="H192" s="2">
        <f t="shared" si="40"/>
        <v>4.55</v>
      </c>
      <c r="I192" s="7">
        <f t="shared" si="45"/>
        <v>2526</v>
      </c>
      <c r="J192" s="10">
        <f t="shared" si="71"/>
        <v>111</v>
      </c>
      <c r="K192" s="9" t="s">
        <v>135</v>
      </c>
      <c r="L192" s="11" t="str">
        <f t="shared" si="46"/>
        <v>=SUM(AA111:AA191)</v>
      </c>
      <c r="M192" s="11" t="str">
        <f t="shared" si="47"/>
        <v>=SUM(AA111:AA191)</v>
      </c>
      <c r="N192">
        <f t="shared" si="41"/>
        <v>1066</v>
      </c>
      <c r="O192">
        <f t="shared" si="48"/>
        <v>0</v>
      </c>
      <c r="P192">
        <f t="shared" si="49"/>
        <v>1</v>
      </c>
      <c r="Q192" t="b">
        <f t="shared" si="50"/>
        <v>1</v>
      </c>
      <c r="R192">
        <f t="shared" si="42"/>
        <v>12</v>
      </c>
      <c r="S192" s="1">
        <f t="shared" si="51"/>
        <v>8.1999999999999993</v>
      </c>
      <c r="T192">
        <f t="shared" si="52"/>
        <v>24</v>
      </c>
      <c r="U192" s="3">
        <f t="shared" si="43"/>
        <v>24</v>
      </c>
      <c r="V192" s="3">
        <f t="shared" si="53"/>
        <v>24</v>
      </c>
      <c r="W192" s="3">
        <f t="shared" si="54"/>
        <v>0</v>
      </c>
      <c r="X192" s="3">
        <f t="shared" si="55"/>
        <v>24</v>
      </c>
      <c r="Y192">
        <f t="shared" si="56"/>
        <v>1066</v>
      </c>
      <c r="Z192">
        <f t="shared" si="57"/>
        <v>393</v>
      </c>
      <c r="AA192" s="3">
        <f t="shared" si="58"/>
        <v>393</v>
      </c>
      <c r="AB192" s="3">
        <f t="shared" si="59"/>
        <v>393</v>
      </c>
      <c r="AC192" s="3">
        <f t="shared" si="60"/>
        <v>0</v>
      </c>
      <c r="AD192" s="3">
        <f t="shared" si="61"/>
        <v>393</v>
      </c>
      <c r="AE192">
        <f t="shared" si="62"/>
        <v>1066</v>
      </c>
      <c r="AF192">
        <f t="shared" si="63"/>
        <v>1262</v>
      </c>
      <c r="AG192" s="4">
        <f t="shared" si="44"/>
        <v>0</v>
      </c>
      <c r="AH192" s="3">
        <f t="shared" si="64"/>
        <v>0</v>
      </c>
      <c r="AI192" s="3">
        <f t="shared" si="65"/>
        <v>0</v>
      </c>
      <c r="AJ192" s="3" t="b">
        <f t="shared" si="66"/>
        <v>1</v>
      </c>
      <c r="AK192" s="3">
        <f t="shared" si="67"/>
        <v>1262</v>
      </c>
      <c r="AL192" s="5">
        <f t="shared" si="68"/>
        <v>1103</v>
      </c>
      <c r="AM192" s="6">
        <f t="shared" si="69"/>
        <v>1103</v>
      </c>
      <c r="AN192">
        <f t="shared" si="70"/>
        <v>0</v>
      </c>
    </row>
    <row r="193" spans="7:40" x14ac:dyDescent="0.2">
      <c r="G193">
        <v>92</v>
      </c>
      <c r="H193" s="2">
        <f t="shared" si="40"/>
        <v>4.5999999999999996</v>
      </c>
      <c r="I193" s="7">
        <f t="shared" si="45"/>
        <v>2526</v>
      </c>
      <c r="J193" s="10">
        <f t="shared" si="71"/>
        <v>112</v>
      </c>
      <c r="K193" s="9" t="s">
        <v>136</v>
      </c>
      <c r="L193" s="11" t="str">
        <f t="shared" si="46"/>
        <v>=SUM(AA112:AA192)</v>
      </c>
      <c r="M193" s="11" t="str">
        <f t="shared" si="47"/>
        <v>=SUM(AA112:AA192)</v>
      </c>
      <c r="N193">
        <f t="shared" si="41"/>
        <v>1103</v>
      </c>
      <c r="O193">
        <f t="shared" si="48"/>
        <v>0</v>
      </c>
      <c r="P193">
        <f t="shared" si="49"/>
        <v>1</v>
      </c>
      <c r="Q193" t="b">
        <f t="shared" si="50"/>
        <v>1</v>
      </c>
      <c r="R193">
        <f t="shared" si="42"/>
        <v>12</v>
      </c>
      <c r="S193" s="1">
        <f t="shared" si="51"/>
        <v>8.1999999999999993</v>
      </c>
      <c r="T193">
        <f t="shared" si="52"/>
        <v>24</v>
      </c>
      <c r="U193" s="3">
        <f t="shared" si="43"/>
        <v>24</v>
      </c>
      <c r="V193" s="3">
        <f t="shared" si="53"/>
        <v>24</v>
      </c>
      <c r="W193" s="3">
        <f t="shared" si="54"/>
        <v>0</v>
      </c>
      <c r="X193" s="3">
        <f t="shared" si="55"/>
        <v>24</v>
      </c>
      <c r="Y193">
        <f t="shared" si="56"/>
        <v>1103</v>
      </c>
      <c r="Z193">
        <f t="shared" si="57"/>
        <v>393</v>
      </c>
      <c r="AA193" s="3">
        <f t="shared" si="58"/>
        <v>393</v>
      </c>
      <c r="AB193" s="3">
        <f t="shared" si="59"/>
        <v>393</v>
      </c>
      <c r="AC193" s="3">
        <f t="shared" si="60"/>
        <v>0</v>
      </c>
      <c r="AD193" s="3">
        <f t="shared" si="61"/>
        <v>393</v>
      </c>
      <c r="AE193">
        <f t="shared" si="62"/>
        <v>1103</v>
      </c>
      <c r="AF193">
        <f t="shared" si="63"/>
        <v>1262</v>
      </c>
      <c r="AG193" s="4">
        <f t="shared" si="44"/>
        <v>0</v>
      </c>
      <c r="AH193" s="3">
        <f t="shared" si="64"/>
        <v>0</v>
      </c>
      <c r="AI193" s="3">
        <f t="shared" si="65"/>
        <v>0</v>
      </c>
      <c r="AJ193" s="3" t="b">
        <f t="shared" si="66"/>
        <v>1</v>
      </c>
      <c r="AK193" s="3">
        <f t="shared" si="67"/>
        <v>1262</v>
      </c>
      <c r="AL193" s="5">
        <f t="shared" si="68"/>
        <v>1140</v>
      </c>
      <c r="AM193" s="6">
        <f t="shared" si="69"/>
        <v>1140</v>
      </c>
      <c r="AN193">
        <f t="shared" si="70"/>
        <v>0</v>
      </c>
    </row>
    <row r="194" spans="7:40" x14ac:dyDescent="0.2">
      <c r="G194">
        <v>93</v>
      </c>
      <c r="H194" s="2">
        <f t="shared" si="40"/>
        <v>4.6500000000000004</v>
      </c>
      <c r="I194" s="7">
        <f t="shared" si="45"/>
        <v>2526</v>
      </c>
      <c r="J194" s="10">
        <f t="shared" si="71"/>
        <v>113</v>
      </c>
      <c r="K194" s="9" t="s">
        <v>137</v>
      </c>
      <c r="L194" s="11" t="str">
        <f t="shared" si="46"/>
        <v>=SUM(AA113:AA193)</v>
      </c>
      <c r="M194" s="11" t="str">
        <f t="shared" si="47"/>
        <v>=SUM(AA113:AA193)</v>
      </c>
      <c r="N194">
        <f t="shared" si="41"/>
        <v>1140</v>
      </c>
      <c r="O194">
        <f t="shared" si="48"/>
        <v>0</v>
      </c>
      <c r="P194">
        <f t="shared" si="49"/>
        <v>1</v>
      </c>
      <c r="Q194" t="b">
        <f t="shared" si="50"/>
        <v>1</v>
      </c>
      <c r="R194">
        <f t="shared" si="42"/>
        <v>12</v>
      </c>
      <c r="S194" s="1">
        <f t="shared" si="51"/>
        <v>8.1999999999999993</v>
      </c>
      <c r="T194">
        <f t="shared" si="52"/>
        <v>24</v>
      </c>
      <c r="U194" s="3">
        <f t="shared" si="43"/>
        <v>24</v>
      </c>
      <c r="V194" s="3">
        <f t="shared" si="53"/>
        <v>24</v>
      </c>
      <c r="W194" s="3">
        <f t="shared" si="54"/>
        <v>0</v>
      </c>
      <c r="X194" s="3">
        <f t="shared" si="55"/>
        <v>24</v>
      </c>
      <c r="Y194">
        <f t="shared" si="56"/>
        <v>1140</v>
      </c>
      <c r="Z194">
        <f t="shared" si="57"/>
        <v>393</v>
      </c>
      <c r="AA194" s="3">
        <f t="shared" si="58"/>
        <v>393</v>
      </c>
      <c r="AB194" s="3">
        <f t="shared" si="59"/>
        <v>393</v>
      </c>
      <c r="AC194" s="3">
        <f t="shared" si="60"/>
        <v>0</v>
      </c>
      <c r="AD194" s="3">
        <f t="shared" si="61"/>
        <v>393</v>
      </c>
      <c r="AE194">
        <f t="shared" si="62"/>
        <v>1140</v>
      </c>
      <c r="AF194">
        <f t="shared" si="63"/>
        <v>1262</v>
      </c>
      <c r="AG194" s="4">
        <f t="shared" si="44"/>
        <v>0</v>
      </c>
      <c r="AH194" s="3">
        <f t="shared" si="64"/>
        <v>0</v>
      </c>
      <c r="AI194" s="3">
        <f t="shared" si="65"/>
        <v>0</v>
      </c>
      <c r="AJ194" s="3" t="b">
        <f t="shared" si="66"/>
        <v>1</v>
      </c>
      <c r="AK194" s="3">
        <f t="shared" si="67"/>
        <v>1262</v>
      </c>
      <c r="AL194" s="5">
        <f t="shared" si="68"/>
        <v>1177</v>
      </c>
      <c r="AM194" s="6">
        <f t="shared" si="69"/>
        <v>1177</v>
      </c>
      <c r="AN194">
        <f t="shared" si="70"/>
        <v>0</v>
      </c>
    </row>
    <row r="195" spans="7:40" x14ac:dyDescent="0.2">
      <c r="G195">
        <v>94</v>
      </c>
      <c r="H195" s="2">
        <f t="shared" si="40"/>
        <v>4.7</v>
      </c>
      <c r="I195" s="7">
        <f t="shared" si="45"/>
        <v>2526</v>
      </c>
      <c r="J195" s="10">
        <f t="shared" si="71"/>
        <v>114</v>
      </c>
      <c r="K195" s="9" t="s">
        <v>138</v>
      </c>
      <c r="L195" s="11" t="str">
        <f t="shared" si="46"/>
        <v>=SUM(AA114:AA194)</v>
      </c>
      <c r="M195" s="11" t="str">
        <f t="shared" si="47"/>
        <v>=SUM(AA114:AA194)</v>
      </c>
      <c r="N195">
        <f t="shared" si="41"/>
        <v>1177</v>
      </c>
      <c r="O195">
        <f t="shared" si="48"/>
        <v>0</v>
      </c>
      <c r="P195">
        <f t="shared" si="49"/>
        <v>1</v>
      </c>
      <c r="Q195" t="b">
        <f t="shared" si="50"/>
        <v>1</v>
      </c>
      <c r="R195">
        <f t="shared" si="42"/>
        <v>12</v>
      </c>
      <c r="S195" s="1">
        <f t="shared" si="51"/>
        <v>8.1999999999999993</v>
      </c>
      <c r="T195">
        <f t="shared" si="52"/>
        <v>24</v>
      </c>
      <c r="U195" s="3">
        <f t="shared" si="43"/>
        <v>24</v>
      </c>
      <c r="V195" s="3">
        <f t="shared" si="53"/>
        <v>24</v>
      </c>
      <c r="W195" s="3">
        <f t="shared" si="54"/>
        <v>0</v>
      </c>
      <c r="X195" s="3">
        <f t="shared" si="55"/>
        <v>24</v>
      </c>
      <c r="Y195">
        <f t="shared" si="56"/>
        <v>1177</v>
      </c>
      <c r="Z195">
        <f t="shared" si="57"/>
        <v>393</v>
      </c>
      <c r="AA195" s="3">
        <f t="shared" si="58"/>
        <v>393</v>
      </c>
      <c r="AB195" s="3">
        <f t="shared" si="59"/>
        <v>393</v>
      </c>
      <c r="AC195" s="3">
        <f t="shared" si="60"/>
        <v>0</v>
      </c>
      <c r="AD195" s="3">
        <f t="shared" si="61"/>
        <v>393</v>
      </c>
      <c r="AE195">
        <f t="shared" si="62"/>
        <v>1177</v>
      </c>
      <c r="AF195">
        <f t="shared" si="63"/>
        <v>1262</v>
      </c>
      <c r="AG195" s="4">
        <f t="shared" si="44"/>
        <v>0</v>
      </c>
      <c r="AH195" s="3">
        <f t="shared" si="64"/>
        <v>0</v>
      </c>
      <c r="AI195" s="3">
        <f t="shared" si="65"/>
        <v>0</v>
      </c>
      <c r="AJ195" s="3" t="b">
        <f t="shared" si="66"/>
        <v>1</v>
      </c>
      <c r="AK195" s="3">
        <f t="shared" si="67"/>
        <v>1262</v>
      </c>
      <c r="AL195" s="5">
        <f t="shared" si="68"/>
        <v>1214</v>
      </c>
      <c r="AM195" s="6">
        <f t="shared" si="69"/>
        <v>1214</v>
      </c>
      <c r="AN195">
        <f t="shared" si="70"/>
        <v>0</v>
      </c>
    </row>
    <row r="196" spans="7:40" x14ac:dyDescent="0.2">
      <c r="G196">
        <v>95</v>
      </c>
      <c r="H196" s="2">
        <f t="shared" si="40"/>
        <v>4.75</v>
      </c>
      <c r="I196" s="7">
        <f t="shared" si="45"/>
        <v>2526</v>
      </c>
      <c r="J196" s="10">
        <f t="shared" si="71"/>
        <v>115</v>
      </c>
      <c r="K196" s="9" t="s">
        <v>139</v>
      </c>
      <c r="L196" s="11" t="str">
        <f t="shared" si="46"/>
        <v>=SUM(AA115:AA195)</v>
      </c>
      <c r="M196" s="11" t="str">
        <f t="shared" si="47"/>
        <v>=SUM(AA115:AA195)</v>
      </c>
      <c r="N196">
        <f t="shared" si="41"/>
        <v>1214</v>
      </c>
      <c r="O196">
        <f t="shared" si="48"/>
        <v>0</v>
      </c>
      <c r="P196">
        <f t="shared" si="49"/>
        <v>1</v>
      </c>
      <c r="Q196" t="b">
        <f t="shared" si="50"/>
        <v>1</v>
      </c>
      <c r="R196">
        <f t="shared" si="42"/>
        <v>12</v>
      </c>
      <c r="S196" s="1">
        <f t="shared" si="51"/>
        <v>8.1999999999999993</v>
      </c>
      <c r="T196">
        <f t="shared" si="52"/>
        <v>24</v>
      </c>
      <c r="U196" s="3">
        <f t="shared" si="43"/>
        <v>24</v>
      </c>
      <c r="V196" s="3">
        <f t="shared" si="53"/>
        <v>24</v>
      </c>
      <c r="W196" s="3">
        <f t="shared" si="54"/>
        <v>0</v>
      </c>
      <c r="X196" s="3">
        <f t="shared" si="55"/>
        <v>24</v>
      </c>
      <c r="Y196">
        <f t="shared" si="56"/>
        <v>1214</v>
      </c>
      <c r="Z196">
        <f t="shared" si="57"/>
        <v>393</v>
      </c>
      <c r="AA196" s="3">
        <f t="shared" si="58"/>
        <v>393</v>
      </c>
      <c r="AB196" s="3">
        <f t="shared" si="59"/>
        <v>393</v>
      </c>
      <c r="AC196" s="3">
        <f t="shared" si="60"/>
        <v>0</v>
      </c>
      <c r="AD196" s="3">
        <f t="shared" si="61"/>
        <v>393</v>
      </c>
      <c r="AE196">
        <f t="shared" si="62"/>
        <v>1214</v>
      </c>
      <c r="AF196">
        <f t="shared" si="63"/>
        <v>1262</v>
      </c>
      <c r="AG196" s="4">
        <f t="shared" si="44"/>
        <v>0</v>
      </c>
      <c r="AH196" s="3">
        <f t="shared" si="64"/>
        <v>0</v>
      </c>
      <c r="AI196" s="3">
        <f t="shared" si="65"/>
        <v>0</v>
      </c>
      <c r="AJ196" s="3" t="b">
        <f t="shared" si="66"/>
        <v>1</v>
      </c>
      <c r="AK196" s="3">
        <f t="shared" si="67"/>
        <v>1262</v>
      </c>
      <c r="AL196" s="5">
        <f t="shared" si="68"/>
        <v>1251</v>
      </c>
      <c r="AM196" s="6">
        <f t="shared" si="69"/>
        <v>1251</v>
      </c>
      <c r="AN196">
        <f t="shared" si="70"/>
        <v>0</v>
      </c>
    </row>
    <row r="197" spans="7:40" x14ac:dyDescent="0.2">
      <c r="G197">
        <v>96</v>
      </c>
      <c r="H197" s="2">
        <f t="shared" si="40"/>
        <v>4.8</v>
      </c>
      <c r="I197" s="7">
        <f t="shared" si="45"/>
        <v>2526</v>
      </c>
      <c r="J197" s="10">
        <f t="shared" si="71"/>
        <v>116</v>
      </c>
      <c r="K197" s="9" t="s">
        <v>140</v>
      </c>
      <c r="L197" s="11" t="str">
        <f t="shared" si="46"/>
        <v>=SUM(AA116:AA196)</v>
      </c>
      <c r="M197" s="11" t="str">
        <f t="shared" si="47"/>
        <v>=SUM(AA116:AA196)</v>
      </c>
      <c r="N197">
        <f t="shared" si="41"/>
        <v>1251</v>
      </c>
      <c r="O197">
        <f t="shared" si="48"/>
        <v>0</v>
      </c>
      <c r="P197">
        <f t="shared" si="49"/>
        <v>1</v>
      </c>
      <c r="Q197" t="b">
        <f t="shared" si="50"/>
        <v>1</v>
      </c>
      <c r="R197">
        <f t="shared" si="42"/>
        <v>12</v>
      </c>
      <c r="S197" s="1">
        <f t="shared" si="51"/>
        <v>8.1999999999999993</v>
      </c>
      <c r="T197">
        <f t="shared" si="52"/>
        <v>24</v>
      </c>
      <c r="U197" s="3">
        <f t="shared" si="43"/>
        <v>24</v>
      </c>
      <c r="V197" s="3">
        <f t="shared" si="53"/>
        <v>24</v>
      </c>
      <c r="W197" s="3">
        <f t="shared" si="54"/>
        <v>0</v>
      </c>
      <c r="X197" s="3">
        <f t="shared" si="55"/>
        <v>24</v>
      </c>
      <c r="Y197">
        <f t="shared" si="56"/>
        <v>1251</v>
      </c>
      <c r="Z197">
        <f t="shared" si="57"/>
        <v>393</v>
      </c>
      <c r="AA197" s="3">
        <f t="shared" si="58"/>
        <v>393</v>
      </c>
      <c r="AB197" s="3">
        <f t="shared" si="59"/>
        <v>393</v>
      </c>
      <c r="AC197" s="3">
        <f t="shared" si="60"/>
        <v>0</v>
      </c>
      <c r="AD197" s="3">
        <f t="shared" si="61"/>
        <v>393</v>
      </c>
      <c r="AE197">
        <f t="shared" si="62"/>
        <v>1251</v>
      </c>
      <c r="AF197">
        <f t="shared" si="63"/>
        <v>1262</v>
      </c>
      <c r="AG197" s="4">
        <f t="shared" si="44"/>
        <v>0</v>
      </c>
      <c r="AH197" s="3">
        <f t="shared" si="64"/>
        <v>0</v>
      </c>
      <c r="AI197" s="3">
        <f t="shared" si="65"/>
        <v>0</v>
      </c>
      <c r="AJ197" s="3" t="b">
        <f t="shared" si="66"/>
        <v>1</v>
      </c>
      <c r="AK197" s="3">
        <f t="shared" si="67"/>
        <v>1262</v>
      </c>
      <c r="AL197" s="5">
        <f t="shared" si="68"/>
        <v>1288</v>
      </c>
      <c r="AM197" s="6">
        <f t="shared" si="69"/>
        <v>1288</v>
      </c>
      <c r="AN197">
        <f t="shared" si="70"/>
        <v>0</v>
      </c>
    </row>
    <row r="198" spans="7:40" x14ac:dyDescent="0.2">
      <c r="G198">
        <v>97</v>
      </c>
      <c r="H198" s="2">
        <f t="shared" si="40"/>
        <v>4.8499999999999996</v>
      </c>
      <c r="I198" s="7">
        <f t="shared" si="45"/>
        <v>2526</v>
      </c>
      <c r="J198" s="10">
        <f t="shared" si="71"/>
        <v>117</v>
      </c>
      <c r="K198" s="9" t="s">
        <v>141</v>
      </c>
      <c r="L198" s="11" t="str">
        <f t="shared" si="46"/>
        <v>=SUM(AA117:AA197)</v>
      </c>
      <c r="M198" s="11" t="str">
        <f t="shared" si="47"/>
        <v>=SUM(AA117:AA197)</v>
      </c>
      <c r="N198">
        <f t="shared" si="41"/>
        <v>1288</v>
      </c>
      <c r="O198">
        <f t="shared" si="48"/>
        <v>0</v>
      </c>
      <c r="P198">
        <f t="shared" si="49"/>
        <v>1</v>
      </c>
      <c r="Q198" t="b">
        <f t="shared" si="50"/>
        <v>1</v>
      </c>
      <c r="R198">
        <f t="shared" si="42"/>
        <v>12</v>
      </c>
      <c r="S198" s="1">
        <f t="shared" si="51"/>
        <v>8.1999999999999993</v>
      </c>
      <c r="T198">
        <f t="shared" si="52"/>
        <v>24</v>
      </c>
      <c r="U198" s="3">
        <f t="shared" si="43"/>
        <v>24</v>
      </c>
      <c r="V198" s="3">
        <f t="shared" si="53"/>
        <v>24</v>
      </c>
      <c r="W198" s="3">
        <f t="shared" si="54"/>
        <v>0</v>
      </c>
      <c r="X198" s="3">
        <f t="shared" si="55"/>
        <v>24</v>
      </c>
      <c r="Y198">
        <f t="shared" si="56"/>
        <v>1288</v>
      </c>
      <c r="Z198">
        <f t="shared" si="57"/>
        <v>393</v>
      </c>
      <c r="AA198" s="3">
        <f t="shared" si="58"/>
        <v>393</v>
      </c>
      <c r="AB198" s="3">
        <f t="shared" si="59"/>
        <v>393</v>
      </c>
      <c r="AC198" s="3">
        <f t="shared" si="60"/>
        <v>0</v>
      </c>
      <c r="AD198" s="3">
        <f t="shared" si="61"/>
        <v>393</v>
      </c>
      <c r="AE198">
        <f t="shared" si="62"/>
        <v>1288</v>
      </c>
      <c r="AF198">
        <f t="shared" si="63"/>
        <v>1262</v>
      </c>
      <c r="AG198" s="4">
        <f t="shared" si="44"/>
        <v>1262</v>
      </c>
      <c r="AH198" s="3">
        <f t="shared" si="64"/>
        <v>1262</v>
      </c>
      <c r="AI198" s="3">
        <f t="shared" si="65"/>
        <v>0</v>
      </c>
      <c r="AJ198" s="3" t="b">
        <f t="shared" si="66"/>
        <v>1</v>
      </c>
      <c r="AK198" s="3">
        <f t="shared" si="67"/>
        <v>1262</v>
      </c>
      <c r="AL198" s="5">
        <f t="shared" si="68"/>
        <v>1325</v>
      </c>
      <c r="AM198" s="6">
        <f t="shared" si="69"/>
        <v>1325</v>
      </c>
      <c r="AN198">
        <f t="shared" si="70"/>
        <v>0</v>
      </c>
    </row>
    <row r="199" spans="7:40" x14ac:dyDescent="0.2">
      <c r="G199">
        <v>98</v>
      </c>
      <c r="H199" s="2">
        <f t="shared" si="40"/>
        <v>4.9000000000000004</v>
      </c>
      <c r="I199" s="7">
        <f t="shared" si="45"/>
        <v>2526</v>
      </c>
      <c r="J199" s="10">
        <f t="shared" si="71"/>
        <v>118</v>
      </c>
      <c r="K199" s="9" t="s">
        <v>27</v>
      </c>
      <c r="L199" s="11" t="str">
        <f t="shared" si="46"/>
        <v>=SUM(AA118:AA198)</v>
      </c>
      <c r="M199" s="11" t="str">
        <f t="shared" si="47"/>
        <v>=SUM(AA118:AA198)</v>
      </c>
      <c r="N199">
        <f t="shared" si="41"/>
        <v>1325</v>
      </c>
      <c r="O199">
        <f t="shared" si="48"/>
        <v>0</v>
      </c>
      <c r="P199">
        <f t="shared" si="49"/>
        <v>1</v>
      </c>
      <c r="Q199" t="b">
        <f t="shared" si="50"/>
        <v>1</v>
      </c>
      <c r="R199">
        <f t="shared" si="42"/>
        <v>12</v>
      </c>
      <c r="S199" s="1">
        <f t="shared" si="51"/>
        <v>8.1999999999999993</v>
      </c>
      <c r="T199">
        <f t="shared" si="52"/>
        <v>24</v>
      </c>
      <c r="U199" s="3">
        <f t="shared" si="43"/>
        <v>24</v>
      </c>
      <c r="V199" s="3">
        <f t="shared" si="53"/>
        <v>24</v>
      </c>
      <c r="W199" s="3">
        <f t="shared" si="54"/>
        <v>0</v>
      </c>
      <c r="X199" s="3">
        <f t="shared" si="55"/>
        <v>24</v>
      </c>
      <c r="Y199">
        <f t="shared" si="56"/>
        <v>1325</v>
      </c>
      <c r="Z199">
        <f t="shared" si="57"/>
        <v>393</v>
      </c>
      <c r="AA199" s="3">
        <f t="shared" si="58"/>
        <v>393</v>
      </c>
      <c r="AB199" s="3">
        <f t="shared" si="59"/>
        <v>393</v>
      </c>
      <c r="AC199" s="3">
        <f t="shared" si="60"/>
        <v>0</v>
      </c>
      <c r="AD199" s="3">
        <f t="shared" si="61"/>
        <v>393</v>
      </c>
      <c r="AE199">
        <f t="shared" si="62"/>
        <v>1325</v>
      </c>
      <c r="AF199">
        <f t="shared" si="63"/>
        <v>1262</v>
      </c>
      <c r="AG199" s="4">
        <f t="shared" si="44"/>
        <v>1262</v>
      </c>
      <c r="AH199" s="3">
        <f t="shared" si="64"/>
        <v>1262</v>
      </c>
      <c r="AI199" s="3">
        <f t="shared" si="65"/>
        <v>0</v>
      </c>
      <c r="AJ199" s="3" t="b">
        <f t="shared" si="66"/>
        <v>1</v>
      </c>
      <c r="AK199" s="3">
        <f t="shared" si="67"/>
        <v>1262</v>
      </c>
      <c r="AL199" s="5">
        <f t="shared" si="68"/>
        <v>1362</v>
      </c>
      <c r="AM199" s="6">
        <f t="shared" si="69"/>
        <v>1362</v>
      </c>
      <c r="AN199">
        <f t="shared" si="70"/>
        <v>0</v>
      </c>
    </row>
    <row r="200" spans="7:40" x14ac:dyDescent="0.2">
      <c r="G200">
        <v>99</v>
      </c>
      <c r="H200" s="2">
        <f t="shared" si="40"/>
        <v>4.95</v>
      </c>
      <c r="I200" s="7">
        <f t="shared" si="45"/>
        <v>2526</v>
      </c>
      <c r="J200" s="10">
        <f t="shared" si="71"/>
        <v>119</v>
      </c>
      <c r="K200" s="9" t="s">
        <v>142</v>
      </c>
      <c r="L200" s="11" t="str">
        <f t="shared" si="46"/>
        <v>=SUM(AA119:AA199)</v>
      </c>
      <c r="M200" s="11" t="str">
        <f t="shared" si="47"/>
        <v>=SUM(AA119:AA199)</v>
      </c>
      <c r="N200">
        <f t="shared" si="41"/>
        <v>1362</v>
      </c>
      <c r="O200">
        <f t="shared" si="48"/>
        <v>0</v>
      </c>
      <c r="P200">
        <f t="shared" si="49"/>
        <v>1</v>
      </c>
      <c r="Q200" t="b">
        <f t="shared" si="50"/>
        <v>1</v>
      </c>
      <c r="R200">
        <f t="shared" si="42"/>
        <v>12</v>
      </c>
      <c r="S200" s="1">
        <f t="shared" si="51"/>
        <v>8.1999999999999993</v>
      </c>
      <c r="T200">
        <f t="shared" si="52"/>
        <v>24</v>
      </c>
      <c r="U200" s="3">
        <f t="shared" si="43"/>
        <v>24</v>
      </c>
      <c r="V200" s="3">
        <f t="shared" si="53"/>
        <v>24</v>
      </c>
      <c r="W200" s="3">
        <f t="shared" si="54"/>
        <v>0</v>
      </c>
      <c r="X200" s="3">
        <f t="shared" si="55"/>
        <v>24</v>
      </c>
      <c r="Y200">
        <f t="shared" si="56"/>
        <v>1362</v>
      </c>
      <c r="Z200">
        <f t="shared" si="57"/>
        <v>393</v>
      </c>
      <c r="AA200" s="3">
        <f t="shared" si="58"/>
        <v>393</v>
      </c>
      <c r="AB200" s="3">
        <f t="shared" si="59"/>
        <v>393</v>
      </c>
      <c r="AC200" s="3">
        <f t="shared" si="60"/>
        <v>0</v>
      </c>
      <c r="AD200" s="3">
        <f t="shared" si="61"/>
        <v>393</v>
      </c>
      <c r="AE200">
        <f t="shared" si="62"/>
        <v>1362</v>
      </c>
      <c r="AF200">
        <f t="shared" si="63"/>
        <v>1262</v>
      </c>
      <c r="AG200" s="4">
        <f t="shared" si="44"/>
        <v>1262</v>
      </c>
      <c r="AH200" s="3">
        <f t="shared" si="64"/>
        <v>1262</v>
      </c>
      <c r="AI200" s="3">
        <f t="shared" si="65"/>
        <v>0</v>
      </c>
      <c r="AJ200" s="3" t="b">
        <f t="shared" si="66"/>
        <v>1</v>
      </c>
      <c r="AK200" s="3">
        <f t="shared" si="67"/>
        <v>1262</v>
      </c>
      <c r="AL200" s="5">
        <f t="shared" si="68"/>
        <v>1399</v>
      </c>
      <c r="AM200" s="6">
        <f t="shared" si="69"/>
        <v>1399</v>
      </c>
      <c r="AN200">
        <f t="shared" si="70"/>
        <v>0</v>
      </c>
    </row>
    <row r="201" spans="7:40" x14ac:dyDescent="0.2">
      <c r="G201">
        <v>100</v>
      </c>
      <c r="H201" s="2">
        <f t="shared" si="40"/>
        <v>5</v>
      </c>
      <c r="I201" s="7">
        <f t="shared" si="45"/>
        <v>2526</v>
      </c>
      <c r="J201" s="10">
        <f t="shared" si="71"/>
        <v>120</v>
      </c>
      <c r="K201" s="9" t="s">
        <v>143</v>
      </c>
      <c r="L201" s="11" t="str">
        <f t="shared" si="46"/>
        <v>=SUM(AA120:AA200)</v>
      </c>
      <c r="M201" s="11" t="str">
        <f t="shared" si="47"/>
        <v>=SUM(AA120:AA200)</v>
      </c>
      <c r="N201">
        <f t="shared" si="41"/>
        <v>1399</v>
      </c>
      <c r="O201">
        <f t="shared" si="48"/>
        <v>0</v>
      </c>
      <c r="P201">
        <f t="shared" si="49"/>
        <v>1</v>
      </c>
      <c r="Q201" t="b">
        <f t="shared" si="50"/>
        <v>1</v>
      </c>
      <c r="R201">
        <f t="shared" si="42"/>
        <v>12</v>
      </c>
      <c r="S201" s="1">
        <f t="shared" si="51"/>
        <v>8.1999999999999993</v>
      </c>
      <c r="T201">
        <f t="shared" si="52"/>
        <v>24</v>
      </c>
      <c r="U201" s="3">
        <f t="shared" si="43"/>
        <v>24</v>
      </c>
      <c r="V201" s="3">
        <f t="shared" si="53"/>
        <v>24</v>
      </c>
      <c r="W201" s="3">
        <f t="shared" si="54"/>
        <v>0</v>
      </c>
      <c r="X201" s="3">
        <f t="shared" si="55"/>
        <v>24</v>
      </c>
      <c r="Y201">
        <f t="shared" si="56"/>
        <v>1399</v>
      </c>
      <c r="Z201">
        <f t="shared" si="57"/>
        <v>393</v>
      </c>
      <c r="AA201" s="3">
        <f t="shared" si="58"/>
        <v>393</v>
      </c>
      <c r="AB201" s="3">
        <f t="shared" si="59"/>
        <v>393</v>
      </c>
      <c r="AC201" s="3">
        <f t="shared" si="60"/>
        <v>0</v>
      </c>
      <c r="AD201" s="3">
        <f t="shared" si="61"/>
        <v>393</v>
      </c>
      <c r="AE201">
        <f t="shared" si="62"/>
        <v>1399</v>
      </c>
      <c r="AF201">
        <f t="shared" si="63"/>
        <v>1262</v>
      </c>
      <c r="AG201" s="4">
        <f t="shared" si="44"/>
        <v>1262</v>
      </c>
      <c r="AH201" s="3">
        <f t="shared" si="64"/>
        <v>1262</v>
      </c>
      <c r="AI201" s="3">
        <f t="shared" si="65"/>
        <v>0</v>
      </c>
      <c r="AJ201" s="3" t="b">
        <f t="shared" si="66"/>
        <v>1</v>
      </c>
      <c r="AK201" s="3">
        <f t="shared" si="67"/>
        <v>1262</v>
      </c>
      <c r="AL201" s="5">
        <f t="shared" si="68"/>
        <v>1436</v>
      </c>
      <c r="AM201" s="6">
        <f t="shared" si="69"/>
        <v>1436</v>
      </c>
      <c r="AN201">
        <f t="shared" si="70"/>
        <v>0</v>
      </c>
    </row>
    <row r="202" spans="7:40" x14ac:dyDescent="0.2">
      <c r="G202">
        <v>101</v>
      </c>
      <c r="H202" s="2">
        <f t="shared" si="40"/>
        <v>5.05</v>
      </c>
      <c r="I202" s="7">
        <f t="shared" si="45"/>
        <v>2526</v>
      </c>
      <c r="J202" s="10">
        <f t="shared" si="71"/>
        <v>121</v>
      </c>
      <c r="K202" s="9" t="s">
        <v>144</v>
      </c>
      <c r="L202" s="11" t="str">
        <f t="shared" si="46"/>
        <v>=SUM(AA121:AA201)</v>
      </c>
      <c r="M202" s="11" t="str">
        <f t="shared" si="47"/>
        <v>=SUM(AA121:AA201)</v>
      </c>
      <c r="N202">
        <f t="shared" si="41"/>
        <v>1436</v>
      </c>
      <c r="O202">
        <f t="shared" si="48"/>
        <v>0</v>
      </c>
      <c r="P202">
        <f t="shared" si="49"/>
        <v>1</v>
      </c>
      <c r="Q202" t="b">
        <f t="shared" si="50"/>
        <v>1</v>
      </c>
      <c r="R202">
        <f t="shared" si="42"/>
        <v>12</v>
      </c>
      <c r="S202" s="1">
        <f t="shared" si="51"/>
        <v>8.1999999999999993</v>
      </c>
      <c r="T202">
        <f t="shared" si="52"/>
        <v>24</v>
      </c>
      <c r="U202" s="3">
        <f t="shared" si="43"/>
        <v>24</v>
      </c>
      <c r="V202" s="3">
        <f t="shared" si="53"/>
        <v>24</v>
      </c>
      <c r="W202" s="3">
        <f t="shared" si="54"/>
        <v>0</v>
      </c>
      <c r="X202" s="3">
        <f t="shared" si="55"/>
        <v>24</v>
      </c>
      <c r="Y202">
        <f t="shared" si="56"/>
        <v>1436</v>
      </c>
      <c r="Z202">
        <f t="shared" si="57"/>
        <v>393</v>
      </c>
      <c r="AA202" s="3">
        <f t="shared" si="58"/>
        <v>393</v>
      </c>
      <c r="AB202" s="3">
        <f t="shared" si="59"/>
        <v>393</v>
      </c>
      <c r="AC202" s="3">
        <f t="shared" si="60"/>
        <v>0</v>
      </c>
      <c r="AD202" s="3">
        <f t="shared" si="61"/>
        <v>393</v>
      </c>
      <c r="AE202">
        <f t="shared" si="62"/>
        <v>1436</v>
      </c>
      <c r="AF202">
        <f t="shared" si="63"/>
        <v>1262</v>
      </c>
      <c r="AG202" s="4">
        <f t="shared" si="44"/>
        <v>1262</v>
      </c>
      <c r="AH202" s="3">
        <f t="shared" si="64"/>
        <v>1262</v>
      </c>
      <c r="AI202" s="3">
        <f t="shared" si="65"/>
        <v>0</v>
      </c>
      <c r="AJ202" s="3" t="b">
        <f t="shared" si="66"/>
        <v>1</v>
      </c>
      <c r="AK202" s="3">
        <f t="shared" si="67"/>
        <v>1262</v>
      </c>
      <c r="AL202" s="5">
        <f t="shared" si="68"/>
        <v>1473</v>
      </c>
      <c r="AM202" s="6">
        <f t="shared" si="69"/>
        <v>1473</v>
      </c>
      <c r="AN202">
        <f t="shared" si="70"/>
        <v>0</v>
      </c>
    </row>
    <row r="203" spans="7:40" x14ac:dyDescent="0.2">
      <c r="G203">
        <v>102</v>
      </c>
      <c r="H203" s="2">
        <f t="shared" si="40"/>
        <v>5.0999999999999996</v>
      </c>
      <c r="I203" s="7">
        <f t="shared" si="45"/>
        <v>2526</v>
      </c>
      <c r="J203" s="10">
        <f t="shared" si="71"/>
        <v>122</v>
      </c>
      <c r="K203" s="9" t="s">
        <v>145</v>
      </c>
      <c r="L203" s="11" t="str">
        <f t="shared" si="46"/>
        <v>=SUM(AA122:AA202)</v>
      </c>
      <c r="M203" s="11" t="str">
        <f t="shared" si="47"/>
        <v>=SUM(AA122:AA202)</v>
      </c>
      <c r="N203">
        <f t="shared" si="41"/>
        <v>1473</v>
      </c>
      <c r="O203">
        <f t="shared" si="48"/>
        <v>0</v>
      </c>
      <c r="P203">
        <f t="shared" si="49"/>
        <v>1</v>
      </c>
      <c r="Q203" t="b">
        <f t="shared" si="50"/>
        <v>1</v>
      </c>
      <c r="R203">
        <f t="shared" si="42"/>
        <v>12</v>
      </c>
      <c r="S203" s="1">
        <f t="shared" si="51"/>
        <v>8.1999999999999993</v>
      </c>
      <c r="T203">
        <f t="shared" si="52"/>
        <v>24</v>
      </c>
      <c r="U203" s="3">
        <f t="shared" si="43"/>
        <v>24</v>
      </c>
      <c r="V203" s="3">
        <f t="shared" si="53"/>
        <v>24</v>
      </c>
      <c r="W203" s="3">
        <f t="shared" si="54"/>
        <v>0</v>
      </c>
      <c r="X203" s="3">
        <f t="shared" si="55"/>
        <v>24</v>
      </c>
      <c r="Y203">
        <f t="shared" si="56"/>
        <v>1473</v>
      </c>
      <c r="Z203">
        <f t="shared" si="57"/>
        <v>393</v>
      </c>
      <c r="AA203" s="3">
        <f t="shared" si="58"/>
        <v>393</v>
      </c>
      <c r="AB203" s="3">
        <f t="shared" si="59"/>
        <v>393</v>
      </c>
      <c r="AC203" s="3">
        <f t="shared" si="60"/>
        <v>0</v>
      </c>
      <c r="AD203" s="3">
        <f t="shared" si="61"/>
        <v>393</v>
      </c>
      <c r="AE203">
        <f t="shared" si="62"/>
        <v>1473</v>
      </c>
      <c r="AF203">
        <f t="shared" si="63"/>
        <v>1262</v>
      </c>
      <c r="AG203" s="4">
        <f t="shared" si="44"/>
        <v>1262</v>
      </c>
      <c r="AH203" s="3">
        <f t="shared" si="64"/>
        <v>1262</v>
      </c>
      <c r="AI203" s="3">
        <f t="shared" si="65"/>
        <v>0</v>
      </c>
      <c r="AJ203" s="3" t="b">
        <f t="shared" si="66"/>
        <v>1</v>
      </c>
      <c r="AK203" s="3">
        <f t="shared" si="67"/>
        <v>1262</v>
      </c>
      <c r="AL203" s="5">
        <f t="shared" si="68"/>
        <v>1510</v>
      </c>
      <c r="AM203" s="6">
        <f t="shared" si="69"/>
        <v>1510</v>
      </c>
      <c r="AN203">
        <f t="shared" si="70"/>
        <v>0</v>
      </c>
    </row>
    <row r="204" spans="7:40" x14ac:dyDescent="0.2">
      <c r="G204">
        <v>103</v>
      </c>
      <c r="H204" s="2">
        <f t="shared" si="40"/>
        <v>5.15</v>
      </c>
      <c r="I204" s="7">
        <f t="shared" si="45"/>
        <v>2526</v>
      </c>
      <c r="J204" s="10">
        <f t="shared" si="71"/>
        <v>123</v>
      </c>
      <c r="K204" s="9" t="s">
        <v>146</v>
      </c>
      <c r="L204" s="11" t="str">
        <f t="shared" si="46"/>
        <v>=SUM(AA123:AA203)</v>
      </c>
      <c r="M204" s="11" t="str">
        <f t="shared" si="47"/>
        <v>=SUM(AA123:AA203)</v>
      </c>
      <c r="N204">
        <f t="shared" si="41"/>
        <v>1510</v>
      </c>
      <c r="O204">
        <f t="shared" si="48"/>
        <v>0</v>
      </c>
      <c r="P204">
        <f t="shared" si="49"/>
        <v>1</v>
      </c>
      <c r="Q204" t="b">
        <f t="shared" si="50"/>
        <v>1</v>
      </c>
      <c r="R204">
        <f t="shared" si="42"/>
        <v>12</v>
      </c>
      <c r="S204" s="1">
        <f t="shared" si="51"/>
        <v>8.1999999999999993</v>
      </c>
      <c r="T204">
        <f t="shared" si="52"/>
        <v>24</v>
      </c>
      <c r="U204" s="3">
        <f t="shared" si="43"/>
        <v>24</v>
      </c>
      <c r="V204" s="3">
        <f t="shared" si="53"/>
        <v>24</v>
      </c>
      <c r="W204" s="3">
        <f t="shared" si="54"/>
        <v>0</v>
      </c>
      <c r="X204" s="3">
        <f t="shared" si="55"/>
        <v>24</v>
      </c>
      <c r="Y204">
        <f t="shared" si="56"/>
        <v>1510</v>
      </c>
      <c r="Z204">
        <f t="shared" si="57"/>
        <v>393</v>
      </c>
      <c r="AA204" s="3">
        <f t="shared" si="58"/>
        <v>393</v>
      </c>
      <c r="AB204" s="3">
        <f t="shared" si="59"/>
        <v>393</v>
      </c>
      <c r="AC204" s="3">
        <f t="shared" si="60"/>
        <v>0</v>
      </c>
      <c r="AD204" s="3">
        <f t="shared" si="61"/>
        <v>393</v>
      </c>
      <c r="AE204">
        <f t="shared" si="62"/>
        <v>1510</v>
      </c>
      <c r="AF204">
        <f t="shared" si="63"/>
        <v>1262</v>
      </c>
      <c r="AG204" s="4">
        <f t="shared" si="44"/>
        <v>1262</v>
      </c>
      <c r="AH204" s="3">
        <f t="shared" si="64"/>
        <v>1262</v>
      </c>
      <c r="AI204" s="3">
        <f t="shared" si="65"/>
        <v>0</v>
      </c>
      <c r="AJ204" s="3" t="b">
        <f t="shared" si="66"/>
        <v>1</v>
      </c>
      <c r="AK204" s="3">
        <f t="shared" si="67"/>
        <v>1262</v>
      </c>
      <c r="AL204" s="5">
        <f t="shared" si="68"/>
        <v>1547</v>
      </c>
      <c r="AM204" s="6">
        <f t="shared" si="69"/>
        <v>1547</v>
      </c>
      <c r="AN204">
        <f t="shared" si="70"/>
        <v>0</v>
      </c>
    </row>
    <row r="205" spans="7:40" x14ac:dyDescent="0.2">
      <c r="G205">
        <v>104</v>
      </c>
      <c r="H205" s="2">
        <f t="shared" si="40"/>
        <v>5.2</v>
      </c>
      <c r="I205" s="7">
        <f t="shared" si="45"/>
        <v>2526</v>
      </c>
      <c r="J205" s="10">
        <f t="shared" si="71"/>
        <v>124</v>
      </c>
      <c r="K205" s="9" t="s">
        <v>147</v>
      </c>
      <c r="L205" s="11" t="str">
        <f t="shared" si="46"/>
        <v>=SUM(AA124:AA204)</v>
      </c>
      <c r="M205" s="11" t="str">
        <f t="shared" si="47"/>
        <v>=SUM(AA124:AA204)</v>
      </c>
      <c r="N205">
        <f t="shared" si="41"/>
        <v>1547</v>
      </c>
      <c r="O205">
        <f t="shared" si="48"/>
        <v>0</v>
      </c>
      <c r="P205">
        <f t="shared" si="49"/>
        <v>1</v>
      </c>
      <c r="Q205" t="b">
        <f t="shared" si="50"/>
        <v>1</v>
      </c>
      <c r="R205">
        <f t="shared" si="42"/>
        <v>12</v>
      </c>
      <c r="S205" s="1">
        <f t="shared" si="51"/>
        <v>8.1999999999999993</v>
      </c>
      <c r="T205">
        <f t="shared" si="52"/>
        <v>24</v>
      </c>
      <c r="U205" s="3">
        <f t="shared" si="43"/>
        <v>24</v>
      </c>
      <c r="V205" s="3">
        <f t="shared" si="53"/>
        <v>24</v>
      </c>
      <c r="W205" s="3">
        <f t="shared" si="54"/>
        <v>0</v>
      </c>
      <c r="X205" s="3">
        <f t="shared" si="55"/>
        <v>24</v>
      </c>
      <c r="Y205">
        <f t="shared" si="56"/>
        <v>1547</v>
      </c>
      <c r="Z205">
        <f t="shared" si="57"/>
        <v>393</v>
      </c>
      <c r="AA205" s="3">
        <f t="shared" si="58"/>
        <v>393</v>
      </c>
      <c r="AB205" s="3">
        <f t="shared" si="59"/>
        <v>393</v>
      </c>
      <c r="AC205" s="3">
        <f t="shared" si="60"/>
        <v>0</v>
      </c>
      <c r="AD205" s="3">
        <f t="shared" si="61"/>
        <v>393</v>
      </c>
      <c r="AE205">
        <f t="shared" si="62"/>
        <v>1547</v>
      </c>
      <c r="AF205">
        <f t="shared" si="63"/>
        <v>1262</v>
      </c>
      <c r="AG205" s="4">
        <f t="shared" si="44"/>
        <v>1262</v>
      </c>
      <c r="AH205" s="3">
        <f t="shared" si="64"/>
        <v>1262</v>
      </c>
      <c r="AI205" s="3">
        <f t="shared" si="65"/>
        <v>0</v>
      </c>
      <c r="AJ205" s="3" t="b">
        <f t="shared" si="66"/>
        <v>1</v>
      </c>
      <c r="AK205" s="3">
        <f t="shared" si="67"/>
        <v>1262</v>
      </c>
      <c r="AL205" s="5">
        <f t="shared" si="68"/>
        <v>1584</v>
      </c>
      <c r="AM205" s="6">
        <f t="shared" si="69"/>
        <v>1584</v>
      </c>
      <c r="AN205">
        <f t="shared" si="70"/>
        <v>0</v>
      </c>
    </row>
    <row r="206" spans="7:40" x14ac:dyDescent="0.2">
      <c r="G206">
        <v>105</v>
      </c>
      <c r="H206" s="2">
        <f t="shared" si="40"/>
        <v>5.25</v>
      </c>
      <c r="I206" s="7">
        <f t="shared" si="45"/>
        <v>2526</v>
      </c>
      <c r="J206" s="10">
        <f t="shared" si="71"/>
        <v>125</v>
      </c>
      <c r="K206" s="9" t="s">
        <v>148</v>
      </c>
      <c r="L206" s="11" t="str">
        <f t="shared" si="46"/>
        <v>=SUM(AA125:AA205)</v>
      </c>
      <c r="M206" s="11" t="str">
        <f t="shared" si="47"/>
        <v>=SUM(AA125:AA205)</v>
      </c>
      <c r="N206">
        <f t="shared" si="41"/>
        <v>1584</v>
      </c>
      <c r="O206">
        <f t="shared" si="48"/>
        <v>0</v>
      </c>
      <c r="P206">
        <f t="shared" si="49"/>
        <v>1</v>
      </c>
      <c r="Q206" t="b">
        <f t="shared" si="50"/>
        <v>1</v>
      </c>
      <c r="R206">
        <f t="shared" si="42"/>
        <v>12</v>
      </c>
      <c r="S206" s="1">
        <f t="shared" si="51"/>
        <v>8.1999999999999993</v>
      </c>
      <c r="T206">
        <f t="shared" si="52"/>
        <v>24</v>
      </c>
      <c r="U206" s="3">
        <f t="shared" si="43"/>
        <v>24</v>
      </c>
      <c r="V206" s="3">
        <f t="shared" si="53"/>
        <v>24</v>
      </c>
      <c r="W206" s="3">
        <f t="shared" si="54"/>
        <v>0</v>
      </c>
      <c r="X206" s="3">
        <f t="shared" si="55"/>
        <v>24</v>
      </c>
      <c r="Y206">
        <f t="shared" si="56"/>
        <v>1584</v>
      </c>
      <c r="Z206">
        <f t="shared" si="57"/>
        <v>393</v>
      </c>
      <c r="AA206" s="3">
        <f t="shared" si="58"/>
        <v>393</v>
      </c>
      <c r="AB206" s="3">
        <f t="shared" si="59"/>
        <v>393</v>
      </c>
      <c r="AC206" s="3">
        <f t="shared" si="60"/>
        <v>0</v>
      </c>
      <c r="AD206" s="3">
        <f t="shared" si="61"/>
        <v>393</v>
      </c>
      <c r="AE206">
        <f t="shared" si="62"/>
        <v>1584</v>
      </c>
      <c r="AF206">
        <f t="shared" si="63"/>
        <v>1262</v>
      </c>
      <c r="AG206" s="4">
        <f t="shared" si="44"/>
        <v>1262</v>
      </c>
      <c r="AH206" s="3">
        <f t="shared" si="64"/>
        <v>1262</v>
      </c>
      <c r="AI206" s="3">
        <f t="shared" si="65"/>
        <v>0</v>
      </c>
      <c r="AJ206" s="3" t="b">
        <f t="shared" si="66"/>
        <v>1</v>
      </c>
      <c r="AK206" s="3">
        <f t="shared" si="67"/>
        <v>1262</v>
      </c>
      <c r="AL206" s="5">
        <f t="shared" si="68"/>
        <v>1621</v>
      </c>
      <c r="AM206" s="6">
        <f t="shared" si="69"/>
        <v>1621</v>
      </c>
      <c r="AN206">
        <f t="shared" si="70"/>
        <v>0</v>
      </c>
    </row>
    <row r="207" spans="7:40" x14ac:dyDescent="0.2">
      <c r="G207">
        <v>106</v>
      </c>
      <c r="H207" s="2">
        <f t="shared" si="40"/>
        <v>5.3</v>
      </c>
      <c r="I207" s="7">
        <f t="shared" si="45"/>
        <v>2526</v>
      </c>
      <c r="J207" s="10">
        <f t="shared" si="71"/>
        <v>126</v>
      </c>
      <c r="K207" s="9" t="s">
        <v>149</v>
      </c>
      <c r="L207" s="11" t="str">
        <f t="shared" si="46"/>
        <v>=SUM(AA126:AA206)</v>
      </c>
      <c r="M207" s="11" t="str">
        <f t="shared" si="47"/>
        <v>=SUM(AA126:AA206)</v>
      </c>
      <c r="N207">
        <f t="shared" si="41"/>
        <v>1621</v>
      </c>
      <c r="O207">
        <f t="shared" si="48"/>
        <v>0</v>
      </c>
      <c r="P207">
        <f t="shared" si="49"/>
        <v>1</v>
      </c>
      <c r="Q207" t="b">
        <f t="shared" si="50"/>
        <v>1</v>
      </c>
      <c r="R207">
        <f t="shared" si="42"/>
        <v>12</v>
      </c>
      <c r="S207" s="1">
        <f t="shared" si="51"/>
        <v>8.1999999999999993</v>
      </c>
      <c r="T207">
        <f t="shared" si="52"/>
        <v>24</v>
      </c>
      <c r="U207" s="3">
        <f t="shared" si="43"/>
        <v>24</v>
      </c>
      <c r="V207" s="3">
        <f t="shared" si="53"/>
        <v>24</v>
      </c>
      <c r="W207" s="3">
        <f t="shared" si="54"/>
        <v>0</v>
      </c>
      <c r="X207" s="3">
        <f t="shared" si="55"/>
        <v>24</v>
      </c>
      <c r="Y207">
        <f t="shared" si="56"/>
        <v>1621</v>
      </c>
      <c r="Z207">
        <f t="shared" si="57"/>
        <v>393</v>
      </c>
      <c r="AA207" s="3">
        <f t="shared" si="58"/>
        <v>393</v>
      </c>
      <c r="AB207" s="3">
        <f t="shared" si="59"/>
        <v>393</v>
      </c>
      <c r="AC207" s="3">
        <f t="shared" si="60"/>
        <v>0</v>
      </c>
      <c r="AD207" s="3">
        <f t="shared" si="61"/>
        <v>393</v>
      </c>
      <c r="AE207">
        <f t="shared" si="62"/>
        <v>1621</v>
      </c>
      <c r="AF207">
        <f t="shared" si="63"/>
        <v>1262</v>
      </c>
      <c r="AG207" s="4">
        <f t="shared" si="44"/>
        <v>1262</v>
      </c>
      <c r="AH207" s="3">
        <f t="shared" si="64"/>
        <v>1262</v>
      </c>
      <c r="AI207" s="3">
        <f t="shared" si="65"/>
        <v>0</v>
      </c>
      <c r="AJ207" s="3" t="b">
        <f t="shared" si="66"/>
        <v>1</v>
      </c>
      <c r="AK207" s="3">
        <f t="shared" si="67"/>
        <v>1262</v>
      </c>
      <c r="AL207" s="5">
        <f t="shared" si="68"/>
        <v>1658</v>
      </c>
      <c r="AM207" s="6">
        <f t="shared" si="69"/>
        <v>1658</v>
      </c>
      <c r="AN207">
        <f t="shared" si="70"/>
        <v>0</v>
      </c>
    </row>
    <row r="208" spans="7:40" x14ac:dyDescent="0.2">
      <c r="G208">
        <v>107</v>
      </c>
      <c r="H208" s="2">
        <f t="shared" si="40"/>
        <v>5.35</v>
      </c>
      <c r="I208" s="7">
        <f t="shared" si="45"/>
        <v>2526</v>
      </c>
      <c r="J208" s="10">
        <f t="shared" si="71"/>
        <v>127</v>
      </c>
      <c r="K208" s="9" t="s">
        <v>150</v>
      </c>
      <c r="L208" s="11" t="str">
        <f t="shared" si="46"/>
        <v>=SUM(AA127:AA207)</v>
      </c>
      <c r="M208" s="11" t="str">
        <f t="shared" si="47"/>
        <v>=SUM(AA127:AA207)</v>
      </c>
      <c r="N208">
        <f t="shared" si="41"/>
        <v>1658</v>
      </c>
      <c r="O208">
        <f t="shared" si="48"/>
        <v>0</v>
      </c>
      <c r="P208">
        <f t="shared" si="49"/>
        <v>1</v>
      </c>
      <c r="Q208" t="b">
        <f t="shared" si="50"/>
        <v>1</v>
      </c>
      <c r="R208">
        <f t="shared" si="42"/>
        <v>12</v>
      </c>
      <c r="S208" s="1">
        <f t="shared" si="51"/>
        <v>8.1999999999999993</v>
      </c>
      <c r="T208">
        <f t="shared" si="52"/>
        <v>24</v>
      </c>
      <c r="U208" s="3">
        <f t="shared" si="43"/>
        <v>24</v>
      </c>
      <c r="V208" s="3">
        <f t="shared" si="53"/>
        <v>24</v>
      </c>
      <c r="W208" s="3">
        <f t="shared" si="54"/>
        <v>0</v>
      </c>
      <c r="X208" s="3">
        <f t="shared" si="55"/>
        <v>24</v>
      </c>
      <c r="Y208">
        <f t="shared" si="56"/>
        <v>1658</v>
      </c>
      <c r="Z208">
        <f t="shared" si="57"/>
        <v>393</v>
      </c>
      <c r="AA208" s="3">
        <f t="shared" si="58"/>
        <v>393</v>
      </c>
      <c r="AB208" s="3">
        <f t="shared" si="59"/>
        <v>393</v>
      </c>
      <c r="AC208" s="3">
        <f t="shared" si="60"/>
        <v>0</v>
      </c>
      <c r="AD208" s="3">
        <f t="shared" si="61"/>
        <v>393</v>
      </c>
      <c r="AE208">
        <f t="shared" si="62"/>
        <v>1658</v>
      </c>
      <c r="AF208">
        <f t="shared" si="63"/>
        <v>1262</v>
      </c>
      <c r="AG208" s="4">
        <f t="shared" si="44"/>
        <v>1262</v>
      </c>
      <c r="AH208" s="3">
        <f t="shared" si="64"/>
        <v>1262</v>
      </c>
      <c r="AI208" s="3">
        <f t="shared" si="65"/>
        <v>0</v>
      </c>
      <c r="AJ208" s="3" t="b">
        <f t="shared" si="66"/>
        <v>1</v>
      </c>
      <c r="AK208" s="3">
        <f t="shared" si="67"/>
        <v>1262</v>
      </c>
      <c r="AL208" s="5">
        <f t="shared" si="68"/>
        <v>1695</v>
      </c>
      <c r="AM208" s="6">
        <f t="shared" si="69"/>
        <v>1695</v>
      </c>
      <c r="AN208">
        <f t="shared" si="70"/>
        <v>0</v>
      </c>
    </row>
    <row r="209" spans="7:40" x14ac:dyDescent="0.2">
      <c r="G209">
        <v>108</v>
      </c>
      <c r="H209" s="2">
        <f t="shared" si="40"/>
        <v>5.4</v>
      </c>
      <c r="I209" s="7">
        <f t="shared" si="45"/>
        <v>2526</v>
      </c>
      <c r="J209" s="10">
        <f t="shared" si="71"/>
        <v>128</v>
      </c>
      <c r="K209" s="9" t="s">
        <v>151</v>
      </c>
      <c r="L209" s="11" t="str">
        <f t="shared" si="46"/>
        <v>=SUM(AA128:AA208)</v>
      </c>
      <c r="M209" s="11" t="str">
        <f t="shared" si="47"/>
        <v>=SUM(AA128:AA208)</v>
      </c>
      <c r="N209">
        <f t="shared" si="41"/>
        <v>1695</v>
      </c>
      <c r="O209">
        <f t="shared" si="48"/>
        <v>0</v>
      </c>
      <c r="P209">
        <f t="shared" si="49"/>
        <v>1</v>
      </c>
      <c r="Q209" t="b">
        <f t="shared" si="50"/>
        <v>1</v>
      </c>
      <c r="R209">
        <f t="shared" si="42"/>
        <v>12</v>
      </c>
      <c r="S209" s="1">
        <f t="shared" si="51"/>
        <v>8.1999999999999993</v>
      </c>
      <c r="T209">
        <f t="shared" si="52"/>
        <v>24</v>
      </c>
      <c r="U209" s="3">
        <f t="shared" si="43"/>
        <v>24</v>
      </c>
      <c r="V209" s="3">
        <f t="shared" si="53"/>
        <v>24</v>
      </c>
      <c r="W209" s="3">
        <f t="shared" si="54"/>
        <v>0</v>
      </c>
      <c r="X209" s="3">
        <f t="shared" si="55"/>
        <v>24</v>
      </c>
      <c r="Y209">
        <f t="shared" si="56"/>
        <v>1695</v>
      </c>
      <c r="Z209">
        <f t="shared" si="57"/>
        <v>393</v>
      </c>
      <c r="AA209" s="3">
        <f t="shared" si="58"/>
        <v>393</v>
      </c>
      <c r="AB209" s="3">
        <f t="shared" si="59"/>
        <v>393</v>
      </c>
      <c r="AC209" s="3">
        <f t="shared" si="60"/>
        <v>0</v>
      </c>
      <c r="AD209" s="3">
        <f t="shared" si="61"/>
        <v>393</v>
      </c>
      <c r="AE209">
        <f t="shared" si="62"/>
        <v>1695</v>
      </c>
      <c r="AF209">
        <f t="shared" si="63"/>
        <v>1262</v>
      </c>
      <c r="AG209" s="4">
        <f t="shared" si="44"/>
        <v>1262</v>
      </c>
      <c r="AH209" s="3">
        <f t="shared" si="64"/>
        <v>1262</v>
      </c>
      <c r="AI209" s="3">
        <f t="shared" si="65"/>
        <v>0</v>
      </c>
      <c r="AJ209" s="3" t="b">
        <f t="shared" si="66"/>
        <v>1</v>
      </c>
      <c r="AK209" s="3">
        <f t="shared" si="67"/>
        <v>1262</v>
      </c>
      <c r="AL209" s="5">
        <f t="shared" si="68"/>
        <v>1732</v>
      </c>
      <c r="AM209" s="6">
        <f t="shared" si="69"/>
        <v>1732</v>
      </c>
      <c r="AN209">
        <f t="shared" si="70"/>
        <v>0</v>
      </c>
    </row>
    <row r="210" spans="7:40" x14ac:dyDescent="0.2">
      <c r="G210">
        <v>109</v>
      </c>
      <c r="H210" s="2">
        <f t="shared" ref="H210:H273" si="72">G210/$B$104</f>
        <v>5.45</v>
      </c>
      <c r="I210" s="7">
        <f t="shared" si="45"/>
        <v>2526</v>
      </c>
      <c r="J210" s="10">
        <f t="shared" si="71"/>
        <v>129</v>
      </c>
      <c r="K210" s="9" t="s">
        <v>152</v>
      </c>
      <c r="L210" s="11" t="str">
        <f t="shared" si="46"/>
        <v>=SUM(AA129:AA209)</v>
      </c>
      <c r="M210" s="11" t="str">
        <f t="shared" si="47"/>
        <v>=SUM(AA129:AA209)</v>
      </c>
      <c r="N210">
        <f t="shared" si="41"/>
        <v>1732</v>
      </c>
      <c r="O210">
        <f t="shared" si="48"/>
        <v>0</v>
      </c>
      <c r="P210">
        <f t="shared" si="49"/>
        <v>1</v>
      </c>
      <c r="Q210" t="b">
        <f t="shared" si="50"/>
        <v>1</v>
      </c>
      <c r="R210">
        <f t="shared" si="42"/>
        <v>12</v>
      </c>
      <c r="S210" s="1">
        <f t="shared" si="51"/>
        <v>8.1999999999999993</v>
      </c>
      <c r="T210">
        <f t="shared" si="52"/>
        <v>24</v>
      </c>
      <c r="U210" s="3">
        <f t="shared" si="43"/>
        <v>24</v>
      </c>
      <c r="V210" s="3">
        <f t="shared" si="53"/>
        <v>24</v>
      </c>
      <c r="W210" s="3">
        <f t="shared" si="54"/>
        <v>0</v>
      </c>
      <c r="X210" s="3">
        <f t="shared" si="55"/>
        <v>24</v>
      </c>
      <c r="Y210">
        <f t="shared" si="56"/>
        <v>1732</v>
      </c>
      <c r="Z210">
        <f t="shared" si="57"/>
        <v>393</v>
      </c>
      <c r="AA210" s="3">
        <f t="shared" si="58"/>
        <v>393</v>
      </c>
      <c r="AB210" s="3">
        <f t="shared" si="59"/>
        <v>393</v>
      </c>
      <c r="AC210" s="3">
        <f t="shared" si="60"/>
        <v>0</v>
      </c>
      <c r="AD210" s="3">
        <f t="shared" si="61"/>
        <v>393</v>
      </c>
      <c r="AE210">
        <f t="shared" si="62"/>
        <v>1732</v>
      </c>
      <c r="AF210">
        <f t="shared" si="63"/>
        <v>1262</v>
      </c>
      <c r="AG210" s="4">
        <f t="shared" si="44"/>
        <v>1262</v>
      </c>
      <c r="AH210" s="3">
        <f t="shared" si="64"/>
        <v>1262</v>
      </c>
      <c r="AI210" s="3">
        <f t="shared" si="65"/>
        <v>0</v>
      </c>
      <c r="AJ210" s="3" t="b">
        <f t="shared" si="66"/>
        <v>1</v>
      </c>
      <c r="AK210" s="3">
        <f t="shared" si="67"/>
        <v>1262</v>
      </c>
      <c r="AL210" s="5">
        <f t="shared" si="68"/>
        <v>1769</v>
      </c>
      <c r="AM210" s="6">
        <f t="shared" si="69"/>
        <v>1769</v>
      </c>
      <c r="AN210">
        <f t="shared" si="70"/>
        <v>0</v>
      </c>
    </row>
    <row r="211" spans="7:40" x14ac:dyDescent="0.2">
      <c r="G211">
        <v>110</v>
      </c>
      <c r="H211" s="2">
        <f t="shared" si="72"/>
        <v>5.5</v>
      </c>
      <c r="I211" s="7">
        <f t="shared" si="45"/>
        <v>2526</v>
      </c>
      <c r="J211" s="10">
        <f t="shared" si="71"/>
        <v>130</v>
      </c>
      <c r="K211" s="9" t="s">
        <v>153</v>
      </c>
      <c r="L211" s="11" t="str">
        <f t="shared" si="46"/>
        <v>=SUM(AA130:AA210)</v>
      </c>
      <c r="M211" s="11" t="str">
        <f t="shared" si="47"/>
        <v>=SUM(AA130:AA210)</v>
      </c>
      <c r="N211">
        <f t="shared" si="41"/>
        <v>1769</v>
      </c>
      <c r="O211">
        <f t="shared" si="48"/>
        <v>0</v>
      </c>
      <c r="P211">
        <f t="shared" si="49"/>
        <v>1</v>
      </c>
      <c r="Q211" t="b">
        <f t="shared" si="50"/>
        <v>1</v>
      </c>
      <c r="R211">
        <f t="shared" si="42"/>
        <v>12</v>
      </c>
      <c r="S211" s="1">
        <f t="shared" si="51"/>
        <v>8.1999999999999993</v>
      </c>
      <c r="T211">
        <f t="shared" si="52"/>
        <v>24</v>
      </c>
      <c r="U211" s="3">
        <f t="shared" si="43"/>
        <v>24</v>
      </c>
      <c r="V211" s="3">
        <f t="shared" si="53"/>
        <v>24</v>
      </c>
      <c r="W211" s="3">
        <f t="shared" si="54"/>
        <v>0</v>
      </c>
      <c r="X211" s="3">
        <f t="shared" si="55"/>
        <v>24</v>
      </c>
      <c r="Y211">
        <f t="shared" si="56"/>
        <v>1769</v>
      </c>
      <c r="Z211">
        <f t="shared" si="57"/>
        <v>393</v>
      </c>
      <c r="AA211" s="3">
        <f t="shared" si="58"/>
        <v>393</v>
      </c>
      <c r="AB211" s="3">
        <f t="shared" si="59"/>
        <v>393</v>
      </c>
      <c r="AC211" s="3">
        <f t="shared" si="60"/>
        <v>0</v>
      </c>
      <c r="AD211" s="3">
        <f t="shared" si="61"/>
        <v>393</v>
      </c>
      <c r="AE211">
        <f t="shared" si="62"/>
        <v>1769</v>
      </c>
      <c r="AF211">
        <f t="shared" si="63"/>
        <v>1262</v>
      </c>
      <c r="AG211" s="4">
        <f t="shared" si="44"/>
        <v>1262</v>
      </c>
      <c r="AH211" s="3">
        <f t="shared" si="64"/>
        <v>1262</v>
      </c>
      <c r="AI211" s="3">
        <f t="shared" si="65"/>
        <v>0</v>
      </c>
      <c r="AJ211" s="3" t="b">
        <f t="shared" si="66"/>
        <v>1</v>
      </c>
      <c r="AK211" s="3">
        <f t="shared" si="67"/>
        <v>1262</v>
      </c>
      <c r="AL211" s="5">
        <f t="shared" si="68"/>
        <v>1806</v>
      </c>
      <c r="AM211" s="6">
        <f t="shared" si="69"/>
        <v>1806</v>
      </c>
      <c r="AN211">
        <f t="shared" si="70"/>
        <v>0</v>
      </c>
    </row>
    <row r="212" spans="7:40" x14ac:dyDescent="0.2">
      <c r="G212">
        <v>111</v>
      </c>
      <c r="H212" s="2">
        <f t="shared" si="72"/>
        <v>5.55</v>
      </c>
      <c r="I212" s="7">
        <f t="shared" si="45"/>
        <v>2526</v>
      </c>
      <c r="J212" s="10">
        <f t="shared" si="71"/>
        <v>131</v>
      </c>
      <c r="K212" s="9" t="s">
        <v>154</v>
      </c>
      <c r="L212" s="11" t="str">
        <f t="shared" si="46"/>
        <v>=SUM(AA131:AA211)</v>
      </c>
      <c r="M212" s="11" t="str">
        <f t="shared" si="47"/>
        <v>=SUM(AA131:AA211)</v>
      </c>
      <c r="N212">
        <f t="shared" si="41"/>
        <v>1806</v>
      </c>
      <c r="O212">
        <f t="shared" si="48"/>
        <v>0</v>
      </c>
      <c r="P212">
        <f t="shared" si="49"/>
        <v>1</v>
      </c>
      <c r="Q212" t="b">
        <f t="shared" si="50"/>
        <v>1</v>
      </c>
      <c r="R212">
        <f t="shared" si="42"/>
        <v>12</v>
      </c>
      <c r="S212" s="1">
        <f t="shared" si="51"/>
        <v>8.1999999999999993</v>
      </c>
      <c r="T212">
        <f t="shared" si="52"/>
        <v>24</v>
      </c>
      <c r="U212" s="3">
        <f t="shared" si="43"/>
        <v>24</v>
      </c>
      <c r="V212" s="3">
        <f t="shared" si="53"/>
        <v>24</v>
      </c>
      <c r="W212" s="3">
        <f t="shared" si="54"/>
        <v>0</v>
      </c>
      <c r="X212" s="3">
        <f t="shared" si="55"/>
        <v>24</v>
      </c>
      <c r="Y212">
        <f t="shared" si="56"/>
        <v>1806</v>
      </c>
      <c r="Z212">
        <f t="shared" si="57"/>
        <v>393</v>
      </c>
      <c r="AA212" s="3">
        <f t="shared" si="58"/>
        <v>393</v>
      </c>
      <c r="AB212" s="3">
        <f t="shared" si="59"/>
        <v>393</v>
      </c>
      <c r="AC212" s="3">
        <f t="shared" si="60"/>
        <v>0</v>
      </c>
      <c r="AD212" s="3">
        <f t="shared" si="61"/>
        <v>393</v>
      </c>
      <c r="AE212">
        <f t="shared" si="62"/>
        <v>1806</v>
      </c>
      <c r="AF212">
        <f t="shared" si="63"/>
        <v>1262</v>
      </c>
      <c r="AG212" s="4">
        <f t="shared" si="44"/>
        <v>1262</v>
      </c>
      <c r="AH212" s="3">
        <f t="shared" si="64"/>
        <v>1262</v>
      </c>
      <c r="AI212" s="3">
        <f t="shared" si="65"/>
        <v>0</v>
      </c>
      <c r="AJ212" s="3" t="b">
        <f t="shared" si="66"/>
        <v>1</v>
      </c>
      <c r="AK212" s="3">
        <f t="shared" si="67"/>
        <v>1262</v>
      </c>
      <c r="AL212" s="5">
        <f t="shared" si="68"/>
        <v>1843</v>
      </c>
      <c r="AM212" s="6">
        <f t="shared" si="69"/>
        <v>1843</v>
      </c>
      <c r="AN212">
        <f t="shared" si="70"/>
        <v>0</v>
      </c>
    </row>
    <row r="213" spans="7:40" x14ac:dyDescent="0.2">
      <c r="G213">
        <v>112</v>
      </c>
      <c r="H213" s="2">
        <f t="shared" si="72"/>
        <v>5.6</v>
      </c>
      <c r="I213" s="7">
        <f t="shared" si="45"/>
        <v>2526</v>
      </c>
      <c r="J213" s="10">
        <f t="shared" si="71"/>
        <v>132</v>
      </c>
      <c r="K213" s="9" t="s">
        <v>155</v>
      </c>
      <c r="L213" s="11" t="str">
        <f t="shared" si="46"/>
        <v>=SUM(AA132:AA212)</v>
      </c>
      <c r="M213" s="11" t="str">
        <f t="shared" si="47"/>
        <v>=SUM(AA132:AA212)</v>
      </c>
      <c r="N213">
        <f t="shared" si="41"/>
        <v>1843</v>
      </c>
      <c r="O213">
        <f t="shared" si="48"/>
        <v>0</v>
      </c>
      <c r="P213">
        <f t="shared" si="49"/>
        <v>1</v>
      </c>
      <c r="Q213" t="b">
        <f t="shared" si="50"/>
        <v>1</v>
      </c>
      <c r="R213">
        <f t="shared" si="42"/>
        <v>12</v>
      </c>
      <c r="S213" s="1">
        <f t="shared" si="51"/>
        <v>8.1999999999999993</v>
      </c>
      <c r="T213">
        <f t="shared" si="52"/>
        <v>24</v>
      </c>
      <c r="U213" s="3">
        <f t="shared" si="43"/>
        <v>24</v>
      </c>
      <c r="V213" s="3">
        <f t="shared" si="53"/>
        <v>24</v>
      </c>
      <c r="W213" s="3">
        <f t="shared" si="54"/>
        <v>0</v>
      </c>
      <c r="X213" s="3">
        <f t="shared" si="55"/>
        <v>24</v>
      </c>
      <c r="Y213">
        <f t="shared" si="56"/>
        <v>1843</v>
      </c>
      <c r="Z213">
        <f t="shared" si="57"/>
        <v>393</v>
      </c>
      <c r="AA213" s="3">
        <f t="shared" si="58"/>
        <v>393</v>
      </c>
      <c r="AB213" s="3">
        <f t="shared" si="59"/>
        <v>393</v>
      </c>
      <c r="AC213" s="3">
        <f t="shared" si="60"/>
        <v>0</v>
      </c>
      <c r="AD213" s="3">
        <f t="shared" si="61"/>
        <v>393</v>
      </c>
      <c r="AE213">
        <f t="shared" si="62"/>
        <v>1843</v>
      </c>
      <c r="AF213">
        <f t="shared" si="63"/>
        <v>1262</v>
      </c>
      <c r="AG213" s="4">
        <f t="shared" si="44"/>
        <v>1262</v>
      </c>
      <c r="AH213" s="3">
        <f t="shared" si="64"/>
        <v>1262</v>
      </c>
      <c r="AI213" s="3">
        <f t="shared" si="65"/>
        <v>0</v>
      </c>
      <c r="AJ213" s="3" t="b">
        <f t="shared" si="66"/>
        <v>1</v>
      </c>
      <c r="AK213" s="3">
        <f t="shared" si="67"/>
        <v>1262</v>
      </c>
      <c r="AL213" s="5">
        <f t="shared" si="68"/>
        <v>1880</v>
      </c>
      <c r="AM213" s="6">
        <f t="shared" si="69"/>
        <v>1880</v>
      </c>
      <c r="AN213">
        <f t="shared" si="70"/>
        <v>0</v>
      </c>
    </row>
    <row r="214" spans="7:40" x14ac:dyDescent="0.2">
      <c r="G214">
        <v>113</v>
      </c>
      <c r="H214" s="2">
        <f t="shared" si="72"/>
        <v>5.65</v>
      </c>
      <c r="I214" s="7">
        <f t="shared" si="45"/>
        <v>2526</v>
      </c>
      <c r="J214" s="10">
        <f t="shared" si="71"/>
        <v>133</v>
      </c>
      <c r="K214" s="9" t="s">
        <v>156</v>
      </c>
      <c r="L214" s="11" t="str">
        <f t="shared" si="46"/>
        <v>=SUM(AA133:AA213)</v>
      </c>
      <c r="M214" s="11" t="str">
        <f t="shared" si="47"/>
        <v>=SUM(AA133:AA213)</v>
      </c>
      <c r="N214">
        <f t="shared" si="41"/>
        <v>1880</v>
      </c>
      <c r="O214">
        <f t="shared" si="48"/>
        <v>0</v>
      </c>
      <c r="P214">
        <f t="shared" si="49"/>
        <v>1</v>
      </c>
      <c r="Q214" t="b">
        <f t="shared" si="50"/>
        <v>1</v>
      </c>
      <c r="R214">
        <f t="shared" si="42"/>
        <v>12</v>
      </c>
      <c r="S214" s="1">
        <f t="shared" si="51"/>
        <v>8.1999999999999993</v>
      </c>
      <c r="T214">
        <f t="shared" si="52"/>
        <v>24</v>
      </c>
      <c r="U214" s="3">
        <f t="shared" si="43"/>
        <v>24</v>
      </c>
      <c r="V214" s="3">
        <f t="shared" si="53"/>
        <v>24</v>
      </c>
      <c r="W214" s="3">
        <f t="shared" si="54"/>
        <v>0</v>
      </c>
      <c r="X214" s="3">
        <f t="shared" si="55"/>
        <v>24</v>
      </c>
      <c r="Y214">
        <f t="shared" si="56"/>
        <v>1880</v>
      </c>
      <c r="Z214">
        <f t="shared" si="57"/>
        <v>393</v>
      </c>
      <c r="AA214" s="3">
        <f t="shared" si="58"/>
        <v>393</v>
      </c>
      <c r="AB214" s="3">
        <f t="shared" si="59"/>
        <v>393</v>
      </c>
      <c r="AC214" s="3">
        <f t="shared" si="60"/>
        <v>0</v>
      </c>
      <c r="AD214" s="3">
        <f t="shared" si="61"/>
        <v>393</v>
      </c>
      <c r="AE214">
        <f t="shared" si="62"/>
        <v>1880</v>
      </c>
      <c r="AF214">
        <f t="shared" si="63"/>
        <v>1262</v>
      </c>
      <c r="AG214" s="4">
        <f t="shared" si="44"/>
        <v>1262</v>
      </c>
      <c r="AH214" s="3">
        <f t="shared" si="64"/>
        <v>1262</v>
      </c>
      <c r="AI214" s="3">
        <f t="shared" si="65"/>
        <v>0</v>
      </c>
      <c r="AJ214" s="3" t="b">
        <f t="shared" si="66"/>
        <v>1</v>
      </c>
      <c r="AK214" s="3">
        <f t="shared" si="67"/>
        <v>1262</v>
      </c>
      <c r="AL214" s="5">
        <f t="shared" si="68"/>
        <v>1917</v>
      </c>
      <c r="AM214" s="6">
        <f t="shared" si="69"/>
        <v>1917</v>
      </c>
      <c r="AN214">
        <f t="shared" si="70"/>
        <v>0</v>
      </c>
    </row>
    <row r="215" spans="7:40" x14ac:dyDescent="0.2">
      <c r="G215">
        <v>114</v>
      </c>
      <c r="H215" s="2">
        <f t="shared" si="72"/>
        <v>5.7</v>
      </c>
      <c r="I215" s="7">
        <f t="shared" si="45"/>
        <v>2526</v>
      </c>
      <c r="J215" s="10">
        <f t="shared" si="71"/>
        <v>134</v>
      </c>
      <c r="K215" s="9" t="s">
        <v>157</v>
      </c>
      <c r="L215" s="11" t="str">
        <f t="shared" si="46"/>
        <v>=SUM(AA134:AA214)</v>
      </c>
      <c r="M215" s="11" t="str">
        <f t="shared" si="47"/>
        <v>=SUM(AA134:AA214)</v>
      </c>
      <c r="N215">
        <f t="shared" si="41"/>
        <v>1917</v>
      </c>
      <c r="O215">
        <f t="shared" si="48"/>
        <v>0</v>
      </c>
      <c r="P215">
        <f t="shared" si="49"/>
        <v>1</v>
      </c>
      <c r="Q215" t="b">
        <f t="shared" si="50"/>
        <v>1</v>
      </c>
      <c r="R215">
        <f t="shared" si="42"/>
        <v>12</v>
      </c>
      <c r="S215" s="1">
        <f t="shared" si="51"/>
        <v>8.1999999999999993</v>
      </c>
      <c r="T215">
        <f t="shared" si="52"/>
        <v>24</v>
      </c>
      <c r="U215" s="3">
        <f t="shared" si="43"/>
        <v>24</v>
      </c>
      <c r="V215" s="3">
        <f t="shared" si="53"/>
        <v>24</v>
      </c>
      <c r="W215" s="3">
        <f t="shared" si="54"/>
        <v>0</v>
      </c>
      <c r="X215" s="3">
        <f t="shared" si="55"/>
        <v>24</v>
      </c>
      <c r="Y215">
        <f t="shared" si="56"/>
        <v>1917</v>
      </c>
      <c r="Z215">
        <f t="shared" si="57"/>
        <v>393</v>
      </c>
      <c r="AA215" s="3">
        <f t="shared" si="58"/>
        <v>393</v>
      </c>
      <c r="AB215" s="3">
        <f t="shared" si="59"/>
        <v>393</v>
      </c>
      <c r="AC215" s="3">
        <f t="shared" si="60"/>
        <v>0</v>
      </c>
      <c r="AD215" s="3">
        <f t="shared" si="61"/>
        <v>393</v>
      </c>
      <c r="AE215">
        <f t="shared" si="62"/>
        <v>1917</v>
      </c>
      <c r="AF215">
        <f t="shared" si="63"/>
        <v>1262</v>
      </c>
      <c r="AG215" s="4">
        <f t="shared" si="44"/>
        <v>1262</v>
      </c>
      <c r="AH215" s="3">
        <f t="shared" si="64"/>
        <v>1262</v>
      </c>
      <c r="AI215" s="3">
        <f t="shared" si="65"/>
        <v>0</v>
      </c>
      <c r="AJ215" s="3" t="b">
        <f t="shared" si="66"/>
        <v>1</v>
      </c>
      <c r="AK215" s="3">
        <f t="shared" si="67"/>
        <v>1262</v>
      </c>
      <c r="AL215" s="5">
        <f t="shared" si="68"/>
        <v>1954</v>
      </c>
      <c r="AM215" s="6">
        <f t="shared" si="69"/>
        <v>1954</v>
      </c>
      <c r="AN215">
        <f t="shared" si="70"/>
        <v>0</v>
      </c>
    </row>
    <row r="216" spans="7:40" x14ac:dyDescent="0.2">
      <c r="G216">
        <v>115</v>
      </c>
      <c r="H216" s="2">
        <f t="shared" si="72"/>
        <v>5.75</v>
      </c>
      <c r="I216" s="7">
        <f t="shared" si="45"/>
        <v>2526</v>
      </c>
      <c r="J216" s="10">
        <f t="shared" si="71"/>
        <v>135</v>
      </c>
      <c r="K216" s="9" t="s">
        <v>158</v>
      </c>
      <c r="L216" s="11" t="str">
        <f t="shared" si="46"/>
        <v>=SUM(AA135:AA215)</v>
      </c>
      <c r="M216" s="11" t="str">
        <f t="shared" si="47"/>
        <v>=SUM(AA135:AA215)</v>
      </c>
      <c r="N216">
        <f t="shared" ref="N216:N279" si="73">AM215</f>
        <v>1954</v>
      </c>
      <c r="O216">
        <f t="shared" si="48"/>
        <v>0</v>
      </c>
      <c r="P216">
        <f t="shared" si="49"/>
        <v>1</v>
      </c>
      <c r="Q216" t="b">
        <f t="shared" si="50"/>
        <v>1</v>
      </c>
      <c r="R216">
        <f t="shared" ref="R216:R279" si="74">ROUNDDOWN(I216/200,0)</f>
        <v>12</v>
      </c>
      <c r="S216" s="1">
        <f t="shared" si="51"/>
        <v>8.1999999999999993</v>
      </c>
      <c r="T216">
        <f t="shared" si="52"/>
        <v>24</v>
      </c>
      <c r="U216" s="3">
        <f t="shared" ref="U216:U279" si="75">IF(T216&gt;N216,0,T216)</f>
        <v>24</v>
      </c>
      <c r="V216" s="3">
        <f t="shared" si="53"/>
        <v>24</v>
      </c>
      <c r="W216" s="3">
        <f t="shared" si="54"/>
        <v>0</v>
      </c>
      <c r="X216" s="3">
        <f t="shared" si="55"/>
        <v>24</v>
      </c>
      <c r="Y216">
        <f t="shared" si="56"/>
        <v>1954</v>
      </c>
      <c r="Z216">
        <f t="shared" si="57"/>
        <v>393</v>
      </c>
      <c r="AA216" s="3">
        <f t="shared" si="58"/>
        <v>393</v>
      </c>
      <c r="AB216" s="3">
        <f t="shared" si="59"/>
        <v>393</v>
      </c>
      <c r="AC216" s="3">
        <f t="shared" si="60"/>
        <v>0</v>
      </c>
      <c r="AD216" s="3">
        <f t="shared" si="61"/>
        <v>393</v>
      </c>
      <c r="AE216">
        <f t="shared" si="62"/>
        <v>1954</v>
      </c>
      <c r="AF216">
        <f t="shared" si="63"/>
        <v>1262</v>
      </c>
      <c r="AG216" s="4">
        <f t="shared" ref="AG216:AG279" si="76">IF(AF216&gt;Y216,0,AF216)</f>
        <v>1262</v>
      </c>
      <c r="AH216" s="3">
        <f t="shared" si="64"/>
        <v>1262</v>
      </c>
      <c r="AI216" s="3">
        <f t="shared" si="65"/>
        <v>0</v>
      </c>
      <c r="AJ216" s="3" t="b">
        <f t="shared" si="66"/>
        <v>1</v>
      </c>
      <c r="AK216" s="3">
        <f t="shared" si="67"/>
        <v>1262</v>
      </c>
      <c r="AL216" s="5">
        <f t="shared" si="68"/>
        <v>1991</v>
      </c>
      <c r="AM216" s="6">
        <f t="shared" si="69"/>
        <v>1991</v>
      </c>
      <c r="AN216">
        <f t="shared" si="70"/>
        <v>0</v>
      </c>
    </row>
    <row r="217" spans="7:40" x14ac:dyDescent="0.2">
      <c r="G217">
        <v>116</v>
      </c>
      <c r="H217" s="2">
        <f t="shared" si="72"/>
        <v>5.8</v>
      </c>
      <c r="I217" s="7">
        <f t="shared" si="45"/>
        <v>2526</v>
      </c>
      <c r="J217" s="10">
        <f t="shared" si="71"/>
        <v>136</v>
      </c>
      <c r="K217" s="9" t="s">
        <v>159</v>
      </c>
      <c r="L217" s="11" t="str">
        <f t="shared" si="46"/>
        <v>=SUM(AA136:AA216)</v>
      </c>
      <c r="M217" s="11" t="str">
        <f t="shared" si="47"/>
        <v>=SUM(AA136:AA216)</v>
      </c>
      <c r="N217">
        <f t="shared" si="73"/>
        <v>1991</v>
      </c>
      <c r="O217">
        <f t="shared" si="48"/>
        <v>0</v>
      </c>
      <c r="P217">
        <f t="shared" si="49"/>
        <v>1</v>
      </c>
      <c r="Q217" t="b">
        <f t="shared" si="50"/>
        <v>1</v>
      </c>
      <c r="R217">
        <f t="shared" si="74"/>
        <v>12</v>
      </c>
      <c r="S217" s="1">
        <f t="shared" si="51"/>
        <v>8.1999999999999993</v>
      </c>
      <c r="T217">
        <f t="shared" si="52"/>
        <v>24</v>
      </c>
      <c r="U217" s="3">
        <f t="shared" si="75"/>
        <v>24</v>
      </c>
      <c r="V217" s="3">
        <f t="shared" si="53"/>
        <v>24</v>
      </c>
      <c r="W217" s="3">
        <f t="shared" si="54"/>
        <v>0</v>
      </c>
      <c r="X217" s="3">
        <f t="shared" si="55"/>
        <v>24</v>
      </c>
      <c r="Y217">
        <f t="shared" si="56"/>
        <v>1991</v>
      </c>
      <c r="Z217">
        <f t="shared" si="57"/>
        <v>393</v>
      </c>
      <c r="AA217" s="3">
        <f t="shared" si="58"/>
        <v>393</v>
      </c>
      <c r="AB217" s="3">
        <f t="shared" si="59"/>
        <v>393</v>
      </c>
      <c r="AC217" s="3">
        <f t="shared" si="60"/>
        <v>0</v>
      </c>
      <c r="AD217" s="3">
        <f t="shared" si="61"/>
        <v>393</v>
      </c>
      <c r="AE217">
        <f t="shared" si="62"/>
        <v>1991</v>
      </c>
      <c r="AF217">
        <f t="shared" si="63"/>
        <v>1262</v>
      </c>
      <c r="AG217" s="4">
        <f t="shared" si="76"/>
        <v>1262</v>
      </c>
      <c r="AH217" s="3">
        <f t="shared" si="64"/>
        <v>1262</v>
      </c>
      <c r="AI217" s="3">
        <f t="shared" si="65"/>
        <v>0</v>
      </c>
      <c r="AJ217" s="3" t="b">
        <f t="shared" si="66"/>
        <v>1</v>
      </c>
      <c r="AK217" s="3">
        <f t="shared" si="67"/>
        <v>1262</v>
      </c>
      <c r="AL217" s="5">
        <f t="shared" si="68"/>
        <v>2028</v>
      </c>
      <c r="AM217" s="6">
        <f t="shared" si="69"/>
        <v>2028</v>
      </c>
      <c r="AN217">
        <f t="shared" si="70"/>
        <v>0</v>
      </c>
    </row>
    <row r="218" spans="7:40" x14ac:dyDescent="0.2">
      <c r="G218">
        <v>117</v>
      </c>
      <c r="H218" s="2">
        <f t="shared" si="72"/>
        <v>5.85</v>
      </c>
      <c r="I218" s="7">
        <f t="shared" si="45"/>
        <v>2526</v>
      </c>
      <c r="J218" s="10">
        <f t="shared" si="71"/>
        <v>137</v>
      </c>
      <c r="K218" s="9" t="s">
        <v>160</v>
      </c>
      <c r="L218" s="11" t="str">
        <f t="shared" si="46"/>
        <v>=SUM(AA137:AA217)</v>
      </c>
      <c r="M218" s="11" t="str">
        <f t="shared" si="47"/>
        <v>=SUM(AA137:AA217)</v>
      </c>
      <c r="N218">
        <f t="shared" si="73"/>
        <v>2028</v>
      </c>
      <c r="O218">
        <f t="shared" si="48"/>
        <v>0</v>
      </c>
      <c r="P218">
        <f t="shared" si="49"/>
        <v>1</v>
      </c>
      <c r="Q218" t="b">
        <f t="shared" si="50"/>
        <v>1</v>
      </c>
      <c r="R218">
        <f t="shared" si="74"/>
        <v>12</v>
      </c>
      <c r="S218" s="1">
        <f t="shared" si="51"/>
        <v>8.1999999999999993</v>
      </c>
      <c r="T218">
        <f t="shared" si="52"/>
        <v>24</v>
      </c>
      <c r="U218" s="3">
        <f t="shared" si="75"/>
        <v>24</v>
      </c>
      <c r="V218" s="3">
        <f t="shared" si="53"/>
        <v>24</v>
      </c>
      <c r="W218" s="3">
        <f t="shared" si="54"/>
        <v>0</v>
      </c>
      <c r="X218" s="3">
        <f t="shared" si="55"/>
        <v>24</v>
      </c>
      <c r="Y218">
        <f t="shared" si="56"/>
        <v>2028</v>
      </c>
      <c r="Z218">
        <f t="shared" si="57"/>
        <v>393</v>
      </c>
      <c r="AA218" s="3">
        <f t="shared" si="58"/>
        <v>393</v>
      </c>
      <c r="AB218" s="3">
        <f t="shared" si="59"/>
        <v>393</v>
      </c>
      <c r="AC218" s="3">
        <f t="shared" si="60"/>
        <v>0</v>
      </c>
      <c r="AD218" s="3">
        <f t="shared" si="61"/>
        <v>393</v>
      </c>
      <c r="AE218">
        <f t="shared" si="62"/>
        <v>2028</v>
      </c>
      <c r="AF218">
        <f t="shared" si="63"/>
        <v>1262</v>
      </c>
      <c r="AG218" s="4">
        <f t="shared" si="76"/>
        <v>1262</v>
      </c>
      <c r="AH218" s="3">
        <f t="shared" si="64"/>
        <v>1262</v>
      </c>
      <c r="AI218" s="3">
        <f t="shared" si="65"/>
        <v>0</v>
      </c>
      <c r="AJ218" s="3" t="b">
        <f t="shared" si="66"/>
        <v>1</v>
      </c>
      <c r="AK218" s="3">
        <f t="shared" si="67"/>
        <v>1262</v>
      </c>
      <c r="AL218" s="5">
        <f t="shared" si="68"/>
        <v>2065</v>
      </c>
      <c r="AM218" s="6">
        <f t="shared" si="69"/>
        <v>2065</v>
      </c>
      <c r="AN218">
        <f t="shared" si="70"/>
        <v>0</v>
      </c>
    </row>
    <row r="219" spans="7:40" x14ac:dyDescent="0.2">
      <c r="G219">
        <v>118</v>
      </c>
      <c r="H219" s="2">
        <f t="shared" si="72"/>
        <v>5.9</v>
      </c>
      <c r="I219" s="7">
        <f t="shared" si="45"/>
        <v>2526</v>
      </c>
      <c r="J219" s="10">
        <f t="shared" si="71"/>
        <v>138</v>
      </c>
      <c r="K219" s="9" t="s">
        <v>161</v>
      </c>
      <c r="L219" s="11" t="str">
        <f t="shared" si="46"/>
        <v>=SUM(AA138:AA218)</v>
      </c>
      <c r="M219" s="11" t="str">
        <f t="shared" si="47"/>
        <v>=SUM(AA138:AA218)</v>
      </c>
      <c r="N219">
        <f t="shared" si="73"/>
        <v>2065</v>
      </c>
      <c r="O219">
        <f t="shared" si="48"/>
        <v>0</v>
      </c>
      <c r="P219">
        <f t="shared" si="49"/>
        <v>1</v>
      </c>
      <c r="Q219" t="b">
        <f t="shared" si="50"/>
        <v>1</v>
      </c>
      <c r="R219">
        <f t="shared" si="74"/>
        <v>12</v>
      </c>
      <c r="S219" s="1">
        <f t="shared" si="51"/>
        <v>8.1999999999999993</v>
      </c>
      <c r="T219">
        <f t="shared" si="52"/>
        <v>24</v>
      </c>
      <c r="U219" s="3">
        <f t="shared" si="75"/>
        <v>24</v>
      </c>
      <c r="V219" s="3">
        <f t="shared" si="53"/>
        <v>24</v>
      </c>
      <c r="W219" s="3">
        <f t="shared" si="54"/>
        <v>0</v>
      </c>
      <c r="X219" s="3">
        <f t="shared" si="55"/>
        <v>24</v>
      </c>
      <c r="Y219">
        <f t="shared" si="56"/>
        <v>2065</v>
      </c>
      <c r="Z219">
        <f t="shared" si="57"/>
        <v>393</v>
      </c>
      <c r="AA219" s="3">
        <f t="shared" si="58"/>
        <v>393</v>
      </c>
      <c r="AB219" s="3">
        <f t="shared" si="59"/>
        <v>393</v>
      </c>
      <c r="AC219" s="3">
        <f t="shared" si="60"/>
        <v>0</v>
      </c>
      <c r="AD219" s="3">
        <f t="shared" si="61"/>
        <v>393</v>
      </c>
      <c r="AE219">
        <f t="shared" si="62"/>
        <v>2065</v>
      </c>
      <c r="AF219">
        <f t="shared" si="63"/>
        <v>1262</v>
      </c>
      <c r="AG219" s="4">
        <f t="shared" si="76"/>
        <v>1262</v>
      </c>
      <c r="AH219" s="3">
        <f t="shared" si="64"/>
        <v>1262</v>
      </c>
      <c r="AI219" s="3">
        <f t="shared" si="65"/>
        <v>0</v>
      </c>
      <c r="AJ219" s="3" t="b">
        <f t="shared" si="66"/>
        <v>1</v>
      </c>
      <c r="AK219" s="3">
        <f t="shared" si="67"/>
        <v>1262</v>
      </c>
      <c r="AL219" s="5">
        <f t="shared" si="68"/>
        <v>2102</v>
      </c>
      <c r="AM219" s="6">
        <f t="shared" si="69"/>
        <v>2102</v>
      </c>
      <c r="AN219">
        <f t="shared" si="70"/>
        <v>0</v>
      </c>
    </row>
    <row r="220" spans="7:40" x14ac:dyDescent="0.2">
      <c r="G220">
        <v>119</v>
      </c>
      <c r="H220" s="2">
        <f t="shared" si="72"/>
        <v>5.95</v>
      </c>
      <c r="I220" s="7">
        <f t="shared" si="45"/>
        <v>2526</v>
      </c>
      <c r="J220" s="10">
        <f t="shared" si="71"/>
        <v>139</v>
      </c>
      <c r="K220" s="9" t="s">
        <v>162</v>
      </c>
      <c r="L220" s="11" t="str">
        <f t="shared" si="46"/>
        <v>=SUM(AA139:AA219)</v>
      </c>
      <c r="M220" s="11" t="str">
        <f t="shared" si="47"/>
        <v>=SUM(AA139:AA219)</v>
      </c>
      <c r="N220">
        <f t="shared" si="73"/>
        <v>2102</v>
      </c>
      <c r="O220">
        <f t="shared" si="48"/>
        <v>0</v>
      </c>
      <c r="P220">
        <f t="shared" si="49"/>
        <v>1</v>
      </c>
      <c r="Q220" t="b">
        <f t="shared" si="50"/>
        <v>1</v>
      </c>
      <c r="R220">
        <f t="shared" si="74"/>
        <v>12</v>
      </c>
      <c r="S220" s="1">
        <f t="shared" si="51"/>
        <v>8.1999999999999993</v>
      </c>
      <c r="T220">
        <f t="shared" si="52"/>
        <v>24</v>
      </c>
      <c r="U220" s="3">
        <f t="shared" si="75"/>
        <v>24</v>
      </c>
      <c r="V220" s="3">
        <f t="shared" si="53"/>
        <v>24</v>
      </c>
      <c r="W220" s="3">
        <f t="shared" si="54"/>
        <v>0</v>
      </c>
      <c r="X220" s="3">
        <f t="shared" si="55"/>
        <v>24</v>
      </c>
      <c r="Y220">
        <f t="shared" si="56"/>
        <v>2102</v>
      </c>
      <c r="Z220">
        <f t="shared" si="57"/>
        <v>393</v>
      </c>
      <c r="AA220" s="3">
        <f t="shared" si="58"/>
        <v>393</v>
      </c>
      <c r="AB220" s="3">
        <f t="shared" si="59"/>
        <v>393</v>
      </c>
      <c r="AC220" s="3">
        <f t="shared" si="60"/>
        <v>0</v>
      </c>
      <c r="AD220" s="3">
        <f t="shared" si="61"/>
        <v>393</v>
      </c>
      <c r="AE220">
        <f t="shared" si="62"/>
        <v>2102</v>
      </c>
      <c r="AF220">
        <f t="shared" si="63"/>
        <v>1262</v>
      </c>
      <c r="AG220" s="4">
        <f t="shared" si="76"/>
        <v>1262</v>
      </c>
      <c r="AH220" s="3">
        <f t="shared" si="64"/>
        <v>1262</v>
      </c>
      <c r="AI220" s="3">
        <f t="shared" si="65"/>
        <v>0</v>
      </c>
      <c r="AJ220" s="3" t="b">
        <f t="shared" si="66"/>
        <v>1</v>
      </c>
      <c r="AK220" s="3">
        <f t="shared" si="67"/>
        <v>1262</v>
      </c>
      <c r="AL220" s="5">
        <f t="shared" si="68"/>
        <v>2139</v>
      </c>
      <c r="AM220" s="6">
        <f t="shared" si="69"/>
        <v>2139</v>
      </c>
      <c r="AN220">
        <f t="shared" si="70"/>
        <v>0</v>
      </c>
    </row>
    <row r="221" spans="7:40" x14ac:dyDescent="0.2">
      <c r="G221">
        <v>120</v>
      </c>
      <c r="H221" s="2">
        <f t="shared" si="72"/>
        <v>6</v>
      </c>
      <c r="I221" s="7">
        <f t="shared" si="45"/>
        <v>2526</v>
      </c>
      <c r="J221" s="10">
        <f t="shared" si="71"/>
        <v>140</v>
      </c>
      <c r="K221" s="9" t="s">
        <v>163</v>
      </c>
      <c r="L221" s="11" t="str">
        <f t="shared" si="46"/>
        <v>=SUM(AA140:AA220)</v>
      </c>
      <c r="M221" s="11" t="str">
        <f t="shared" si="47"/>
        <v>=SUM(AA140:AA220)</v>
      </c>
      <c r="N221">
        <f t="shared" si="73"/>
        <v>2139</v>
      </c>
      <c r="O221">
        <f t="shared" si="48"/>
        <v>0</v>
      </c>
      <c r="P221">
        <f t="shared" si="49"/>
        <v>1</v>
      </c>
      <c r="Q221" t="b">
        <f t="shared" si="50"/>
        <v>1</v>
      </c>
      <c r="R221">
        <f t="shared" si="74"/>
        <v>12</v>
      </c>
      <c r="S221" s="1">
        <f t="shared" si="51"/>
        <v>8.1999999999999993</v>
      </c>
      <c r="T221">
        <f t="shared" si="52"/>
        <v>24</v>
      </c>
      <c r="U221" s="3">
        <f t="shared" si="75"/>
        <v>24</v>
      </c>
      <c r="V221" s="3">
        <f t="shared" si="53"/>
        <v>24</v>
      </c>
      <c r="W221" s="3">
        <f t="shared" si="54"/>
        <v>0</v>
      </c>
      <c r="X221" s="3">
        <f t="shared" si="55"/>
        <v>24</v>
      </c>
      <c r="Y221">
        <f t="shared" si="56"/>
        <v>2139</v>
      </c>
      <c r="Z221">
        <f t="shared" si="57"/>
        <v>393</v>
      </c>
      <c r="AA221" s="3">
        <f t="shared" si="58"/>
        <v>393</v>
      </c>
      <c r="AB221" s="3">
        <f t="shared" si="59"/>
        <v>393</v>
      </c>
      <c r="AC221" s="3">
        <f t="shared" si="60"/>
        <v>0</v>
      </c>
      <c r="AD221" s="3">
        <f t="shared" si="61"/>
        <v>393</v>
      </c>
      <c r="AE221">
        <f t="shared" si="62"/>
        <v>2139</v>
      </c>
      <c r="AF221">
        <f t="shared" si="63"/>
        <v>1262</v>
      </c>
      <c r="AG221" s="4">
        <f t="shared" si="76"/>
        <v>1262</v>
      </c>
      <c r="AH221" s="3">
        <f t="shared" si="64"/>
        <v>1262</v>
      </c>
      <c r="AI221" s="3">
        <f t="shared" si="65"/>
        <v>0</v>
      </c>
      <c r="AJ221" s="3" t="b">
        <f t="shared" si="66"/>
        <v>1</v>
      </c>
      <c r="AK221" s="3">
        <f t="shared" si="67"/>
        <v>1262</v>
      </c>
      <c r="AL221" s="5">
        <f t="shared" si="68"/>
        <v>2176</v>
      </c>
      <c r="AM221" s="6">
        <f t="shared" si="69"/>
        <v>2176</v>
      </c>
      <c r="AN221">
        <f t="shared" si="70"/>
        <v>0</v>
      </c>
    </row>
    <row r="222" spans="7:40" x14ac:dyDescent="0.2">
      <c r="G222">
        <v>121</v>
      </c>
      <c r="H222" s="2">
        <f t="shared" si="72"/>
        <v>6.05</v>
      </c>
      <c r="I222" s="7">
        <f t="shared" si="45"/>
        <v>2526</v>
      </c>
      <c r="J222" s="10">
        <f t="shared" si="71"/>
        <v>141</v>
      </c>
      <c r="K222" s="9" t="s">
        <v>164</v>
      </c>
      <c r="L222" s="11" t="str">
        <f t="shared" si="46"/>
        <v>=SUM(AA141:AA221)</v>
      </c>
      <c r="M222" s="11" t="str">
        <f t="shared" si="47"/>
        <v>=SUM(AA141:AA221)</v>
      </c>
      <c r="N222">
        <f t="shared" si="73"/>
        <v>2176</v>
      </c>
      <c r="O222">
        <f t="shared" si="48"/>
        <v>0</v>
      </c>
      <c r="P222">
        <f t="shared" si="49"/>
        <v>1</v>
      </c>
      <c r="Q222" t="b">
        <f t="shared" si="50"/>
        <v>1</v>
      </c>
      <c r="R222">
        <f t="shared" si="74"/>
        <v>12</v>
      </c>
      <c r="S222" s="1">
        <f t="shared" si="51"/>
        <v>8.1999999999999993</v>
      </c>
      <c r="T222">
        <f t="shared" si="52"/>
        <v>24</v>
      </c>
      <c r="U222" s="3">
        <f t="shared" si="75"/>
        <v>24</v>
      </c>
      <c r="V222" s="3">
        <f t="shared" si="53"/>
        <v>24</v>
      </c>
      <c r="W222" s="3">
        <f t="shared" si="54"/>
        <v>0</v>
      </c>
      <c r="X222" s="3">
        <f t="shared" si="55"/>
        <v>24</v>
      </c>
      <c r="Y222">
        <f t="shared" si="56"/>
        <v>2176</v>
      </c>
      <c r="Z222">
        <f t="shared" si="57"/>
        <v>393</v>
      </c>
      <c r="AA222" s="3">
        <f t="shared" si="58"/>
        <v>393</v>
      </c>
      <c r="AB222" s="3">
        <f t="shared" si="59"/>
        <v>393</v>
      </c>
      <c r="AC222" s="3">
        <f t="shared" si="60"/>
        <v>0</v>
      </c>
      <c r="AD222" s="3">
        <f t="shared" si="61"/>
        <v>393</v>
      </c>
      <c r="AE222">
        <f t="shared" si="62"/>
        <v>2176</v>
      </c>
      <c r="AF222">
        <f t="shared" si="63"/>
        <v>1262</v>
      </c>
      <c r="AG222" s="4">
        <f t="shared" si="76"/>
        <v>1262</v>
      </c>
      <c r="AH222" s="3">
        <f t="shared" si="64"/>
        <v>1262</v>
      </c>
      <c r="AI222" s="3">
        <f t="shared" si="65"/>
        <v>0</v>
      </c>
      <c r="AJ222" s="3" t="b">
        <f t="shared" si="66"/>
        <v>1</v>
      </c>
      <c r="AK222" s="3">
        <f t="shared" si="67"/>
        <v>1262</v>
      </c>
      <c r="AL222" s="5">
        <f t="shared" si="68"/>
        <v>2213</v>
      </c>
      <c r="AM222" s="6">
        <f t="shared" si="69"/>
        <v>2213</v>
      </c>
      <c r="AN222">
        <f t="shared" si="70"/>
        <v>0</v>
      </c>
    </row>
    <row r="223" spans="7:40" x14ac:dyDescent="0.2">
      <c r="G223">
        <v>122</v>
      </c>
      <c r="H223" s="2">
        <f t="shared" si="72"/>
        <v>6.1</v>
      </c>
      <c r="I223" s="7">
        <f t="shared" si="45"/>
        <v>2526</v>
      </c>
      <c r="J223" s="10">
        <f t="shared" si="71"/>
        <v>142</v>
      </c>
      <c r="K223" s="9" t="s">
        <v>165</v>
      </c>
      <c r="L223" s="11" t="str">
        <f t="shared" si="46"/>
        <v>=SUM(AA142:AA222)</v>
      </c>
      <c r="M223" s="11" t="str">
        <f t="shared" si="47"/>
        <v>=SUM(AA142:AA222)</v>
      </c>
      <c r="N223">
        <f t="shared" si="73"/>
        <v>2213</v>
      </c>
      <c r="O223">
        <f t="shared" si="48"/>
        <v>0</v>
      </c>
      <c r="P223">
        <f t="shared" si="49"/>
        <v>1</v>
      </c>
      <c r="Q223" t="b">
        <f t="shared" si="50"/>
        <v>1</v>
      </c>
      <c r="R223">
        <f t="shared" si="74"/>
        <v>12</v>
      </c>
      <c r="S223" s="1">
        <f t="shared" si="51"/>
        <v>8.1999999999999993</v>
      </c>
      <c r="T223">
        <f t="shared" si="52"/>
        <v>24</v>
      </c>
      <c r="U223" s="3">
        <f t="shared" si="75"/>
        <v>24</v>
      </c>
      <c r="V223" s="3">
        <f t="shared" si="53"/>
        <v>24</v>
      </c>
      <c r="W223" s="3">
        <f t="shared" si="54"/>
        <v>0</v>
      </c>
      <c r="X223" s="3">
        <f t="shared" si="55"/>
        <v>24</v>
      </c>
      <c r="Y223">
        <f t="shared" si="56"/>
        <v>2213</v>
      </c>
      <c r="Z223">
        <f t="shared" si="57"/>
        <v>393</v>
      </c>
      <c r="AA223" s="3">
        <f t="shared" si="58"/>
        <v>393</v>
      </c>
      <c r="AB223" s="3">
        <f t="shared" si="59"/>
        <v>393</v>
      </c>
      <c r="AC223" s="3">
        <f t="shared" si="60"/>
        <v>0</v>
      </c>
      <c r="AD223" s="3">
        <f t="shared" si="61"/>
        <v>393</v>
      </c>
      <c r="AE223">
        <f t="shared" si="62"/>
        <v>2213</v>
      </c>
      <c r="AF223">
        <f t="shared" si="63"/>
        <v>1262</v>
      </c>
      <c r="AG223" s="4">
        <f t="shared" si="76"/>
        <v>1262</v>
      </c>
      <c r="AH223" s="3">
        <f t="shared" si="64"/>
        <v>1262</v>
      </c>
      <c r="AI223" s="3">
        <f t="shared" si="65"/>
        <v>0</v>
      </c>
      <c r="AJ223" s="3" t="b">
        <f t="shared" si="66"/>
        <v>1</v>
      </c>
      <c r="AK223" s="3">
        <f t="shared" si="67"/>
        <v>1262</v>
      </c>
      <c r="AL223" s="5">
        <f t="shared" si="68"/>
        <v>2250</v>
      </c>
      <c r="AM223" s="6">
        <f t="shared" si="69"/>
        <v>2250</v>
      </c>
      <c r="AN223">
        <f t="shared" si="70"/>
        <v>0</v>
      </c>
    </row>
    <row r="224" spans="7:40" x14ac:dyDescent="0.2">
      <c r="G224">
        <v>123</v>
      </c>
      <c r="H224" s="2">
        <f t="shared" si="72"/>
        <v>6.15</v>
      </c>
      <c r="I224" s="7">
        <f t="shared" si="45"/>
        <v>2526</v>
      </c>
      <c r="J224" s="10">
        <f t="shared" si="71"/>
        <v>143</v>
      </c>
      <c r="K224" s="9" t="s">
        <v>166</v>
      </c>
      <c r="L224" s="11" t="str">
        <f t="shared" si="46"/>
        <v>=SUM(AA143:AA223)</v>
      </c>
      <c r="M224" s="11" t="str">
        <f t="shared" si="47"/>
        <v>=SUM(AA143:AA223)</v>
      </c>
      <c r="N224">
        <f t="shared" si="73"/>
        <v>2250</v>
      </c>
      <c r="O224">
        <f t="shared" si="48"/>
        <v>0</v>
      </c>
      <c r="P224">
        <f t="shared" si="49"/>
        <v>1</v>
      </c>
      <c r="Q224" t="b">
        <f t="shared" si="50"/>
        <v>1</v>
      </c>
      <c r="R224">
        <f t="shared" si="74"/>
        <v>12</v>
      </c>
      <c r="S224" s="1">
        <f t="shared" si="51"/>
        <v>8.1999999999999993</v>
      </c>
      <c r="T224">
        <f t="shared" si="52"/>
        <v>24</v>
      </c>
      <c r="U224" s="3">
        <f t="shared" si="75"/>
        <v>24</v>
      </c>
      <c r="V224" s="3">
        <f t="shared" si="53"/>
        <v>24</v>
      </c>
      <c r="W224" s="3">
        <f t="shared" si="54"/>
        <v>0</v>
      </c>
      <c r="X224" s="3">
        <f t="shared" si="55"/>
        <v>24</v>
      </c>
      <c r="Y224">
        <f t="shared" si="56"/>
        <v>2250</v>
      </c>
      <c r="Z224">
        <f t="shared" si="57"/>
        <v>393</v>
      </c>
      <c r="AA224" s="3">
        <f t="shared" si="58"/>
        <v>393</v>
      </c>
      <c r="AB224" s="3">
        <f t="shared" si="59"/>
        <v>393</v>
      </c>
      <c r="AC224" s="3">
        <f t="shared" si="60"/>
        <v>0</v>
      </c>
      <c r="AD224" s="3">
        <f t="shared" si="61"/>
        <v>393</v>
      </c>
      <c r="AE224">
        <f t="shared" si="62"/>
        <v>2250</v>
      </c>
      <c r="AF224">
        <f t="shared" si="63"/>
        <v>1262</v>
      </c>
      <c r="AG224" s="4">
        <f t="shared" si="76"/>
        <v>1262</v>
      </c>
      <c r="AH224" s="3">
        <f t="shared" si="64"/>
        <v>1262</v>
      </c>
      <c r="AI224" s="3">
        <f t="shared" si="65"/>
        <v>0</v>
      </c>
      <c r="AJ224" s="3" t="b">
        <f t="shared" si="66"/>
        <v>1</v>
      </c>
      <c r="AK224" s="3">
        <f t="shared" si="67"/>
        <v>1262</v>
      </c>
      <c r="AL224" s="5">
        <f t="shared" si="68"/>
        <v>2287</v>
      </c>
      <c r="AM224" s="6">
        <f t="shared" si="69"/>
        <v>2287</v>
      </c>
      <c r="AN224">
        <f t="shared" si="70"/>
        <v>0</v>
      </c>
    </row>
    <row r="225" spans="7:40" x14ac:dyDescent="0.2">
      <c r="G225">
        <v>124</v>
      </c>
      <c r="H225" s="2">
        <f t="shared" si="72"/>
        <v>6.2</v>
      </c>
      <c r="I225" s="7">
        <f t="shared" si="45"/>
        <v>2526</v>
      </c>
      <c r="J225" s="10">
        <f t="shared" si="71"/>
        <v>144</v>
      </c>
      <c r="K225" s="9" t="s">
        <v>167</v>
      </c>
      <c r="L225" s="11" t="str">
        <f t="shared" si="46"/>
        <v>=SUM(AA144:AA224)</v>
      </c>
      <c r="M225" s="11" t="str">
        <f t="shared" si="47"/>
        <v>=SUM(AA144:AA224)</v>
      </c>
      <c r="N225">
        <f t="shared" si="73"/>
        <v>2287</v>
      </c>
      <c r="O225">
        <f t="shared" si="48"/>
        <v>0</v>
      </c>
      <c r="P225">
        <f t="shared" si="49"/>
        <v>1</v>
      </c>
      <c r="Q225" t="b">
        <f t="shared" si="50"/>
        <v>1</v>
      </c>
      <c r="R225">
        <f t="shared" si="74"/>
        <v>12</v>
      </c>
      <c r="S225" s="1">
        <f t="shared" si="51"/>
        <v>8.1999999999999993</v>
      </c>
      <c r="T225">
        <f t="shared" si="52"/>
        <v>24</v>
      </c>
      <c r="U225" s="3">
        <f t="shared" si="75"/>
        <v>24</v>
      </c>
      <c r="V225" s="3">
        <f t="shared" si="53"/>
        <v>24</v>
      </c>
      <c r="W225" s="3">
        <f t="shared" si="54"/>
        <v>0</v>
      </c>
      <c r="X225" s="3">
        <f t="shared" si="55"/>
        <v>24</v>
      </c>
      <c r="Y225">
        <f t="shared" si="56"/>
        <v>2287</v>
      </c>
      <c r="Z225">
        <f t="shared" si="57"/>
        <v>393</v>
      </c>
      <c r="AA225" s="3">
        <f t="shared" si="58"/>
        <v>393</v>
      </c>
      <c r="AB225" s="3">
        <f t="shared" si="59"/>
        <v>393</v>
      </c>
      <c r="AC225" s="3">
        <f t="shared" si="60"/>
        <v>0</v>
      </c>
      <c r="AD225" s="3">
        <f t="shared" si="61"/>
        <v>393</v>
      </c>
      <c r="AE225">
        <f t="shared" si="62"/>
        <v>2287</v>
      </c>
      <c r="AF225">
        <f t="shared" si="63"/>
        <v>1262</v>
      </c>
      <c r="AG225" s="4">
        <f t="shared" si="76"/>
        <v>1262</v>
      </c>
      <c r="AH225" s="3">
        <f t="shared" si="64"/>
        <v>1262</v>
      </c>
      <c r="AI225" s="3">
        <f t="shared" si="65"/>
        <v>0</v>
      </c>
      <c r="AJ225" s="3" t="b">
        <f t="shared" si="66"/>
        <v>1</v>
      </c>
      <c r="AK225" s="3">
        <f t="shared" si="67"/>
        <v>1262</v>
      </c>
      <c r="AL225" s="5">
        <f t="shared" si="68"/>
        <v>2324</v>
      </c>
      <c r="AM225" s="6">
        <f t="shared" si="69"/>
        <v>2324</v>
      </c>
      <c r="AN225">
        <f t="shared" si="70"/>
        <v>0</v>
      </c>
    </row>
    <row r="226" spans="7:40" x14ac:dyDescent="0.2">
      <c r="G226">
        <v>125</v>
      </c>
      <c r="H226" s="2">
        <f t="shared" si="72"/>
        <v>6.25</v>
      </c>
      <c r="I226" s="7">
        <f t="shared" si="45"/>
        <v>2526</v>
      </c>
      <c r="J226" s="10">
        <f t="shared" si="71"/>
        <v>145</v>
      </c>
      <c r="K226" s="9" t="s">
        <v>168</v>
      </c>
      <c r="L226" s="11" t="str">
        <f t="shared" si="46"/>
        <v>=SUM(AA145:AA225)</v>
      </c>
      <c r="M226" s="11" t="str">
        <f t="shared" si="47"/>
        <v>=SUM(AA145:AA225)</v>
      </c>
      <c r="N226">
        <f t="shared" si="73"/>
        <v>2324</v>
      </c>
      <c r="O226">
        <f t="shared" si="48"/>
        <v>0</v>
      </c>
      <c r="P226">
        <f t="shared" si="49"/>
        <v>1</v>
      </c>
      <c r="Q226" t="b">
        <f t="shared" si="50"/>
        <v>1</v>
      </c>
      <c r="R226">
        <f t="shared" si="74"/>
        <v>12</v>
      </c>
      <c r="S226" s="1">
        <f t="shared" si="51"/>
        <v>8.1999999999999993</v>
      </c>
      <c r="T226">
        <f t="shared" si="52"/>
        <v>24</v>
      </c>
      <c r="U226" s="3">
        <f t="shared" si="75"/>
        <v>24</v>
      </c>
      <c r="V226" s="3">
        <f t="shared" si="53"/>
        <v>24</v>
      </c>
      <c r="W226" s="3">
        <f t="shared" si="54"/>
        <v>0</v>
      </c>
      <c r="X226" s="3">
        <f t="shared" si="55"/>
        <v>24</v>
      </c>
      <c r="Y226">
        <f t="shared" si="56"/>
        <v>2324</v>
      </c>
      <c r="Z226">
        <f t="shared" si="57"/>
        <v>393</v>
      </c>
      <c r="AA226" s="3">
        <f t="shared" si="58"/>
        <v>393</v>
      </c>
      <c r="AB226" s="3">
        <f t="shared" si="59"/>
        <v>393</v>
      </c>
      <c r="AC226" s="3">
        <f t="shared" si="60"/>
        <v>0</v>
      </c>
      <c r="AD226" s="3">
        <f t="shared" si="61"/>
        <v>393</v>
      </c>
      <c r="AE226">
        <f t="shared" si="62"/>
        <v>2324</v>
      </c>
      <c r="AF226">
        <f t="shared" si="63"/>
        <v>1262</v>
      </c>
      <c r="AG226" s="4">
        <f t="shared" si="76"/>
        <v>1262</v>
      </c>
      <c r="AH226" s="3">
        <f t="shared" si="64"/>
        <v>1262</v>
      </c>
      <c r="AI226" s="3">
        <f t="shared" si="65"/>
        <v>0</v>
      </c>
      <c r="AJ226" s="3" t="b">
        <f t="shared" si="66"/>
        <v>1</v>
      </c>
      <c r="AK226" s="3">
        <f t="shared" si="67"/>
        <v>1262</v>
      </c>
      <c r="AL226" s="5">
        <f t="shared" si="68"/>
        <v>2361</v>
      </c>
      <c r="AM226" s="6">
        <f t="shared" si="69"/>
        <v>2361</v>
      </c>
      <c r="AN226">
        <f t="shared" si="70"/>
        <v>0</v>
      </c>
    </row>
    <row r="227" spans="7:40" x14ac:dyDescent="0.2">
      <c r="G227">
        <v>126</v>
      </c>
      <c r="H227" s="2">
        <f t="shared" si="72"/>
        <v>6.3</v>
      </c>
      <c r="I227" s="7">
        <f t="shared" si="45"/>
        <v>2526</v>
      </c>
      <c r="J227" s="10">
        <f t="shared" si="71"/>
        <v>146</v>
      </c>
      <c r="K227" s="9" t="s">
        <v>169</v>
      </c>
      <c r="L227" s="11" t="str">
        <f t="shared" si="46"/>
        <v>=SUM(AA146:AA226)</v>
      </c>
      <c r="M227" s="11" t="str">
        <f t="shared" si="47"/>
        <v>=SUM(AA146:AA226)</v>
      </c>
      <c r="N227">
        <f t="shared" si="73"/>
        <v>2361</v>
      </c>
      <c r="O227">
        <f t="shared" si="48"/>
        <v>0</v>
      </c>
      <c r="P227">
        <f t="shared" si="49"/>
        <v>1</v>
      </c>
      <c r="Q227" t="b">
        <f t="shared" si="50"/>
        <v>1</v>
      </c>
      <c r="R227">
        <f t="shared" si="74"/>
        <v>12</v>
      </c>
      <c r="S227" s="1">
        <f t="shared" si="51"/>
        <v>8.1999999999999993</v>
      </c>
      <c r="T227">
        <f t="shared" si="52"/>
        <v>24</v>
      </c>
      <c r="U227" s="3">
        <f t="shared" si="75"/>
        <v>24</v>
      </c>
      <c r="V227" s="3">
        <f t="shared" si="53"/>
        <v>24</v>
      </c>
      <c r="W227" s="3">
        <f t="shared" si="54"/>
        <v>0</v>
      </c>
      <c r="X227" s="3">
        <f t="shared" si="55"/>
        <v>24</v>
      </c>
      <c r="Y227">
        <f t="shared" si="56"/>
        <v>2361</v>
      </c>
      <c r="Z227">
        <f t="shared" si="57"/>
        <v>393</v>
      </c>
      <c r="AA227" s="3">
        <f t="shared" si="58"/>
        <v>393</v>
      </c>
      <c r="AB227" s="3">
        <f t="shared" si="59"/>
        <v>393</v>
      </c>
      <c r="AC227" s="3">
        <f t="shared" si="60"/>
        <v>0</v>
      </c>
      <c r="AD227" s="3">
        <f t="shared" si="61"/>
        <v>393</v>
      </c>
      <c r="AE227">
        <f t="shared" si="62"/>
        <v>2361</v>
      </c>
      <c r="AF227">
        <f t="shared" si="63"/>
        <v>1262</v>
      </c>
      <c r="AG227" s="4">
        <f t="shared" si="76"/>
        <v>1262</v>
      </c>
      <c r="AH227" s="3">
        <f t="shared" si="64"/>
        <v>1262</v>
      </c>
      <c r="AI227" s="3">
        <f t="shared" si="65"/>
        <v>0</v>
      </c>
      <c r="AJ227" s="3" t="b">
        <f t="shared" si="66"/>
        <v>1</v>
      </c>
      <c r="AK227" s="3">
        <f t="shared" si="67"/>
        <v>1262</v>
      </c>
      <c r="AL227" s="5">
        <f t="shared" si="68"/>
        <v>2398</v>
      </c>
      <c r="AM227" s="6">
        <f t="shared" si="69"/>
        <v>2398</v>
      </c>
      <c r="AN227">
        <f t="shared" si="70"/>
        <v>0</v>
      </c>
    </row>
    <row r="228" spans="7:40" x14ac:dyDescent="0.2">
      <c r="G228">
        <v>127</v>
      </c>
      <c r="H228" s="2">
        <f t="shared" si="72"/>
        <v>6.35</v>
      </c>
      <c r="I228" s="7">
        <f t="shared" si="45"/>
        <v>2526</v>
      </c>
      <c r="J228" s="10">
        <f t="shared" si="71"/>
        <v>147</v>
      </c>
      <c r="K228" s="9" t="s">
        <v>170</v>
      </c>
      <c r="L228" s="11" t="str">
        <f t="shared" si="46"/>
        <v>=SUM(AA147:AA227)</v>
      </c>
      <c r="M228" s="11" t="str">
        <f t="shared" si="47"/>
        <v>=SUM(AA147:AA227)</v>
      </c>
      <c r="N228">
        <f t="shared" si="73"/>
        <v>2398</v>
      </c>
      <c r="O228">
        <f t="shared" si="48"/>
        <v>0</v>
      </c>
      <c r="P228">
        <f t="shared" si="49"/>
        <v>1</v>
      </c>
      <c r="Q228" t="b">
        <f t="shared" si="50"/>
        <v>1</v>
      </c>
      <c r="R228">
        <f t="shared" si="74"/>
        <v>12</v>
      </c>
      <c r="S228" s="1">
        <f t="shared" si="51"/>
        <v>8.1999999999999993</v>
      </c>
      <c r="T228">
        <f t="shared" si="52"/>
        <v>24</v>
      </c>
      <c r="U228" s="3">
        <f t="shared" si="75"/>
        <v>24</v>
      </c>
      <c r="V228" s="3">
        <f t="shared" si="53"/>
        <v>24</v>
      </c>
      <c r="W228" s="3">
        <f t="shared" si="54"/>
        <v>0</v>
      </c>
      <c r="X228" s="3">
        <f t="shared" si="55"/>
        <v>24</v>
      </c>
      <c r="Y228">
        <f t="shared" si="56"/>
        <v>2398</v>
      </c>
      <c r="Z228">
        <f t="shared" si="57"/>
        <v>393</v>
      </c>
      <c r="AA228" s="3">
        <f t="shared" si="58"/>
        <v>393</v>
      </c>
      <c r="AB228" s="3">
        <f t="shared" si="59"/>
        <v>393</v>
      </c>
      <c r="AC228" s="3">
        <f t="shared" si="60"/>
        <v>0</v>
      </c>
      <c r="AD228" s="3">
        <f t="shared" si="61"/>
        <v>393</v>
      </c>
      <c r="AE228">
        <f t="shared" si="62"/>
        <v>2398</v>
      </c>
      <c r="AF228">
        <f t="shared" si="63"/>
        <v>1262</v>
      </c>
      <c r="AG228" s="4">
        <f t="shared" si="76"/>
        <v>1262</v>
      </c>
      <c r="AH228" s="3">
        <f t="shared" si="64"/>
        <v>1262</v>
      </c>
      <c r="AI228" s="3">
        <f t="shared" si="65"/>
        <v>0</v>
      </c>
      <c r="AJ228" s="3" t="b">
        <f t="shared" si="66"/>
        <v>1</v>
      </c>
      <c r="AK228" s="3">
        <f t="shared" si="67"/>
        <v>1262</v>
      </c>
      <c r="AL228" s="5">
        <f t="shared" si="68"/>
        <v>2435</v>
      </c>
      <c r="AM228" s="6">
        <f t="shared" si="69"/>
        <v>2435</v>
      </c>
      <c r="AN228">
        <f t="shared" si="70"/>
        <v>0</v>
      </c>
    </row>
    <row r="229" spans="7:40" x14ac:dyDescent="0.2">
      <c r="G229">
        <v>128</v>
      </c>
      <c r="H229" s="2">
        <f t="shared" si="72"/>
        <v>6.4</v>
      </c>
      <c r="I229" s="7">
        <f t="shared" si="45"/>
        <v>2526</v>
      </c>
      <c r="J229" s="10">
        <f t="shared" si="71"/>
        <v>148</v>
      </c>
      <c r="K229" s="9" t="s">
        <v>171</v>
      </c>
      <c r="L229" s="11" t="str">
        <f t="shared" si="46"/>
        <v>=SUM(AA148:AA228)</v>
      </c>
      <c r="M229" s="11" t="str">
        <f t="shared" si="47"/>
        <v>=SUM(AA148:AA228)</v>
      </c>
      <c r="N229">
        <f t="shared" si="73"/>
        <v>2435</v>
      </c>
      <c r="O229">
        <f t="shared" si="48"/>
        <v>0</v>
      </c>
      <c r="P229">
        <f t="shared" si="49"/>
        <v>1</v>
      </c>
      <c r="Q229" t="b">
        <f t="shared" si="50"/>
        <v>1</v>
      </c>
      <c r="R229">
        <f t="shared" si="74"/>
        <v>12</v>
      </c>
      <c r="S229" s="1">
        <f t="shared" si="51"/>
        <v>8.1999999999999993</v>
      </c>
      <c r="T229">
        <f t="shared" si="52"/>
        <v>24</v>
      </c>
      <c r="U229" s="3">
        <f t="shared" si="75"/>
        <v>24</v>
      </c>
      <c r="V229" s="3">
        <f t="shared" si="53"/>
        <v>24</v>
      </c>
      <c r="W229" s="3">
        <f t="shared" si="54"/>
        <v>0</v>
      </c>
      <c r="X229" s="3">
        <f t="shared" si="55"/>
        <v>24</v>
      </c>
      <c r="Y229">
        <f t="shared" si="56"/>
        <v>2435</v>
      </c>
      <c r="Z229">
        <f t="shared" si="57"/>
        <v>393</v>
      </c>
      <c r="AA229" s="3">
        <f t="shared" si="58"/>
        <v>393</v>
      </c>
      <c r="AB229" s="3">
        <f t="shared" si="59"/>
        <v>393</v>
      </c>
      <c r="AC229" s="3">
        <f t="shared" si="60"/>
        <v>0</v>
      </c>
      <c r="AD229" s="3">
        <f t="shared" si="61"/>
        <v>393</v>
      </c>
      <c r="AE229">
        <f t="shared" si="62"/>
        <v>2435</v>
      </c>
      <c r="AF229">
        <f t="shared" si="63"/>
        <v>1262</v>
      </c>
      <c r="AG229" s="4">
        <f t="shared" si="76"/>
        <v>1262</v>
      </c>
      <c r="AH229" s="3">
        <f t="shared" si="64"/>
        <v>1262</v>
      </c>
      <c r="AI229" s="3">
        <f t="shared" si="65"/>
        <v>0</v>
      </c>
      <c r="AJ229" s="3" t="b">
        <f t="shared" si="66"/>
        <v>1</v>
      </c>
      <c r="AK229" s="3">
        <f t="shared" si="67"/>
        <v>1262</v>
      </c>
      <c r="AL229" s="5">
        <f t="shared" si="68"/>
        <v>2472</v>
      </c>
      <c r="AM229" s="6">
        <f t="shared" si="69"/>
        <v>2472</v>
      </c>
      <c r="AN229">
        <f t="shared" si="70"/>
        <v>0</v>
      </c>
    </row>
    <row r="230" spans="7:40" x14ac:dyDescent="0.2">
      <c r="G230">
        <v>129</v>
      </c>
      <c r="H230" s="2">
        <f t="shared" si="72"/>
        <v>6.45</v>
      </c>
      <c r="I230" s="7">
        <f t="shared" ref="I230:I293" si="77">SUM(AN150:AN229)</f>
        <v>2526</v>
      </c>
      <c r="J230" s="10">
        <f t="shared" si="71"/>
        <v>149</v>
      </c>
      <c r="K230" s="9" t="s">
        <v>172</v>
      </c>
      <c r="L230" s="11" t="str">
        <f t="shared" ref="L230:L293" si="78">$B$112&amp;J230&amp;$C$112&amp;K230&amp;$D$112</f>
        <v>=SUM(AA149:AA229)</v>
      </c>
      <c r="M230" s="11" t="str">
        <f t="shared" ref="M230:M293" si="79">TEXT(L230,0)</f>
        <v>=SUM(AA149:AA229)</v>
      </c>
      <c r="N230">
        <f t="shared" si="73"/>
        <v>2472</v>
      </c>
      <c r="O230">
        <f t="shared" ref="O230:O293" si="80">IF(N230&lt;$B$107*$F$106,1,0)</f>
        <v>0</v>
      </c>
      <c r="P230">
        <f t="shared" ref="P230:P293" si="81">IF(N230&lt;$B$107,1,0)</f>
        <v>1</v>
      </c>
      <c r="Q230" t="b">
        <f t="shared" ref="Q230:Q293" si="82">AND(OR(AND(O230,P230),Q229),P230)</f>
        <v>1</v>
      </c>
      <c r="R230">
        <f t="shared" si="74"/>
        <v>12</v>
      </c>
      <c r="S230" s="1">
        <f t="shared" ref="S230:S293" si="83">R230*$D$106+1+$D$107</f>
        <v>8.1999999999999993</v>
      </c>
      <c r="T230">
        <f t="shared" ref="T230:T293" si="84">ROUNDDOWN($D$104*S230*$D$109,0)</f>
        <v>24</v>
      </c>
      <c r="U230" s="3">
        <f t="shared" si="75"/>
        <v>24</v>
      </c>
      <c r="V230" s="3">
        <f t="shared" ref="V230:V293" si="85">IF(U230&lt;0,0,U230)</f>
        <v>24</v>
      </c>
      <c r="W230" s="3">
        <f t="shared" ref="W230:W293" si="86">IF(T230&lt;N230,IF($Q230,0,T230),0)</f>
        <v>0</v>
      </c>
      <c r="X230" s="3">
        <f t="shared" ref="X230:X293" si="87">IF($Q230,T230,0)</f>
        <v>24</v>
      </c>
      <c r="Y230">
        <f t="shared" ref="Y230:Y293" si="88">IF($B$109&gt;0,$B$109,N230-W230)</f>
        <v>2472</v>
      </c>
      <c r="Z230">
        <f t="shared" ref="Z230:Z293" si="89">ROUNDDOWN($D$103*S230*$D$108*$D$109,0)</f>
        <v>393</v>
      </c>
      <c r="AA230" s="3">
        <f t="shared" ref="AA230:AA293" si="90">IF(Z230&gt;Y230,0,Z230)</f>
        <v>393</v>
      </c>
      <c r="AB230" s="3">
        <f t="shared" ref="AB230:AB293" si="91">IF(AA230&lt;0,0,AA230)</f>
        <v>393</v>
      </c>
      <c r="AC230" s="3">
        <f t="shared" ref="AC230:AC293" si="92">IF(Z230&lt;Y230,IF($Q230,0,Z230),0)</f>
        <v>0</v>
      </c>
      <c r="AD230" s="3">
        <f t="shared" ref="AD230:AD293" si="93">IF($Q230,Z230,0)</f>
        <v>393</v>
      </c>
      <c r="AE230">
        <f t="shared" ref="AE230:AE293" si="94">IF($B$109&gt;0,$B$109,Y230-AC230)</f>
        <v>2472</v>
      </c>
      <c r="AF230">
        <f t="shared" ref="AF230:AF293" si="95">ROUNDDOWN($D$105*S230*$D$108*$D$109,0)</f>
        <v>1262</v>
      </c>
      <c r="AG230" s="4">
        <f t="shared" si="76"/>
        <v>1262</v>
      </c>
      <c r="AH230" s="3">
        <f t="shared" ref="AH230:AH293" si="96">IF(AG230&lt;0,0,AG230)</f>
        <v>1262</v>
      </c>
      <c r="AI230" s="3">
        <f t="shared" ref="AI230:AI293" si="97">IF(AF230&lt;AE230,IF($Q230,0,AF230),0)</f>
        <v>0</v>
      </c>
      <c r="AJ230" s="3" t="b">
        <f t="shared" ref="AJ230:AJ293" si="98">AND(AI230=0,N230&lt;$B$107)</f>
        <v>1</v>
      </c>
      <c r="AK230" s="3">
        <f t="shared" ref="AK230:AK293" si="99">IF($Q230,AF230,0)</f>
        <v>1262</v>
      </c>
      <c r="AL230" s="5">
        <f t="shared" ref="AL230:AL293" si="100">IF($B$109&gt;0,$B$109,AE230-AI230+$B$106)</f>
        <v>2509</v>
      </c>
      <c r="AM230" s="6">
        <f t="shared" ref="AM230:AM293" si="101">IF(AL230&gt;$B$107,$B$107,AL230)</f>
        <v>2509</v>
      </c>
      <c r="AN230">
        <f t="shared" ref="AN230:AN293" si="102">W230+AC230+AI230</f>
        <v>0</v>
      </c>
    </row>
    <row r="231" spans="7:40" x14ac:dyDescent="0.2">
      <c r="G231">
        <v>130</v>
      </c>
      <c r="H231" s="2">
        <f t="shared" si="72"/>
        <v>6.5</v>
      </c>
      <c r="I231" s="7">
        <f t="shared" si="77"/>
        <v>2526</v>
      </c>
      <c r="J231" s="10">
        <f t="shared" ref="J231:J294" si="103">K231-4*$B$104</f>
        <v>150</v>
      </c>
      <c r="K231" s="9" t="s">
        <v>173</v>
      </c>
      <c r="L231" s="11" t="str">
        <f t="shared" si="78"/>
        <v>=SUM(AA150:AA230)</v>
      </c>
      <c r="M231" s="11" t="str">
        <f t="shared" si="79"/>
        <v>=SUM(AA150:AA230)</v>
      </c>
      <c r="N231">
        <f t="shared" si="73"/>
        <v>2509</v>
      </c>
      <c r="O231">
        <f t="shared" si="80"/>
        <v>0</v>
      </c>
      <c r="P231">
        <f t="shared" si="81"/>
        <v>1</v>
      </c>
      <c r="Q231" t="b">
        <f t="shared" si="82"/>
        <v>1</v>
      </c>
      <c r="R231">
        <f t="shared" si="74"/>
        <v>12</v>
      </c>
      <c r="S231" s="1">
        <f t="shared" si="83"/>
        <v>8.1999999999999993</v>
      </c>
      <c r="T231">
        <f t="shared" si="84"/>
        <v>24</v>
      </c>
      <c r="U231" s="3">
        <f t="shared" si="75"/>
        <v>24</v>
      </c>
      <c r="V231" s="3">
        <f t="shared" si="85"/>
        <v>24</v>
      </c>
      <c r="W231" s="3">
        <f t="shared" si="86"/>
        <v>0</v>
      </c>
      <c r="X231" s="3">
        <f t="shared" si="87"/>
        <v>24</v>
      </c>
      <c r="Y231">
        <f t="shared" si="88"/>
        <v>2509</v>
      </c>
      <c r="Z231">
        <f t="shared" si="89"/>
        <v>393</v>
      </c>
      <c r="AA231" s="3">
        <f t="shared" si="90"/>
        <v>393</v>
      </c>
      <c r="AB231" s="3">
        <f t="shared" si="91"/>
        <v>393</v>
      </c>
      <c r="AC231" s="3">
        <f t="shared" si="92"/>
        <v>0</v>
      </c>
      <c r="AD231" s="3">
        <f t="shared" si="93"/>
        <v>393</v>
      </c>
      <c r="AE231">
        <f t="shared" si="94"/>
        <v>2509</v>
      </c>
      <c r="AF231">
        <f t="shared" si="95"/>
        <v>1262</v>
      </c>
      <c r="AG231" s="4">
        <f t="shared" si="76"/>
        <v>1262</v>
      </c>
      <c r="AH231" s="3">
        <f t="shared" si="96"/>
        <v>1262</v>
      </c>
      <c r="AI231" s="3">
        <f t="shared" si="97"/>
        <v>0</v>
      </c>
      <c r="AJ231" s="3" t="b">
        <f t="shared" si="98"/>
        <v>1</v>
      </c>
      <c r="AK231" s="3">
        <f t="shared" si="99"/>
        <v>1262</v>
      </c>
      <c r="AL231" s="5">
        <f t="shared" si="100"/>
        <v>2546</v>
      </c>
      <c r="AM231" s="6">
        <f t="shared" si="101"/>
        <v>2546</v>
      </c>
      <c r="AN231">
        <f t="shared" si="102"/>
        <v>0</v>
      </c>
    </row>
    <row r="232" spans="7:40" x14ac:dyDescent="0.2">
      <c r="G232">
        <v>131</v>
      </c>
      <c r="H232" s="2">
        <f t="shared" si="72"/>
        <v>6.55</v>
      </c>
      <c r="I232" s="7">
        <f t="shared" si="77"/>
        <v>2526</v>
      </c>
      <c r="J232" s="10">
        <f t="shared" si="103"/>
        <v>151</v>
      </c>
      <c r="K232" s="9" t="s">
        <v>174</v>
      </c>
      <c r="L232" s="11" t="str">
        <f t="shared" si="78"/>
        <v>=SUM(AA151:AA231)</v>
      </c>
      <c r="M232" s="11" t="str">
        <f t="shared" si="79"/>
        <v>=SUM(AA151:AA231)</v>
      </c>
      <c r="N232">
        <f t="shared" si="73"/>
        <v>2546</v>
      </c>
      <c r="O232">
        <f t="shared" si="80"/>
        <v>0</v>
      </c>
      <c r="P232">
        <f t="shared" si="81"/>
        <v>1</v>
      </c>
      <c r="Q232" t="b">
        <f t="shared" si="82"/>
        <v>1</v>
      </c>
      <c r="R232">
        <f t="shared" si="74"/>
        <v>12</v>
      </c>
      <c r="S232" s="1">
        <f t="shared" si="83"/>
        <v>8.1999999999999993</v>
      </c>
      <c r="T232">
        <f t="shared" si="84"/>
        <v>24</v>
      </c>
      <c r="U232" s="3">
        <f t="shared" si="75"/>
        <v>24</v>
      </c>
      <c r="V232" s="3">
        <f t="shared" si="85"/>
        <v>24</v>
      </c>
      <c r="W232" s="3">
        <f t="shared" si="86"/>
        <v>0</v>
      </c>
      <c r="X232" s="3">
        <f t="shared" si="87"/>
        <v>24</v>
      </c>
      <c r="Y232">
        <f t="shared" si="88"/>
        <v>2546</v>
      </c>
      <c r="Z232">
        <f t="shared" si="89"/>
        <v>393</v>
      </c>
      <c r="AA232" s="3">
        <f t="shared" si="90"/>
        <v>393</v>
      </c>
      <c r="AB232" s="3">
        <f t="shared" si="91"/>
        <v>393</v>
      </c>
      <c r="AC232" s="3">
        <f t="shared" si="92"/>
        <v>0</v>
      </c>
      <c r="AD232" s="3">
        <f t="shared" si="93"/>
        <v>393</v>
      </c>
      <c r="AE232">
        <f t="shared" si="94"/>
        <v>2546</v>
      </c>
      <c r="AF232">
        <f t="shared" si="95"/>
        <v>1262</v>
      </c>
      <c r="AG232" s="4">
        <f t="shared" si="76"/>
        <v>1262</v>
      </c>
      <c r="AH232" s="3">
        <f t="shared" si="96"/>
        <v>1262</v>
      </c>
      <c r="AI232" s="3">
        <f t="shared" si="97"/>
        <v>0</v>
      </c>
      <c r="AJ232" s="3" t="b">
        <f t="shared" si="98"/>
        <v>1</v>
      </c>
      <c r="AK232" s="3">
        <f t="shared" si="99"/>
        <v>1262</v>
      </c>
      <c r="AL232" s="5">
        <f t="shared" si="100"/>
        <v>2583</v>
      </c>
      <c r="AM232" s="6">
        <f t="shared" si="101"/>
        <v>2583</v>
      </c>
      <c r="AN232">
        <f t="shared" si="102"/>
        <v>0</v>
      </c>
    </row>
    <row r="233" spans="7:40" x14ac:dyDescent="0.2">
      <c r="G233">
        <v>132</v>
      </c>
      <c r="H233" s="2">
        <f t="shared" si="72"/>
        <v>6.6</v>
      </c>
      <c r="I233" s="7">
        <f t="shared" si="77"/>
        <v>2526</v>
      </c>
      <c r="J233" s="10">
        <f t="shared" si="103"/>
        <v>152</v>
      </c>
      <c r="K233" s="9" t="s">
        <v>175</v>
      </c>
      <c r="L233" s="11" t="str">
        <f t="shared" si="78"/>
        <v>=SUM(AA152:AA232)</v>
      </c>
      <c r="M233" s="11" t="str">
        <f t="shared" si="79"/>
        <v>=SUM(AA152:AA232)</v>
      </c>
      <c r="N233">
        <f t="shared" si="73"/>
        <v>2583</v>
      </c>
      <c r="O233">
        <f t="shared" si="80"/>
        <v>0</v>
      </c>
      <c r="P233">
        <f t="shared" si="81"/>
        <v>1</v>
      </c>
      <c r="Q233" t="b">
        <f t="shared" si="82"/>
        <v>1</v>
      </c>
      <c r="R233">
        <f t="shared" si="74"/>
        <v>12</v>
      </c>
      <c r="S233" s="1">
        <f t="shared" si="83"/>
        <v>8.1999999999999993</v>
      </c>
      <c r="T233">
        <f t="shared" si="84"/>
        <v>24</v>
      </c>
      <c r="U233" s="3">
        <f t="shared" si="75"/>
        <v>24</v>
      </c>
      <c r="V233" s="3">
        <f t="shared" si="85"/>
        <v>24</v>
      </c>
      <c r="W233" s="3">
        <f t="shared" si="86"/>
        <v>0</v>
      </c>
      <c r="X233" s="3">
        <f t="shared" si="87"/>
        <v>24</v>
      </c>
      <c r="Y233">
        <f t="shared" si="88"/>
        <v>2583</v>
      </c>
      <c r="Z233">
        <f t="shared" si="89"/>
        <v>393</v>
      </c>
      <c r="AA233" s="3">
        <f t="shared" si="90"/>
        <v>393</v>
      </c>
      <c r="AB233" s="3">
        <f t="shared" si="91"/>
        <v>393</v>
      </c>
      <c r="AC233" s="3">
        <f t="shared" si="92"/>
        <v>0</v>
      </c>
      <c r="AD233" s="3">
        <f t="shared" si="93"/>
        <v>393</v>
      </c>
      <c r="AE233">
        <f t="shared" si="94"/>
        <v>2583</v>
      </c>
      <c r="AF233">
        <f t="shared" si="95"/>
        <v>1262</v>
      </c>
      <c r="AG233" s="4">
        <f t="shared" si="76"/>
        <v>1262</v>
      </c>
      <c r="AH233" s="3">
        <f t="shared" si="96"/>
        <v>1262</v>
      </c>
      <c r="AI233" s="3">
        <f t="shared" si="97"/>
        <v>0</v>
      </c>
      <c r="AJ233" s="3" t="b">
        <f t="shared" si="98"/>
        <v>1</v>
      </c>
      <c r="AK233" s="3">
        <f t="shared" si="99"/>
        <v>1262</v>
      </c>
      <c r="AL233" s="5">
        <f t="shared" si="100"/>
        <v>2620</v>
      </c>
      <c r="AM233" s="6">
        <f t="shared" si="101"/>
        <v>2620</v>
      </c>
      <c r="AN233">
        <f t="shared" si="102"/>
        <v>0</v>
      </c>
    </row>
    <row r="234" spans="7:40" x14ac:dyDescent="0.2">
      <c r="G234">
        <v>133</v>
      </c>
      <c r="H234" s="2">
        <f t="shared" si="72"/>
        <v>6.65</v>
      </c>
      <c r="I234" s="7">
        <f t="shared" si="77"/>
        <v>2526</v>
      </c>
      <c r="J234" s="10">
        <f t="shared" si="103"/>
        <v>153</v>
      </c>
      <c r="K234" s="9" t="s">
        <v>176</v>
      </c>
      <c r="L234" s="11" t="str">
        <f t="shared" si="78"/>
        <v>=SUM(AA153:AA233)</v>
      </c>
      <c r="M234" s="11" t="str">
        <f t="shared" si="79"/>
        <v>=SUM(AA153:AA233)</v>
      </c>
      <c r="N234">
        <f t="shared" si="73"/>
        <v>2620</v>
      </c>
      <c r="O234">
        <f t="shared" si="80"/>
        <v>0</v>
      </c>
      <c r="P234">
        <f t="shared" si="81"/>
        <v>1</v>
      </c>
      <c r="Q234" t="b">
        <f t="shared" si="82"/>
        <v>1</v>
      </c>
      <c r="R234">
        <f t="shared" si="74"/>
        <v>12</v>
      </c>
      <c r="S234" s="1">
        <f t="shared" si="83"/>
        <v>8.1999999999999993</v>
      </c>
      <c r="T234">
        <f t="shared" si="84"/>
        <v>24</v>
      </c>
      <c r="U234" s="3">
        <f t="shared" si="75"/>
        <v>24</v>
      </c>
      <c r="V234" s="3">
        <f t="shared" si="85"/>
        <v>24</v>
      </c>
      <c r="W234" s="3">
        <f t="shared" si="86"/>
        <v>0</v>
      </c>
      <c r="X234" s="3">
        <f t="shared" si="87"/>
        <v>24</v>
      </c>
      <c r="Y234">
        <f t="shared" si="88"/>
        <v>2620</v>
      </c>
      <c r="Z234">
        <f t="shared" si="89"/>
        <v>393</v>
      </c>
      <c r="AA234" s="3">
        <f t="shared" si="90"/>
        <v>393</v>
      </c>
      <c r="AB234" s="3">
        <f t="shared" si="91"/>
        <v>393</v>
      </c>
      <c r="AC234" s="3">
        <f t="shared" si="92"/>
        <v>0</v>
      </c>
      <c r="AD234" s="3">
        <f t="shared" si="93"/>
        <v>393</v>
      </c>
      <c r="AE234">
        <f t="shared" si="94"/>
        <v>2620</v>
      </c>
      <c r="AF234">
        <f t="shared" si="95"/>
        <v>1262</v>
      </c>
      <c r="AG234" s="4">
        <f t="shared" si="76"/>
        <v>1262</v>
      </c>
      <c r="AH234" s="3">
        <f t="shared" si="96"/>
        <v>1262</v>
      </c>
      <c r="AI234" s="3">
        <f t="shared" si="97"/>
        <v>0</v>
      </c>
      <c r="AJ234" s="3" t="b">
        <f t="shared" si="98"/>
        <v>1</v>
      </c>
      <c r="AK234" s="3">
        <f t="shared" si="99"/>
        <v>1262</v>
      </c>
      <c r="AL234" s="5">
        <f t="shared" si="100"/>
        <v>2657</v>
      </c>
      <c r="AM234" s="6">
        <f t="shared" si="101"/>
        <v>2657</v>
      </c>
      <c r="AN234">
        <f t="shared" si="102"/>
        <v>0</v>
      </c>
    </row>
    <row r="235" spans="7:40" x14ac:dyDescent="0.2">
      <c r="G235">
        <v>134</v>
      </c>
      <c r="H235" s="2">
        <f t="shared" si="72"/>
        <v>6.7</v>
      </c>
      <c r="I235" s="7">
        <f t="shared" si="77"/>
        <v>2526</v>
      </c>
      <c r="J235" s="10">
        <f t="shared" si="103"/>
        <v>154</v>
      </c>
      <c r="K235" s="9" t="s">
        <v>177</v>
      </c>
      <c r="L235" s="11" t="str">
        <f t="shared" si="78"/>
        <v>=SUM(AA154:AA234)</v>
      </c>
      <c r="M235" s="11" t="str">
        <f t="shared" si="79"/>
        <v>=SUM(AA154:AA234)</v>
      </c>
      <c r="N235">
        <f t="shared" si="73"/>
        <v>2657</v>
      </c>
      <c r="O235">
        <f t="shared" si="80"/>
        <v>0</v>
      </c>
      <c r="P235">
        <f t="shared" si="81"/>
        <v>1</v>
      </c>
      <c r="Q235" t="b">
        <f t="shared" si="82"/>
        <v>1</v>
      </c>
      <c r="R235">
        <f t="shared" si="74"/>
        <v>12</v>
      </c>
      <c r="S235" s="1">
        <f t="shared" si="83"/>
        <v>8.1999999999999993</v>
      </c>
      <c r="T235">
        <f t="shared" si="84"/>
        <v>24</v>
      </c>
      <c r="U235" s="3">
        <f t="shared" si="75"/>
        <v>24</v>
      </c>
      <c r="V235" s="3">
        <f t="shared" si="85"/>
        <v>24</v>
      </c>
      <c r="W235" s="3">
        <f t="shared" si="86"/>
        <v>0</v>
      </c>
      <c r="X235" s="3">
        <f t="shared" si="87"/>
        <v>24</v>
      </c>
      <c r="Y235">
        <f t="shared" si="88"/>
        <v>2657</v>
      </c>
      <c r="Z235">
        <f t="shared" si="89"/>
        <v>393</v>
      </c>
      <c r="AA235" s="3">
        <f t="shared" si="90"/>
        <v>393</v>
      </c>
      <c r="AB235" s="3">
        <f t="shared" si="91"/>
        <v>393</v>
      </c>
      <c r="AC235" s="3">
        <f t="shared" si="92"/>
        <v>0</v>
      </c>
      <c r="AD235" s="3">
        <f t="shared" si="93"/>
        <v>393</v>
      </c>
      <c r="AE235">
        <f t="shared" si="94"/>
        <v>2657</v>
      </c>
      <c r="AF235">
        <f t="shared" si="95"/>
        <v>1262</v>
      </c>
      <c r="AG235" s="4">
        <f t="shared" si="76"/>
        <v>1262</v>
      </c>
      <c r="AH235" s="3">
        <f t="shared" si="96"/>
        <v>1262</v>
      </c>
      <c r="AI235" s="3">
        <f t="shared" si="97"/>
        <v>0</v>
      </c>
      <c r="AJ235" s="3" t="b">
        <f t="shared" si="98"/>
        <v>1</v>
      </c>
      <c r="AK235" s="3">
        <f t="shared" si="99"/>
        <v>1262</v>
      </c>
      <c r="AL235" s="5">
        <f t="shared" si="100"/>
        <v>2694</v>
      </c>
      <c r="AM235" s="6">
        <f t="shared" si="101"/>
        <v>2694</v>
      </c>
      <c r="AN235">
        <f t="shared" si="102"/>
        <v>0</v>
      </c>
    </row>
    <row r="236" spans="7:40" x14ac:dyDescent="0.2">
      <c r="G236">
        <v>135</v>
      </c>
      <c r="H236" s="2">
        <f t="shared" si="72"/>
        <v>6.75</v>
      </c>
      <c r="I236" s="7">
        <f t="shared" si="77"/>
        <v>2526</v>
      </c>
      <c r="J236" s="10">
        <f t="shared" si="103"/>
        <v>155</v>
      </c>
      <c r="K236" s="9" t="s">
        <v>178</v>
      </c>
      <c r="L236" s="11" t="str">
        <f t="shared" si="78"/>
        <v>=SUM(AA155:AA235)</v>
      </c>
      <c r="M236" s="11" t="str">
        <f t="shared" si="79"/>
        <v>=SUM(AA155:AA235)</v>
      </c>
      <c r="N236">
        <f t="shared" si="73"/>
        <v>2694</v>
      </c>
      <c r="O236">
        <f t="shared" si="80"/>
        <v>0</v>
      </c>
      <c r="P236">
        <f t="shared" si="81"/>
        <v>1</v>
      </c>
      <c r="Q236" t="b">
        <f t="shared" si="82"/>
        <v>1</v>
      </c>
      <c r="R236">
        <f t="shared" si="74"/>
        <v>12</v>
      </c>
      <c r="S236" s="1">
        <f t="shared" si="83"/>
        <v>8.1999999999999993</v>
      </c>
      <c r="T236">
        <f t="shared" si="84"/>
        <v>24</v>
      </c>
      <c r="U236" s="3">
        <f t="shared" si="75"/>
        <v>24</v>
      </c>
      <c r="V236" s="3">
        <f t="shared" si="85"/>
        <v>24</v>
      </c>
      <c r="W236" s="3">
        <f t="shared" si="86"/>
        <v>0</v>
      </c>
      <c r="X236" s="3">
        <f t="shared" si="87"/>
        <v>24</v>
      </c>
      <c r="Y236">
        <f t="shared" si="88"/>
        <v>2694</v>
      </c>
      <c r="Z236">
        <f t="shared" si="89"/>
        <v>393</v>
      </c>
      <c r="AA236" s="3">
        <f t="shared" si="90"/>
        <v>393</v>
      </c>
      <c r="AB236" s="3">
        <f t="shared" si="91"/>
        <v>393</v>
      </c>
      <c r="AC236" s="3">
        <f t="shared" si="92"/>
        <v>0</v>
      </c>
      <c r="AD236" s="3">
        <f t="shared" si="93"/>
        <v>393</v>
      </c>
      <c r="AE236">
        <f t="shared" si="94"/>
        <v>2694</v>
      </c>
      <c r="AF236">
        <f t="shared" si="95"/>
        <v>1262</v>
      </c>
      <c r="AG236" s="4">
        <f t="shared" si="76"/>
        <v>1262</v>
      </c>
      <c r="AH236" s="3">
        <f t="shared" si="96"/>
        <v>1262</v>
      </c>
      <c r="AI236" s="3">
        <f t="shared" si="97"/>
        <v>0</v>
      </c>
      <c r="AJ236" s="3" t="b">
        <f t="shared" si="98"/>
        <v>1</v>
      </c>
      <c r="AK236" s="3">
        <f t="shared" si="99"/>
        <v>1262</v>
      </c>
      <c r="AL236" s="5">
        <f t="shared" si="100"/>
        <v>2731</v>
      </c>
      <c r="AM236" s="6">
        <f t="shared" si="101"/>
        <v>2731</v>
      </c>
      <c r="AN236">
        <f t="shared" si="102"/>
        <v>0</v>
      </c>
    </row>
    <row r="237" spans="7:40" x14ac:dyDescent="0.2">
      <c r="G237">
        <v>136</v>
      </c>
      <c r="H237" s="2">
        <f t="shared" si="72"/>
        <v>6.8</v>
      </c>
      <c r="I237" s="7">
        <f t="shared" si="77"/>
        <v>2526</v>
      </c>
      <c r="J237" s="10">
        <f t="shared" si="103"/>
        <v>156</v>
      </c>
      <c r="K237" s="9" t="s">
        <v>179</v>
      </c>
      <c r="L237" s="11" t="str">
        <f t="shared" si="78"/>
        <v>=SUM(AA156:AA236)</v>
      </c>
      <c r="M237" s="11" t="str">
        <f t="shared" si="79"/>
        <v>=SUM(AA156:AA236)</v>
      </c>
      <c r="N237">
        <f t="shared" si="73"/>
        <v>2731</v>
      </c>
      <c r="O237">
        <f t="shared" si="80"/>
        <v>0</v>
      </c>
      <c r="P237">
        <f t="shared" si="81"/>
        <v>1</v>
      </c>
      <c r="Q237" t="b">
        <f t="shared" si="82"/>
        <v>1</v>
      </c>
      <c r="R237">
        <f t="shared" si="74"/>
        <v>12</v>
      </c>
      <c r="S237" s="1">
        <f t="shared" si="83"/>
        <v>8.1999999999999993</v>
      </c>
      <c r="T237">
        <f t="shared" si="84"/>
        <v>24</v>
      </c>
      <c r="U237" s="3">
        <f t="shared" si="75"/>
        <v>24</v>
      </c>
      <c r="V237" s="3">
        <f t="shared" si="85"/>
        <v>24</v>
      </c>
      <c r="W237" s="3">
        <f t="shared" si="86"/>
        <v>0</v>
      </c>
      <c r="X237" s="3">
        <f t="shared" si="87"/>
        <v>24</v>
      </c>
      <c r="Y237">
        <f t="shared" si="88"/>
        <v>2731</v>
      </c>
      <c r="Z237">
        <f t="shared" si="89"/>
        <v>393</v>
      </c>
      <c r="AA237" s="3">
        <f t="shared" si="90"/>
        <v>393</v>
      </c>
      <c r="AB237" s="3">
        <f t="shared" si="91"/>
        <v>393</v>
      </c>
      <c r="AC237" s="3">
        <f t="shared" si="92"/>
        <v>0</v>
      </c>
      <c r="AD237" s="3">
        <f t="shared" si="93"/>
        <v>393</v>
      </c>
      <c r="AE237">
        <f t="shared" si="94"/>
        <v>2731</v>
      </c>
      <c r="AF237">
        <f t="shared" si="95"/>
        <v>1262</v>
      </c>
      <c r="AG237" s="4">
        <f t="shared" si="76"/>
        <v>1262</v>
      </c>
      <c r="AH237" s="3">
        <f t="shared" si="96"/>
        <v>1262</v>
      </c>
      <c r="AI237" s="3">
        <f t="shared" si="97"/>
        <v>0</v>
      </c>
      <c r="AJ237" s="3" t="b">
        <f t="shared" si="98"/>
        <v>1</v>
      </c>
      <c r="AK237" s="3">
        <f t="shared" si="99"/>
        <v>1262</v>
      </c>
      <c r="AL237" s="5">
        <f t="shared" si="100"/>
        <v>2768</v>
      </c>
      <c r="AM237" s="6">
        <f t="shared" si="101"/>
        <v>2768</v>
      </c>
      <c r="AN237">
        <f t="shared" si="102"/>
        <v>0</v>
      </c>
    </row>
    <row r="238" spans="7:40" x14ac:dyDescent="0.2">
      <c r="G238">
        <v>137</v>
      </c>
      <c r="H238" s="2">
        <f t="shared" si="72"/>
        <v>6.85</v>
      </c>
      <c r="I238" s="7">
        <f t="shared" si="77"/>
        <v>2526</v>
      </c>
      <c r="J238" s="10">
        <f t="shared" si="103"/>
        <v>157</v>
      </c>
      <c r="K238" s="9" t="s">
        <v>180</v>
      </c>
      <c r="L238" s="11" t="str">
        <f t="shared" si="78"/>
        <v>=SUM(AA157:AA237)</v>
      </c>
      <c r="M238" s="11" t="str">
        <f t="shared" si="79"/>
        <v>=SUM(AA157:AA237)</v>
      </c>
      <c r="N238">
        <f t="shared" si="73"/>
        <v>2768</v>
      </c>
      <c r="O238">
        <f t="shared" si="80"/>
        <v>0</v>
      </c>
      <c r="P238">
        <f t="shared" si="81"/>
        <v>1</v>
      </c>
      <c r="Q238" t="b">
        <f t="shared" si="82"/>
        <v>1</v>
      </c>
      <c r="R238">
        <f t="shared" si="74"/>
        <v>12</v>
      </c>
      <c r="S238" s="1">
        <f t="shared" si="83"/>
        <v>8.1999999999999993</v>
      </c>
      <c r="T238">
        <f t="shared" si="84"/>
        <v>24</v>
      </c>
      <c r="U238" s="3">
        <f t="shared" si="75"/>
        <v>24</v>
      </c>
      <c r="V238" s="3">
        <f t="shared" si="85"/>
        <v>24</v>
      </c>
      <c r="W238" s="3">
        <f t="shared" si="86"/>
        <v>0</v>
      </c>
      <c r="X238" s="3">
        <f t="shared" si="87"/>
        <v>24</v>
      </c>
      <c r="Y238">
        <f t="shared" si="88"/>
        <v>2768</v>
      </c>
      <c r="Z238">
        <f t="shared" si="89"/>
        <v>393</v>
      </c>
      <c r="AA238" s="3">
        <f t="shared" si="90"/>
        <v>393</v>
      </c>
      <c r="AB238" s="3">
        <f t="shared" si="91"/>
        <v>393</v>
      </c>
      <c r="AC238" s="3">
        <f t="shared" si="92"/>
        <v>0</v>
      </c>
      <c r="AD238" s="3">
        <f t="shared" si="93"/>
        <v>393</v>
      </c>
      <c r="AE238">
        <f t="shared" si="94"/>
        <v>2768</v>
      </c>
      <c r="AF238">
        <f t="shared" si="95"/>
        <v>1262</v>
      </c>
      <c r="AG238" s="4">
        <f t="shared" si="76"/>
        <v>1262</v>
      </c>
      <c r="AH238" s="3">
        <f t="shared" si="96"/>
        <v>1262</v>
      </c>
      <c r="AI238" s="3">
        <f t="shared" si="97"/>
        <v>0</v>
      </c>
      <c r="AJ238" s="3" t="b">
        <f t="shared" si="98"/>
        <v>1</v>
      </c>
      <c r="AK238" s="3">
        <f t="shared" si="99"/>
        <v>1262</v>
      </c>
      <c r="AL238" s="5">
        <f t="shared" si="100"/>
        <v>2805</v>
      </c>
      <c r="AM238" s="6">
        <f t="shared" si="101"/>
        <v>2805</v>
      </c>
      <c r="AN238">
        <f t="shared" si="102"/>
        <v>0</v>
      </c>
    </row>
    <row r="239" spans="7:40" x14ac:dyDescent="0.2">
      <c r="G239">
        <v>138</v>
      </c>
      <c r="H239" s="2">
        <f t="shared" si="72"/>
        <v>6.9</v>
      </c>
      <c r="I239" s="7">
        <f t="shared" si="77"/>
        <v>2526</v>
      </c>
      <c r="J239" s="10">
        <f t="shared" si="103"/>
        <v>158</v>
      </c>
      <c r="K239" s="9" t="s">
        <v>181</v>
      </c>
      <c r="L239" s="11" t="str">
        <f t="shared" si="78"/>
        <v>=SUM(AA158:AA238)</v>
      </c>
      <c r="M239" s="11" t="str">
        <f t="shared" si="79"/>
        <v>=SUM(AA158:AA238)</v>
      </c>
      <c r="N239">
        <f t="shared" si="73"/>
        <v>2805</v>
      </c>
      <c r="O239">
        <f t="shared" si="80"/>
        <v>0</v>
      </c>
      <c r="P239">
        <f t="shared" si="81"/>
        <v>1</v>
      </c>
      <c r="Q239" t="b">
        <f t="shared" si="82"/>
        <v>1</v>
      </c>
      <c r="R239">
        <f t="shared" si="74"/>
        <v>12</v>
      </c>
      <c r="S239" s="1">
        <f t="shared" si="83"/>
        <v>8.1999999999999993</v>
      </c>
      <c r="T239">
        <f t="shared" si="84"/>
        <v>24</v>
      </c>
      <c r="U239" s="3">
        <f t="shared" si="75"/>
        <v>24</v>
      </c>
      <c r="V239" s="3">
        <f t="shared" si="85"/>
        <v>24</v>
      </c>
      <c r="W239" s="3">
        <f t="shared" si="86"/>
        <v>0</v>
      </c>
      <c r="X239" s="3">
        <f t="shared" si="87"/>
        <v>24</v>
      </c>
      <c r="Y239">
        <f t="shared" si="88"/>
        <v>2805</v>
      </c>
      <c r="Z239">
        <f t="shared" si="89"/>
        <v>393</v>
      </c>
      <c r="AA239" s="3">
        <f t="shared" si="90"/>
        <v>393</v>
      </c>
      <c r="AB239" s="3">
        <f t="shared" si="91"/>
        <v>393</v>
      </c>
      <c r="AC239" s="3">
        <f t="shared" si="92"/>
        <v>0</v>
      </c>
      <c r="AD239" s="3">
        <f t="shared" si="93"/>
        <v>393</v>
      </c>
      <c r="AE239">
        <f t="shared" si="94"/>
        <v>2805</v>
      </c>
      <c r="AF239">
        <f t="shared" si="95"/>
        <v>1262</v>
      </c>
      <c r="AG239" s="4">
        <f t="shared" si="76"/>
        <v>1262</v>
      </c>
      <c r="AH239" s="3">
        <f t="shared" si="96"/>
        <v>1262</v>
      </c>
      <c r="AI239" s="3">
        <f t="shared" si="97"/>
        <v>0</v>
      </c>
      <c r="AJ239" s="3" t="b">
        <f t="shared" si="98"/>
        <v>1</v>
      </c>
      <c r="AK239" s="3">
        <f t="shared" si="99"/>
        <v>1262</v>
      </c>
      <c r="AL239" s="5">
        <f t="shared" si="100"/>
        <v>2842</v>
      </c>
      <c r="AM239" s="6">
        <f t="shared" si="101"/>
        <v>2842</v>
      </c>
      <c r="AN239">
        <f t="shared" si="102"/>
        <v>0</v>
      </c>
    </row>
    <row r="240" spans="7:40" x14ac:dyDescent="0.2">
      <c r="G240">
        <v>139</v>
      </c>
      <c r="H240" s="2">
        <f t="shared" si="72"/>
        <v>6.95</v>
      </c>
      <c r="I240" s="7">
        <f t="shared" si="77"/>
        <v>2526</v>
      </c>
      <c r="J240" s="10">
        <f t="shared" si="103"/>
        <v>159</v>
      </c>
      <c r="K240" s="9" t="s">
        <v>182</v>
      </c>
      <c r="L240" s="11" t="str">
        <f t="shared" si="78"/>
        <v>=SUM(AA159:AA239)</v>
      </c>
      <c r="M240" s="11" t="str">
        <f t="shared" si="79"/>
        <v>=SUM(AA159:AA239)</v>
      </c>
      <c r="N240">
        <f t="shared" si="73"/>
        <v>2842</v>
      </c>
      <c r="O240">
        <f t="shared" si="80"/>
        <v>0</v>
      </c>
      <c r="P240">
        <f t="shared" si="81"/>
        <v>1</v>
      </c>
      <c r="Q240" t="b">
        <f t="shared" si="82"/>
        <v>1</v>
      </c>
      <c r="R240">
        <f t="shared" si="74"/>
        <v>12</v>
      </c>
      <c r="S240" s="1">
        <f t="shared" si="83"/>
        <v>8.1999999999999993</v>
      </c>
      <c r="T240">
        <f t="shared" si="84"/>
        <v>24</v>
      </c>
      <c r="U240" s="3">
        <f t="shared" si="75"/>
        <v>24</v>
      </c>
      <c r="V240" s="3">
        <f t="shared" si="85"/>
        <v>24</v>
      </c>
      <c r="W240" s="3">
        <f t="shared" si="86"/>
        <v>0</v>
      </c>
      <c r="X240" s="3">
        <f t="shared" si="87"/>
        <v>24</v>
      </c>
      <c r="Y240">
        <f t="shared" si="88"/>
        <v>2842</v>
      </c>
      <c r="Z240">
        <f t="shared" si="89"/>
        <v>393</v>
      </c>
      <c r="AA240" s="3">
        <f t="shared" si="90"/>
        <v>393</v>
      </c>
      <c r="AB240" s="3">
        <f t="shared" si="91"/>
        <v>393</v>
      </c>
      <c r="AC240" s="3">
        <f t="shared" si="92"/>
        <v>0</v>
      </c>
      <c r="AD240" s="3">
        <f t="shared" si="93"/>
        <v>393</v>
      </c>
      <c r="AE240">
        <f t="shared" si="94"/>
        <v>2842</v>
      </c>
      <c r="AF240">
        <f t="shared" si="95"/>
        <v>1262</v>
      </c>
      <c r="AG240" s="4">
        <f t="shared" si="76"/>
        <v>1262</v>
      </c>
      <c r="AH240" s="3">
        <f t="shared" si="96"/>
        <v>1262</v>
      </c>
      <c r="AI240" s="3">
        <f t="shared" si="97"/>
        <v>0</v>
      </c>
      <c r="AJ240" s="3" t="b">
        <f t="shared" si="98"/>
        <v>1</v>
      </c>
      <c r="AK240" s="3">
        <f t="shared" si="99"/>
        <v>1262</v>
      </c>
      <c r="AL240" s="5">
        <f t="shared" si="100"/>
        <v>2879</v>
      </c>
      <c r="AM240" s="6">
        <f t="shared" si="101"/>
        <v>2879</v>
      </c>
      <c r="AN240">
        <f t="shared" si="102"/>
        <v>0</v>
      </c>
    </row>
    <row r="241" spans="7:40" x14ac:dyDescent="0.2">
      <c r="G241">
        <v>140</v>
      </c>
      <c r="H241" s="2">
        <f t="shared" si="72"/>
        <v>7</v>
      </c>
      <c r="I241" s="7">
        <f t="shared" si="77"/>
        <v>2526</v>
      </c>
      <c r="J241" s="10">
        <f t="shared" si="103"/>
        <v>160</v>
      </c>
      <c r="K241" s="9" t="s">
        <v>183</v>
      </c>
      <c r="L241" s="11" t="str">
        <f t="shared" si="78"/>
        <v>=SUM(AA160:AA240)</v>
      </c>
      <c r="M241" s="11" t="str">
        <f t="shared" si="79"/>
        <v>=SUM(AA160:AA240)</v>
      </c>
      <c r="N241">
        <f t="shared" si="73"/>
        <v>2879</v>
      </c>
      <c r="O241">
        <f t="shared" si="80"/>
        <v>0</v>
      </c>
      <c r="P241">
        <f t="shared" si="81"/>
        <v>1</v>
      </c>
      <c r="Q241" t="b">
        <f t="shared" si="82"/>
        <v>1</v>
      </c>
      <c r="R241">
        <f t="shared" si="74"/>
        <v>12</v>
      </c>
      <c r="S241" s="1">
        <f t="shared" si="83"/>
        <v>8.1999999999999993</v>
      </c>
      <c r="T241">
        <f t="shared" si="84"/>
        <v>24</v>
      </c>
      <c r="U241" s="3">
        <f t="shared" si="75"/>
        <v>24</v>
      </c>
      <c r="V241" s="3">
        <f t="shared" si="85"/>
        <v>24</v>
      </c>
      <c r="W241" s="3">
        <f t="shared" si="86"/>
        <v>0</v>
      </c>
      <c r="X241" s="3">
        <f t="shared" si="87"/>
        <v>24</v>
      </c>
      <c r="Y241">
        <f t="shared" si="88"/>
        <v>2879</v>
      </c>
      <c r="Z241">
        <f t="shared" si="89"/>
        <v>393</v>
      </c>
      <c r="AA241" s="3">
        <f t="shared" si="90"/>
        <v>393</v>
      </c>
      <c r="AB241" s="3">
        <f t="shared" si="91"/>
        <v>393</v>
      </c>
      <c r="AC241" s="3">
        <f t="shared" si="92"/>
        <v>0</v>
      </c>
      <c r="AD241" s="3">
        <f t="shared" si="93"/>
        <v>393</v>
      </c>
      <c r="AE241">
        <f t="shared" si="94"/>
        <v>2879</v>
      </c>
      <c r="AF241">
        <f t="shared" si="95"/>
        <v>1262</v>
      </c>
      <c r="AG241" s="4">
        <f t="shared" si="76"/>
        <v>1262</v>
      </c>
      <c r="AH241" s="3">
        <f t="shared" si="96"/>
        <v>1262</v>
      </c>
      <c r="AI241" s="3">
        <f t="shared" si="97"/>
        <v>0</v>
      </c>
      <c r="AJ241" s="3" t="b">
        <f t="shared" si="98"/>
        <v>1</v>
      </c>
      <c r="AK241" s="3">
        <f t="shared" si="99"/>
        <v>1262</v>
      </c>
      <c r="AL241" s="5">
        <f t="shared" si="100"/>
        <v>2916</v>
      </c>
      <c r="AM241" s="6">
        <f t="shared" si="101"/>
        <v>2916</v>
      </c>
      <c r="AN241">
        <f t="shared" si="102"/>
        <v>0</v>
      </c>
    </row>
    <row r="242" spans="7:40" x14ac:dyDescent="0.2">
      <c r="G242">
        <v>141</v>
      </c>
      <c r="H242" s="2">
        <f t="shared" si="72"/>
        <v>7.05</v>
      </c>
      <c r="I242" s="7">
        <f t="shared" si="77"/>
        <v>2526</v>
      </c>
      <c r="J242" s="10">
        <f t="shared" si="103"/>
        <v>161</v>
      </c>
      <c r="K242" s="9" t="s">
        <v>184</v>
      </c>
      <c r="L242" s="11" t="str">
        <f t="shared" si="78"/>
        <v>=SUM(AA161:AA241)</v>
      </c>
      <c r="M242" s="11" t="str">
        <f t="shared" si="79"/>
        <v>=SUM(AA161:AA241)</v>
      </c>
      <c r="N242">
        <f t="shared" si="73"/>
        <v>2916</v>
      </c>
      <c r="O242">
        <f t="shared" si="80"/>
        <v>0</v>
      </c>
      <c r="P242">
        <f t="shared" si="81"/>
        <v>1</v>
      </c>
      <c r="Q242" t="b">
        <f t="shared" si="82"/>
        <v>1</v>
      </c>
      <c r="R242">
        <f t="shared" si="74"/>
        <v>12</v>
      </c>
      <c r="S242" s="1">
        <f t="shared" si="83"/>
        <v>8.1999999999999993</v>
      </c>
      <c r="T242">
        <f t="shared" si="84"/>
        <v>24</v>
      </c>
      <c r="U242" s="3">
        <f t="shared" si="75"/>
        <v>24</v>
      </c>
      <c r="V242" s="3">
        <f t="shared" si="85"/>
        <v>24</v>
      </c>
      <c r="W242" s="3">
        <f t="shared" si="86"/>
        <v>0</v>
      </c>
      <c r="X242" s="3">
        <f t="shared" si="87"/>
        <v>24</v>
      </c>
      <c r="Y242">
        <f t="shared" si="88"/>
        <v>2916</v>
      </c>
      <c r="Z242">
        <f t="shared" si="89"/>
        <v>393</v>
      </c>
      <c r="AA242" s="3">
        <f t="shared" si="90"/>
        <v>393</v>
      </c>
      <c r="AB242" s="3">
        <f t="shared" si="91"/>
        <v>393</v>
      </c>
      <c r="AC242" s="3">
        <f t="shared" si="92"/>
        <v>0</v>
      </c>
      <c r="AD242" s="3">
        <f t="shared" si="93"/>
        <v>393</v>
      </c>
      <c r="AE242">
        <f t="shared" si="94"/>
        <v>2916</v>
      </c>
      <c r="AF242">
        <f t="shared" si="95"/>
        <v>1262</v>
      </c>
      <c r="AG242" s="4">
        <f t="shared" si="76"/>
        <v>1262</v>
      </c>
      <c r="AH242" s="3">
        <f t="shared" si="96"/>
        <v>1262</v>
      </c>
      <c r="AI242" s="3">
        <f t="shared" si="97"/>
        <v>0</v>
      </c>
      <c r="AJ242" s="3" t="b">
        <f t="shared" si="98"/>
        <v>1</v>
      </c>
      <c r="AK242" s="3">
        <f t="shared" si="99"/>
        <v>1262</v>
      </c>
      <c r="AL242" s="5">
        <f t="shared" si="100"/>
        <v>2953</v>
      </c>
      <c r="AM242" s="6">
        <f t="shared" si="101"/>
        <v>2953</v>
      </c>
      <c r="AN242">
        <f t="shared" si="102"/>
        <v>0</v>
      </c>
    </row>
    <row r="243" spans="7:40" x14ac:dyDescent="0.2">
      <c r="G243">
        <v>142</v>
      </c>
      <c r="H243" s="2">
        <f t="shared" si="72"/>
        <v>7.1</v>
      </c>
      <c r="I243" s="7">
        <f t="shared" si="77"/>
        <v>2526</v>
      </c>
      <c r="J243" s="10">
        <f t="shared" si="103"/>
        <v>162</v>
      </c>
      <c r="K243" s="9" t="s">
        <v>185</v>
      </c>
      <c r="L243" s="11" t="str">
        <f t="shared" si="78"/>
        <v>=SUM(AA162:AA242)</v>
      </c>
      <c r="M243" s="11" t="str">
        <f t="shared" si="79"/>
        <v>=SUM(AA162:AA242)</v>
      </c>
      <c r="N243">
        <f t="shared" si="73"/>
        <v>2953</v>
      </c>
      <c r="O243">
        <f t="shared" si="80"/>
        <v>0</v>
      </c>
      <c r="P243">
        <f t="shared" si="81"/>
        <v>1</v>
      </c>
      <c r="Q243" t="b">
        <f t="shared" si="82"/>
        <v>1</v>
      </c>
      <c r="R243">
        <f t="shared" si="74"/>
        <v>12</v>
      </c>
      <c r="S243" s="1">
        <f t="shared" si="83"/>
        <v>8.1999999999999993</v>
      </c>
      <c r="T243">
        <f t="shared" si="84"/>
        <v>24</v>
      </c>
      <c r="U243" s="3">
        <f t="shared" si="75"/>
        <v>24</v>
      </c>
      <c r="V243" s="3">
        <f t="shared" si="85"/>
        <v>24</v>
      </c>
      <c r="W243" s="3">
        <f t="shared" si="86"/>
        <v>0</v>
      </c>
      <c r="X243" s="3">
        <f t="shared" si="87"/>
        <v>24</v>
      </c>
      <c r="Y243">
        <f t="shared" si="88"/>
        <v>2953</v>
      </c>
      <c r="Z243">
        <f t="shared" si="89"/>
        <v>393</v>
      </c>
      <c r="AA243" s="3">
        <f t="shared" si="90"/>
        <v>393</v>
      </c>
      <c r="AB243" s="3">
        <f t="shared" si="91"/>
        <v>393</v>
      </c>
      <c r="AC243" s="3">
        <f t="shared" si="92"/>
        <v>0</v>
      </c>
      <c r="AD243" s="3">
        <f t="shared" si="93"/>
        <v>393</v>
      </c>
      <c r="AE243">
        <f t="shared" si="94"/>
        <v>2953</v>
      </c>
      <c r="AF243">
        <f t="shared" si="95"/>
        <v>1262</v>
      </c>
      <c r="AG243" s="4">
        <f t="shared" si="76"/>
        <v>1262</v>
      </c>
      <c r="AH243" s="3">
        <f t="shared" si="96"/>
        <v>1262</v>
      </c>
      <c r="AI243" s="3">
        <f t="shared" si="97"/>
        <v>0</v>
      </c>
      <c r="AJ243" s="3" t="b">
        <f t="shared" si="98"/>
        <v>1</v>
      </c>
      <c r="AK243" s="3">
        <f t="shared" si="99"/>
        <v>1262</v>
      </c>
      <c r="AL243" s="5">
        <f t="shared" si="100"/>
        <v>2990</v>
      </c>
      <c r="AM243" s="6">
        <f t="shared" si="101"/>
        <v>2990</v>
      </c>
      <c r="AN243">
        <f t="shared" si="102"/>
        <v>0</v>
      </c>
    </row>
    <row r="244" spans="7:40" x14ac:dyDescent="0.2">
      <c r="G244">
        <v>143</v>
      </c>
      <c r="H244" s="2">
        <f t="shared" si="72"/>
        <v>7.15</v>
      </c>
      <c r="I244" s="7">
        <f t="shared" si="77"/>
        <v>2526</v>
      </c>
      <c r="J244" s="10">
        <f t="shared" si="103"/>
        <v>163</v>
      </c>
      <c r="K244" s="9" t="s">
        <v>186</v>
      </c>
      <c r="L244" s="11" t="str">
        <f t="shared" si="78"/>
        <v>=SUM(AA163:AA243)</v>
      </c>
      <c r="M244" s="11" t="str">
        <f t="shared" si="79"/>
        <v>=SUM(AA163:AA243)</v>
      </c>
      <c r="N244">
        <f t="shared" si="73"/>
        <v>2990</v>
      </c>
      <c r="O244">
        <f t="shared" si="80"/>
        <v>0</v>
      </c>
      <c r="P244">
        <f t="shared" si="81"/>
        <v>1</v>
      </c>
      <c r="Q244" t="b">
        <f t="shared" si="82"/>
        <v>1</v>
      </c>
      <c r="R244">
        <f t="shared" si="74"/>
        <v>12</v>
      </c>
      <c r="S244" s="1">
        <f t="shared" si="83"/>
        <v>8.1999999999999993</v>
      </c>
      <c r="T244">
        <f t="shared" si="84"/>
        <v>24</v>
      </c>
      <c r="U244" s="3">
        <f t="shared" si="75"/>
        <v>24</v>
      </c>
      <c r="V244" s="3">
        <f t="shared" si="85"/>
        <v>24</v>
      </c>
      <c r="W244" s="3">
        <f t="shared" si="86"/>
        <v>0</v>
      </c>
      <c r="X244" s="3">
        <f t="shared" si="87"/>
        <v>24</v>
      </c>
      <c r="Y244">
        <f t="shared" si="88"/>
        <v>2990</v>
      </c>
      <c r="Z244">
        <f t="shared" si="89"/>
        <v>393</v>
      </c>
      <c r="AA244" s="3">
        <f t="shared" si="90"/>
        <v>393</v>
      </c>
      <c r="AB244" s="3">
        <f t="shared" si="91"/>
        <v>393</v>
      </c>
      <c r="AC244" s="3">
        <f t="shared" si="92"/>
        <v>0</v>
      </c>
      <c r="AD244" s="3">
        <f t="shared" si="93"/>
        <v>393</v>
      </c>
      <c r="AE244">
        <f t="shared" si="94"/>
        <v>2990</v>
      </c>
      <c r="AF244">
        <f t="shared" si="95"/>
        <v>1262</v>
      </c>
      <c r="AG244" s="4">
        <f t="shared" si="76"/>
        <v>1262</v>
      </c>
      <c r="AH244" s="3">
        <f t="shared" si="96"/>
        <v>1262</v>
      </c>
      <c r="AI244" s="3">
        <f t="shared" si="97"/>
        <v>0</v>
      </c>
      <c r="AJ244" s="3" t="b">
        <f t="shared" si="98"/>
        <v>1</v>
      </c>
      <c r="AK244" s="3">
        <f t="shared" si="99"/>
        <v>1262</v>
      </c>
      <c r="AL244" s="5">
        <f t="shared" si="100"/>
        <v>3027</v>
      </c>
      <c r="AM244" s="6">
        <f t="shared" si="101"/>
        <v>3000</v>
      </c>
      <c r="AN244">
        <f t="shared" si="102"/>
        <v>0</v>
      </c>
    </row>
    <row r="245" spans="7:40" x14ac:dyDescent="0.2">
      <c r="G245">
        <v>144</v>
      </c>
      <c r="H245" s="2">
        <f t="shared" si="72"/>
        <v>7.2</v>
      </c>
      <c r="I245" s="7">
        <f t="shared" si="77"/>
        <v>2526</v>
      </c>
      <c r="J245" s="10">
        <f t="shared" si="103"/>
        <v>164</v>
      </c>
      <c r="K245" s="9" t="s">
        <v>187</v>
      </c>
      <c r="L245" s="11" t="str">
        <f t="shared" si="78"/>
        <v>=SUM(AA164:AA244)</v>
      </c>
      <c r="M245" s="11" t="str">
        <f t="shared" si="79"/>
        <v>=SUM(AA164:AA244)</v>
      </c>
      <c r="N245">
        <f t="shared" si="73"/>
        <v>3000</v>
      </c>
      <c r="O245">
        <f t="shared" si="80"/>
        <v>0</v>
      </c>
      <c r="P245">
        <f t="shared" si="81"/>
        <v>0</v>
      </c>
      <c r="Q245" t="b">
        <f t="shared" si="82"/>
        <v>0</v>
      </c>
      <c r="R245">
        <f t="shared" si="74"/>
        <v>12</v>
      </c>
      <c r="S245" s="1">
        <f t="shared" si="83"/>
        <v>8.1999999999999993</v>
      </c>
      <c r="T245">
        <f t="shared" si="84"/>
        <v>24</v>
      </c>
      <c r="U245" s="3">
        <f t="shared" si="75"/>
        <v>24</v>
      </c>
      <c r="V245" s="3">
        <f t="shared" si="85"/>
        <v>24</v>
      </c>
      <c r="W245" s="3">
        <f t="shared" si="86"/>
        <v>24</v>
      </c>
      <c r="X245" s="3">
        <f t="shared" si="87"/>
        <v>0</v>
      </c>
      <c r="Y245">
        <f t="shared" si="88"/>
        <v>2976</v>
      </c>
      <c r="Z245">
        <f t="shared" si="89"/>
        <v>393</v>
      </c>
      <c r="AA245" s="3">
        <f t="shared" si="90"/>
        <v>393</v>
      </c>
      <c r="AB245" s="3">
        <f t="shared" si="91"/>
        <v>393</v>
      </c>
      <c r="AC245" s="3">
        <f t="shared" si="92"/>
        <v>393</v>
      </c>
      <c r="AD245" s="3">
        <f t="shared" si="93"/>
        <v>0</v>
      </c>
      <c r="AE245">
        <f t="shared" si="94"/>
        <v>2583</v>
      </c>
      <c r="AF245">
        <f t="shared" si="95"/>
        <v>1262</v>
      </c>
      <c r="AG245" s="4">
        <f t="shared" si="76"/>
        <v>1262</v>
      </c>
      <c r="AH245" s="3">
        <f t="shared" si="96"/>
        <v>1262</v>
      </c>
      <c r="AI245" s="3">
        <f t="shared" si="97"/>
        <v>1262</v>
      </c>
      <c r="AJ245" s="3" t="b">
        <f t="shared" si="98"/>
        <v>0</v>
      </c>
      <c r="AK245" s="3">
        <f t="shared" si="99"/>
        <v>0</v>
      </c>
      <c r="AL245" s="5">
        <f t="shared" si="100"/>
        <v>1358</v>
      </c>
      <c r="AM245" s="6">
        <f t="shared" si="101"/>
        <v>1358</v>
      </c>
      <c r="AN245">
        <f t="shared" si="102"/>
        <v>1679</v>
      </c>
    </row>
    <row r="246" spans="7:40" x14ac:dyDescent="0.2">
      <c r="G246">
        <v>145</v>
      </c>
      <c r="H246" s="2">
        <f t="shared" si="72"/>
        <v>7.25</v>
      </c>
      <c r="I246" s="7">
        <f t="shared" si="77"/>
        <v>4205</v>
      </c>
      <c r="J246" s="10">
        <f t="shared" si="103"/>
        <v>165</v>
      </c>
      <c r="K246" s="9" t="s">
        <v>188</v>
      </c>
      <c r="L246" s="11" t="str">
        <f t="shared" si="78"/>
        <v>=SUM(AA165:AA245)</v>
      </c>
      <c r="M246" s="11" t="str">
        <f t="shared" si="79"/>
        <v>=SUM(AA165:AA245)</v>
      </c>
      <c r="N246">
        <f t="shared" si="73"/>
        <v>1358</v>
      </c>
      <c r="O246">
        <f t="shared" si="80"/>
        <v>0</v>
      </c>
      <c r="P246">
        <f t="shared" si="81"/>
        <v>1</v>
      </c>
      <c r="Q246" t="b">
        <f t="shared" si="82"/>
        <v>0</v>
      </c>
      <c r="R246">
        <f t="shared" si="74"/>
        <v>21</v>
      </c>
      <c r="S246" s="1">
        <f t="shared" si="83"/>
        <v>13.6</v>
      </c>
      <c r="T246">
        <f t="shared" si="84"/>
        <v>40</v>
      </c>
      <c r="U246" s="3">
        <f t="shared" si="75"/>
        <v>40</v>
      </c>
      <c r="V246" s="3">
        <f t="shared" si="85"/>
        <v>40</v>
      </c>
      <c r="W246" s="3">
        <f t="shared" si="86"/>
        <v>40</v>
      </c>
      <c r="X246" s="3">
        <f t="shared" si="87"/>
        <v>0</v>
      </c>
      <c r="Y246">
        <f t="shared" si="88"/>
        <v>1318</v>
      </c>
      <c r="Z246">
        <f t="shared" si="89"/>
        <v>652</v>
      </c>
      <c r="AA246" s="3">
        <f t="shared" si="90"/>
        <v>652</v>
      </c>
      <c r="AB246" s="3">
        <f t="shared" si="91"/>
        <v>652</v>
      </c>
      <c r="AC246" s="3">
        <f t="shared" si="92"/>
        <v>652</v>
      </c>
      <c r="AD246" s="3">
        <f t="shared" si="93"/>
        <v>0</v>
      </c>
      <c r="AE246">
        <f t="shared" si="94"/>
        <v>666</v>
      </c>
      <c r="AF246">
        <f t="shared" si="95"/>
        <v>2094</v>
      </c>
      <c r="AG246" s="4">
        <f t="shared" si="76"/>
        <v>0</v>
      </c>
      <c r="AH246" s="3">
        <f t="shared" si="96"/>
        <v>0</v>
      </c>
      <c r="AI246" s="3">
        <f t="shared" si="97"/>
        <v>0</v>
      </c>
      <c r="AJ246" s="3" t="b">
        <f t="shared" si="98"/>
        <v>1</v>
      </c>
      <c r="AK246" s="3">
        <f t="shared" si="99"/>
        <v>0</v>
      </c>
      <c r="AL246" s="5">
        <f t="shared" si="100"/>
        <v>703</v>
      </c>
      <c r="AM246" s="6">
        <f t="shared" si="101"/>
        <v>703</v>
      </c>
      <c r="AN246">
        <f t="shared" si="102"/>
        <v>692</v>
      </c>
    </row>
    <row r="247" spans="7:40" x14ac:dyDescent="0.2">
      <c r="G247">
        <v>146</v>
      </c>
      <c r="H247" s="2">
        <f t="shared" si="72"/>
        <v>7.3</v>
      </c>
      <c r="I247" s="7">
        <f t="shared" si="77"/>
        <v>4897</v>
      </c>
      <c r="J247" s="10">
        <f t="shared" si="103"/>
        <v>166</v>
      </c>
      <c r="K247" s="9" t="s">
        <v>189</v>
      </c>
      <c r="L247" s="11" t="str">
        <f t="shared" si="78"/>
        <v>=SUM(AA166:AA246)</v>
      </c>
      <c r="M247" s="11" t="str">
        <f t="shared" si="79"/>
        <v>=SUM(AA166:AA246)</v>
      </c>
      <c r="N247">
        <f t="shared" si="73"/>
        <v>703</v>
      </c>
      <c r="O247">
        <f t="shared" si="80"/>
        <v>0</v>
      </c>
      <c r="P247">
        <f t="shared" si="81"/>
        <v>1</v>
      </c>
      <c r="Q247" t="b">
        <f t="shared" si="82"/>
        <v>0</v>
      </c>
      <c r="R247">
        <f t="shared" si="74"/>
        <v>24</v>
      </c>
      <c r="S247" s="1">
        <f t="shared" si="83"/>
        <v>15.399999999999999</v>
      </c>
      <c r="T247">
        <f t="shared" si="84"/>
        <v>46</v>
      </c>
      <c r="U247" s="3">
        <f t="shared" si="75"/>
        <v>46</v>
      </c>
      <c r="V247" s="3">
        <f t="shared" si="85"/>
        <v>46</v>
      </c>
      <c r="W247" s="3">
        <f t="shared" si="86"/>
        <v>46</v>
      </c>
      <c r="X247" s="3">
        <f t="shared" si="87"/>
        <v>0</v>
      </c>
      <c r="Y247">
        <f t="shared" si="88"/>
        <v>657</v>
      </c>
      <c r="Z247">
        <f t="shared" si="89"/>
        <v>739</v>
      </c>
      <c r="AA247" s="3">
        <f t="shared" si="90"/>
        <v>0</v>
      </c>
      <c r="AB247" s="3">
        <f t="shared" si="91"/>
        <v>0</v>
      </c>
      <c r="AC247" s="3">
        <f t="shared" si="92"/>
        <v>0</v>
      </c>
      <c r="AD247" s="3">
        <f t="shared" si="93"/>
        <v>0</v>
      </c>
      <c r="AE247">
        <f t="shared" si="94"/>
        <v>657</v>
      </c>
      <c r="AF247">
        <f t="shared" si="95"/>
        <v>2371</v>
      </c>
      <c r="AG247" s="4">
        <f t="shared" si="76"/>
        <v>0</v>
      </c>
      <c r="AH247" s="3">
        <f t="shared" si="96"/>
        <v>0</v>
      </c>
      <c r="AI247" s="3">
        <f t="shared" si="97"/>
        <v>0</v>
      </c>
      <c r="AJ247" s="3" t="b">
        <f t="shared" si="98"/>
        <v>1</v>
      </c>
      <c r="AK247" s="3">
        <f t="shared" si="99"/>
        <v>0</v>
      </c>
      <c r="AL247" s="5">
        <f t="shared" si="100"/>
        <v>694</v>
      </c>
      <c r="AM247" s="6">
        <f t="shared" si="101"/>
        <v>694</v>
      </c>
      <c r="AN247">
        <f t="shared" si="102"/>
        <v>46</v>
      </c>
    </row>
    <row r="248" spans="7:40" x14ac:dyDescent="0.2">
      <c r="G248">
        <v>147</v>
      </c>
      <c r="H248" s="2">
        <f t="shared" si="72"/>
        <v>7.35</v>
      </c>
      <c r="I248" s="7">
        <f t="shared" si="77"/>
        <v>4943</v>
      </c>
      <c r="J248" s="10">
        <f t="shared" si="103"/>
        <v>167</v>
      </c>
      <c r="K248" s="9" t="s">
        <v>190</v>
      </c>
      <c r="L248" s="11" t="str">
        <f t="shared" si="78"/>
        <v>=SUM(AA167:AA247)</v>
      </c>
      <c r="M248" s="11" t="str">
        <f t="shared" si="79"/>
        <v>=SUM(AA167:AA247)</v>
      </c>
      <c r="N248">
        <f t="shared" si="73"/>
        <v>694</v>
      </c>
      <c r="O248">
        <f t="shared" si="80"/>
        <v>0</v>
      </c>
      <c r="P248">
        <f t="shared" si="81"/>
        <v>1</v>
      </c>
      <c r="Q248" t="b">
        <f t="shared" si="82"/>
        <v>0</v>
      </c>
      <c r="R248">
        <f t="shared" si="74"/>
        <v>24</v>
      </c>
      <c r="S248" s="1">
        <f t="shared" si="83"/>
        <v>15.399999999999999</v>
      </c>
      <c r="T248">
        <f t="shared" si="84"/>
        <v>46</v>
      </c>
      <c r="U248" s="3">
        <f t="shared" si="75"/>
        <v>46</v>
      </c>
      <c r="V248" s="3">
        <f t="shared" si="85"/>
        <v>46</v>
      </c>
      <c r="W248" s="3">
        <f t="shared" si="86"/>
        <v>46</v>
      </c>
      <c r="X248" s="3">
        <f t="shared" si="87"/>
        <v>0</v>
      </c>
      <c r="Y248">
        <f t="shared" si="88"/>
        <v>648</v>
      </c>
      <c r="Z248">
        <f t="shared" si="89"/>
        <v>739</v>
      </c>
      <c r="AA248" s="3">
        <f t="shared" si="90"/>
        <v>0</v>
      </c>
      <c r="AB248" s="3">
        <f t="shared" si="91"/>
        <v>0</v>
      </c>
      <c r="AC248" s="3">
        <f t="shared" si="92"/>
        <v>0</v>
      </c>
      <c r="AD248" s="3">
        <f t="shared" si="93"/>
        <v>0</v>
      </c>
      <c r="AE248">
        <f t="shared" si="94"/>
        <v>648</v>
      </c>
      <c r="AF248">
        <f t="shared" si="95"/>
        <v>2371</v>
      </c>
      <c r="AG248" s="4">
        <f t="shared" si="76"/>
        <v>0</v>
      </c>
      <c r="AH248" s="3">
        <f t="shared" si="96"/>
        <v>0</v>
      </c>
      <c r="AI248" s="3">
        <f t="shared" si="97"/>
        <v>0</v>
      </c>
      <c r="AJ248" s="3" t="b">
        <f t="shared" si="98"/>
        <v>1</v>
      </c>
      <c r="AK248" s="3">
        <f t="shared" si="99"/>
        <v>0</v>
      </c>
      <c r="AL248" s="5">
        <f t="shared" si="100"/>
        <v>685</v>
      </c>
      <c r="AM248" s="6">
        <f t="shared" si="101"/>
        <v>685</v>
      </c>
      <c r="AN248">
        <f t="shared" si="102"/>
        <v>46</v>
      </c>
    </row>
    <row r="249" spans="7:40" x14ac:dyDescent="0.2">
      <c r="G249">
        <v>148</v>
      </c>
      <c r="H249" s="2">
        <f t="shared" si="72"/>
        <v>7.4</v>
      </c>
      <c r="I249" s="7">
        <f t="shared" si="77"/>
        <v>4989</v>
      </c>
      <c r="J249" s="10">
        <f t="shared" si="103"/>
        <v>168</v>
      </c>
      <c r="K249" s="9" t="s">
        <v>191</v>
      </c>
      <c r="L249" s="11" t="str">
        <f t="shared" si="78"/>
        <v>=SUM(AA168:AA248)</v>
      </c>
      <c r="M249" s="11" t="str">
        <f t="shared" si="79"/>
        <v>=SUM(AA168:AA248)</v>
      </c>
      <c r="N249">
        <f t="shared" si="73"/>
        <v>685</v>
      </c>
      <c r="O249">
        <f t="shared" si="80"/>
        <v>0</v>
      </c>
      <c r="P249">
        <f t="shared" si="81"/>
        <v>1</v>
      </c>
      <c r="Q249" t="b">
        <f t="shared" si="82"/>
        <v>0</v>
      </c>
      <c r="R249">
        <f t="shared" si="74"/>
        <v>24</v>
      </c>
      <c r="S249" s="1">
        <f t="shared" si="83"/>
        <v>15.399999999999999</v>
      </c>
      <c r="T249">
        <f t="shared" si="84"/>
        <v>46</v>
      </c>
      <c r="U249" s="3">
        <f t="shared" si="75"/>
        <v>46</v>
      </c>
      <c r="V249" s="3">
        <f t="shared" si="85"/>
        <v>46</v>
      </c>
      <c r="W249" s="3">
        <f t="shared" si="86"/>
        <v>46</v>
      </c>
      <c r="X249" s="3">
        <f t="shared" si="87"/>
        <v>0</v>
      </c>
      <c r="Y249">
        <f t="shared" si="88"/>
        <v>639</v>
      </c>
      <c r="Z249">
        <f t="shared" si="89"/>
        <v>739</v>
      </c>
      <c r="AA249" s="3">
        <f t="shared" si="90"/>
        <v>0</v>
      </c>
      <c r="AB249" s="3">
        <f t="shared" si="91"/>
        <v>0</v>
      </c>
      <c r="AC249" s="3">
        <f t="shared" si="92"/>
        <v>0</v>
      </c>
      <c r="AD249" s="3">
        <f t="shared" si="93"/>
        <v>0</v>
      </c>
      <c r="AE249">
        <f t="shared" si="94"/>
        <v>639</v>
      </c>
      <c r="AF249">
        <f t="shared" si="95"/>
        <v>2371</v>
      </c>
      <c r="AG249" s="4">
        <f t="shared" si="76"/>
        <v>0</v>
      </c>
      <c r="AH249" s="3">
        <f t="shared" si="96"/>
        <v>0</v>
      </c>
      <c r="AI249" s="3">
        <f t="shared" si="97"/>
        <v>0</v>
      </c>
      <c r="AJ249" s="3" t="b">
        <f t="shared" si="98"/>
        <v>1</v>
      </c>
      <c r="AK249" s="3">
        <f t="shared" si="99"/>
        <v>0</v>
      </c>
      <c r="AL249" s="5">
        <f t="shared" si="100"/>
        <v>676</v>
      </c>
      <c r="AM249" s="6">
        <f t="shared" si="101"/>
        <v>676</v>
      </c>
      <c r="AN249">
        <f t="shared" si="102"/>
        <v>46</v>
      </c>
    </row>
    <row r="250" spans="7:40" x14ac:dyDescent="0.2">
      <c r="G250">
        <v>149</v>
      </c>
      <c r="H250" s="2">
        <f t="shared" si="72"/>
        <v>7.45</v>
      </c>
      <c r="I250" s="7">
        <f t="shared" si="77"/>
        <v>5035</v>
      </c>
      <c r="J250" s="10">
        <f t="shared" si="103"/>
        <v>169</v>
      </c>
      <c r="K250" s="9" t="s">
        <v>192</v>
      </c>
      <c r="L250" s="11" t="str">
        <f t="shared" si="78"/>
        <v>=SUM(AA169:AA249)</v>
      </c>
      <c r="M250" s="11" t="str">
        <f t="shared" si="79"/>
        <v>=SUM(AA169:AA249)</v>
      </c>
      <c r="N250">
        <f t="shared" si="73"/>
        <v>676</v>
      </c>
      <c r="O250">
        <f t="shared" si="80"/>
        <v>0</v>
      </c>
      <c r="P250">
        <f t="shared" si="81"/>
        <v>1</v>
      </c>
      <c r="Q250" t="b">
        <f t="shared" si="82"/>
        <v>0</v>
      </c>
      <c r="R250">
        <f t="shared" si="74"/>
        <v>25</v>
      </c>
      <c r="S250" s="1">
        <f t="shared" si="83"/>
        <v>16</v>
      </c>
      <c r="T250">
        <f t="shared" si="84"/>
        <v>48</v>
      </c>
      <c r="U250" s="3">
        <f t="shared" si="75"/>
        <v>48</v>
      </c>
      <c r="V250" s="3">
        <f t="shared" si="85"/>
        <v>48</v>
      </c>
      <c r="W250" s="3">
        <f t="shared" si="86"/>
        <v>48</v>
      </c>
      <c r="X250" s="3">
        <f t="shared" si="87"/>
        <v>0</v>
      </c>
      <c r="Y250">
        <f t="shared" si="88"/>
        <v>628</v>
      </c>
      <c r="Z250">
        <f t="shared" si="89"/>
        <v>768</v>
      </c>
      <c r="AA250" s="3">
        <f t="shared" si="90"/>
        <v>0</v>
      </c>
      <c r="AB250" s="3">
        <f t="shared" si="91"/>
        <v>0</v>
      </c>
      <c r="AC250" s="3">
        <f t="shared" si="92"/>
        <v>0</v>
      </c>
      <c r="AD250" s="3">
        <f t="shared" si="93"/>
        <v>0</v>
      </c>
      <c r="AE250">
        <f t="shared" si="94"/>
        <v>628</v>
      </c>
      <c r="AF250">
        <f t="shared" si="95"/>
        <v>2464</v>
      </c>
      <c r="AG250" s="4">
        <f t="shared" si="76"/>
        <v>0</v>
      </c>
      <c r="AH250" s="3">
        <f t="shared" si="96"/>
        <v>0</v>
      </c>
      <c r="AI250" s="3">
        <f t="shared" si="97"/>
        <v>0</v>
      </c>
      <c r="AJ250" s="3" t="b">
        <f t="shared" si="98"/>
        <v>1</v>
      </c>
      <c r="AK250" s="3">
        <f t="shared" si="99"/>
        <v>0</v>
      </c>
      <c r="AL250" s="5">
        <f t="shared" si="100"/>
        <v>665</v>
      </c>
      <c r="AM250" s="6">
        <f t="shared" si="101"/>
        <v>665</v>
      </c>
      <c r="AN250">
        <f t="shared" si="102"/>
        <v>48</v>
      </c>
    </row>
    <row r="251" spans="7:40" x14ac:dyDescent="0.2">
      <c r="G251">
        <v>150</v>
      </c>
      <c r="H251" s="2">
        <f t="shared" si="72"/>
        <v>7.5</v>
      </c>
      <c r="I251" s="7">
        <f t="shared" si="77"/>
        <v>5083</v>
      </c>
      <c r="J251" s="10">
        <f t="shared" si="103"/>
        <v>170</v>
      </c>
      <c r="K251" s="9" t="s">
        <v>193</v>
      </c>
      <c r="L251" s="11" t="str">
        <f t="shared" si="78"/>
        <v>=SUM(AA170:AA250)</v>
      </c>
      <c r="M251" s="11" t="str">
        <f t="shared" si="79"/>
        <v>=SUM(AA170:AA250)</v>
      </c>
      <c r="N251">
        <f t="shared" si="73"/>
        <v>665</v>
      </c>
      <c r="O251">
        <f t="shared" si="80"/>
        <v>0</v>
      </c>
      <c r="P251">
        <f t="shared" si="81"/>
        <v>1</v>
      </c>
      <c r="Q251" t="b">
        <f t="shared" si="82"/>
        <v>0</v>
      </c>
      <c r="R251">
        <f t="shared" si="74"/>
        <v>25</v>
      </c>
      <c r="S251" s="1">
        <f t="shared" si="83"/>
        <v>16</v>
      </c>
      <c r="T251">
        <f t="shared" si="84"/>
        <v>48</v>
      </c>
      <c r="U251" s="3">
        <f t="shared" si="75"/>
        <v>48</v>
      </c>
      <c r="V251" s="3">
        <f t="shared" si="85"/>
        <v>48</v>
      </c>
      <c r="W251" s="3">
        <f t="shared" si="86"/>
        <v>48</v>
      </c>
      <c r="X251" s="3">
        <f t="shared" si="87"/>
        <v>0</v>
      </c>
      <c r="Y251">
        <f t="shared" si="88"/>
        <v>617</v>
      </c>
      <c r="Z251">
        <f t="shared" si="89"/>
        <v>768</v>
      </c>
      <c r="AA251" s="3">
        <f t="shared" si="90"/>
        <v>0</v>
      </c>
      <c r="AB251" s="3">
        <f t="shared" si="91"/>
        <v>0</v>
      </c>
      <c r="AC251" s="3">
        <f t="shared" si="92"/>
        <v>0</v>
      </c>
      <c r="AD251" s="3">
        <f t="shared" si="93"/>
        <v>0</v>
      </c>
      <c r="AE251">
        <f t="shared" si="94"/>
        <v>617</v>
      </c>
      <c r="AF251">
        <f t="shared" si="95"/>
        <v>2464</v>
      </c>
      <c r="AG251" s="4">
        <f t="shared" si="76"/>
        <v>0</v>
      </c>
      <c r="AH251" s="3">
        <f t="shared" si="96"/>
        <v>0</v>
      </c>
      <c r="AI251" s="3">
        <f t="shared" si="97"/>
        <v>0</v>
      </c>
      <c r="AJ251" s="3" t="b">
        <f t="shared" si="98"/>
        <v>1</v>
      </c>
      <c r="AK251" s="3">
        <f t="shared" si="99"/>
        <v>0</v>
      </c>
      <c r="AL251" s="5">
        <f t="shared" si="100"/>
        <v>654</v>
      </c>
      <c r="AM251" s="6">
        <f t="shared" si="101"/>
        <v>654</v>
      </c>
      <c r="AN251">
        <f t="shared" si="102"/>
        <v>48</v>
      </c>
    </row>
    <row r="252" spans="7:40" x14ac:dyDescent="0.2">
      <c r="G252">
        <v>151</v>
      </c>
      <c r="H252" s="2">
        <f t="shared" si="72"/>
        <v>7.55</v>
      </c>
      <c r="I252" s="7">
        <f t="shared" si="77"/>
        <v>5131</v>
      </c>
      <c r="J252" s="10">
        <f t="shared" si="103"/>
        <v>171</v>
      </c>
      <c r="K252" s="9" t="s">
        <v>194</v>
      </c>
      <c r="L252" s="11" t="str">
        <f t="shared" si="78"/>
        <v>=SUM(AA171:AA251)</v>
      </c>
      <c r="M252" s="11" t="str">
        <f t="shared" si="79"/>
        <v>=SUM(AA171:AA251)</v>
      </c>
      <c r="N252">
        <f t="shared" si="73"/>
        <v>654</v>
      </c>
      <c r="O252">
        <f t="shared" si="80"/>
        <v>0</v>
      </c>
      <c r="P252">
        <f t="shared" si="81"/>
        <v>1</v>
      </c>
      <c r="Q252" t="b">
        <f t="shared" si="82"/>
        <v>0</v>
      </c>
      <c r="R252">
        <f t="shared" si="74"/>
        <v>25</v>
      </c>
      <c r="S252" s="1">
        <f t="shared" si="83"/>
        <v>16</v>
      </c>
      <c r="T252">
        <f t="shared" si="84"/>
        <v>48</v>
      </c>
      <c r="U252" s="3">
        <f t="shared" si="75"/>
        <v>48</v>
      </c>
      <c r="V252" s="3">
        <f t="shared" si="85"/>
        <v>48</v>
      </c>
      <c r="W252" s="3">
        <f t="shared" si="86"/>
        <v>48</v>
      </c>
      <c r="X252" s="3">
        <f t="shared" si="87"/>
        <v>0</v>
      </c>
      <c r="Y252">
        <f t="shared" si="88"/>
        <v>606</v>
      </c>
      <c r="Z252">
        <f t="shared" si="89"/>
        <v>768</v>
      </c>
      <c r="AA252" s="3">
        <f t="shared" si="90"/>
        <v>0</v>
      </c>
      <c r="AB252" s="3">
        <f t="shared" si="91"/>
        <v>0</v>
      </c>
      <c r="AC252" s="3">
        <f t="shared" si="92"/>
        <v>0</v>
      </c>
      <c r="AD252" s="3">
        <f t="shared" si="93"/>
        <v>0</v>
      </c>
      <c r="AE252">
        <f t="shared" si="94"/>
        <v>606</v>
      </c>
      <c r="AF252">
        <f t="shared" si="95"/>
        <v>2464</v>
      </c>
      <c r="AG252" s="4">
        <f t="shared" si="76"/>
        <v>0</v>
      </c>
      <c r="AH252" s="3">
        <f t="shared" si="96"/>
        <v>0</v>
      </c>
      <c r="AI252" s="3">
        <f t="shared" si="97"/>
        <v>0</v>
      </c>
      <c r="AJ252" s="3" t="b">
        <f t="shared" si="98"/>
        <v>1</v>
      </c>
      <c r="AK252" s="3">
        <f t="shared" si="99"/>
        <v>0</v>
      </c>
      <c r="AL252" s="5">
        <f t="shared" si="100"/>
        <v>643</v>
      </c>
      <c r="AM252" s="6">
        <f t="shared" si="101"/>
        <v>643</v>
      </c>
      <c r="AN252">
        <f t="shared" si="102"/>
        <v>48</v>
      </c>
    </row>
    <row r="253" spans="7:40" x14ac:dyDescent="0.2">
      <c r="G253">
        <v>152</v>
      </c>
      <c r="H253" s="2">
        <f t="shared" si="72"/>
        <v>7.6</v>
      </c>
      <c r="I253" s="7">
        <f t="shared" si="77"/>
        <v>5179</v>
      </c>
      <c r="J253" s="10">
        <f t="shared" si="103"/>
        <v>172</v>
      </c>
      <c r="K253" s="9" t="s">
        <v>195</v>
      </c>
      <c r="L253" s="11" t="str">
        <f t="shared" si="78"/>
        <v>=SUM(AA172:AA252)</v>
      </c>
      <c r="M253" s="11" t="str">
        <f t="shared" si="79"/>
        <v>=SUM(AA172:AA252)</v>
      </c>
      <c r="N253">
        <f t="shared" si="73"/>
        <v>643</v>
      </c>
      <c r="O253">
        <f t="shared" si="80"/>
        <v>0</v>
      </c>
      <c r="P253">
        <f t="shared" si="81"/>
        <v>1</v>
      </c>
      <c r="Q253" t="b">
        <f t="shared" si="82"/>
        <v>0</v>
      </c>
      <c r="R253">
        <f t="shared" si="74"/>
        <v>25</v>
      </c>
      <c r="S253" s="1">
        <f t="shared" si="83"/>
        <v>16</v>
      </c>
      <c r="T253">
        <f t="shared" si="84"/>
        <v>48</v>
      </c>
      <c r="U253" s="3">
        <f t="shared" si="75"/>
        <v>48</v>
      </c>
      <c r="V253" s="3">
        <f t="shared" si="85"/>
        <v>48</v>
      </c>
      <c r="W253" s="3">
        <f t="shared" si="86"/>
        <v>48</v>
      </c>
      <c r="X253" s="3">
        <f t="shared" si="87"/>
        <v>0</v>
      </c>
      <c r="Y253">
        <f t="shared" si="88"/>
        <v>595</v>
      </c>
      <c r="Z253">
        <f t="shared" si="89"/>
        <v>768</v>
      </c>
      <c r="AA253" s="3">
        <f t="shared" si="90"/>
        <v>0</v>
      </c>
      <c r="AB253" s="3">
        <f t="shared" si="91"/>
        <v>0</v>
      </c>
      <c r="AC253" s="3">
        <f t="shared" si="92"/>
        <v>0</v>
      </c>
      <c r="AD253" s="3">
        <f t="shared" si="93"/>
        <v>0</v>
      </c>
      <c r="AE253">
        <f t="shared" si="94"/>
        <v>595</v>
      </c>
      <c r="AF253">
        <f t="shared" si="95"/>
        <v>2464</v>
      </c>
      <c r="AG253" s="4">
        <f t="shared" si="76"/>
        <v>0</v>
      </c>
      <c r="AH253" s="3">
        <f t="shared" si="96"/>
        <v>0</v>
      </c>
      <c r="AI253" s="3">
        <f t="shared" si="97"/>
        <v>0</v>
      </c>
      <c r="AJ253" s="3" t="b">
        <f t="shared" si="98"/>
        <v>1</v>
      </c>
      <c r="AK253" s="3">
        <f t="shared" si="99"/>
        <v>0</v>
      </c>
      <c r="AL253" s="5">
        <f t="shared" si="100"/>
        <v>632</v>
      </c>
      <c r="AM253" s="6">
        <f t="shared" si="101"/>
        <v>632</v>
      </c>
      <c r="AN253">
        <f t="shared" si="102"/>
        <v>48</v>
      </c>
    </row>
    <row r="254" spans="7:40" x14ac:dyDescent="0.2">
      <c r="G254">
        <v>153</v>
      </c>
      <c r="H254" s="2">
        <f t="shared" si="72"/>
        <v>7.65</v>
      </c>
      <c r="I254" s="7">
        <f t="shared" si="77"/>
        <v>5227</v>
      </c>
      <c r="J254" s="10">
        <f t="shared" si="103"/>
        <v>173</v>
      </c>
      <c r="K254" s="9" t="s">
        <v>196</v>
      </c>
      <c r="L254" s="11" t="str">
        <f t="shared" si="78"/>
        <v>=SUM(AA173:AA253)</v>
      </c>
      <c r="M254" s="11" t="str">
        <f t="shared" si="79"/>
        <v>=SUM(AA173:AA253)</v>
      </c>
      <c r="N254">
        <f t="shared" si="73"/>
        <v>632</v>
      </c>
      <c r="O254">
        <f t="shared" si="80"/>
        <v>0</v>
      </c>
      <c r="P254">
        <f t="shared" si="81"/>
        <v>1</v>
      </c>
      <c r="Q254" t="b">
        <f t="shared" si="82"/>
        <v>0</v>
      </c>
      <c r="R254">
        <f t="shared" si="74"/>
        <v>26</v>
      </c>
      <c r="S254" s="1">
        <f t="shared" si="83"/>
        <v>16.600000000000001</v>
      </c>
      <c r="T254">
        <f t="shared" si="84"/>
        <v>49</v>
      </c>
      <c r="U254" s="3">
        <f t="shared" si="75"/>
        <v>49</v>
      </c>
      <c r="V254" s="3">
        <f t="shared" si="85"/>
        <v>49</v>
      </c>
      <c r="W254" s="3">
        <f t="shared" si="86"/>
        <v>49</v>
      </c>
      <c r="X254" s="3">
        <f t="shared" si="87"/>
        <v>0</v>
      </c>
      <c r="Y254">
        <f t="shared" si="88"/>
        <v>583</v>
      </c>
      <c r="Z254">
        <f t="shared" si="89"/>
        <v>796</v>
      </c>
      <c r="AA254" s="3">
        <f t="shared" si="90"/>
        <v>0</v>
      </c>
      <c r="AB254" s="3">
        <f t="shared" si="91"/>
        <v>0</v>
      </c>
      <c r="AC254" s="3">
        <f t="shared" si="92"/>
        <v>0</v>
      </c>
      <c r="AD254" s="3">
        <f t="shared" si="93"/>
        <v>0</v>
      </c>
      <c r="AE254">
        <f t="shared" si="94"/>
        <v>583</v>
      </c>
      <c r="AF254">
        <f t="shared" si="95"/>
        <v>2556</v>
      </c>
      <c r="AG254" s="4">
        <f t="shared" si="76"/>
        <v>0</v>
      </c>
      <c r="AH254" s="3">
        <f t="shared" si="96"/>
        <v>0</v>
      </c>
      <c r="AI254" s="3">
        <f t="shared" si="97"/>
        <v>0</v>
      </c>
      <c r="AJ254" s="3" t="b">
        <f t="shared" si="98"/>
        <v>1</v>
      </c>
      <c r="AK254" s="3">
        <f t="shared" si="99"/>
        <v>0</v>
      </c>
      <c r="AL254" s="5">
        <f t="shared" si="100"/>
        <v>620</v>
      </c>
      <c r="AM254" s="6">
        <f t="shared" si="101"/>
        <v>620</v>
      </c>
      <c r="AN254">
        <f t="shared" si="102"/>
        <v>49</v>
      </c>
    </row>
    <row r="255" spans="7:40" x14ac:dyDescent="0.2">
      <c r="G255">
        <v>154</v>
      </c>
      <c r="H255" s="2">
        <f t="shared" si="72"/>
        <v>7.7</v>
      </c>
      <c r="I255" s="7">
        <f t="shared" si="77"/>
        <v>5276</v>
      </c>
      <c r="J255" s="10">
        <f t="shared" si="103"/>
        <v>174</v>
      </c>
      <c r="K255" s="9" t="s">
        <v>197</v>
      </c>
      <c r="L255" s="11" t="str">
        <f t="shared" si="78"/>
        <v>=SUM(AA174:AA254)</v>
      </c>
      <c r="M255" s="11" t="str">
        <f t="shared" si="79"/>
        <v>=SUM(AA174:AA254)</v>
      </c>
      <c r="N255">
        <f t="shared" si="73"/>
        <v>620</v>
      </c>
      <c r="O255">
        <f t="shared" si="80"/>
        <v>0</v>
      </c>
      <c r="P255">
        <f t="shared" si="81"/>
        <v>1</v>
      </c>
      <c r="Q255" t="b">
        <f t="shared" si="82"/>
        <v>0</v>
      </c>
      <c r="R255">
        <f t="shared" si="74"/>
        <v>26</v>
      </c>
      <c r="S255" s="1">
        <f t="shared" si="83"/>
        <v>16.600000000000001</v>
      </c>
      <c r="T255">
        <f t="shared" si="84"/>
        <v>49</v>
      </c>
      <c r="U255" s="3">
        <f t="shared" si="75"/>
        <v>49</v>
      </c>
      <c r="V255" s="3">
        <f t="shared" si="85"/>
        <v>49</v>
      </c>
      <c r="W255" s="3">
        <f t="shared" si="86"/>
        <v>49</v>
      </c>
      <c r="X255" s="3">
        <f t="shared" si="87"/>
        <v>0</v>
      </c>
      <c r="Y255">
        <f t="shared" si="88"/>
        <v>571</v>
      </c>
      <c r="Z255">
        <f t="shared" si="89"/>
        <v>796</v>
      </c>
      <c r="AA255" s="3">
        <f t="shared" si="90"/>
        <v>0</v>
      </c>
      <c r="AB255" s="3">
        <f t="shared" si="91"/>
        <v>0</v>
      </c>
      <c r="AC255" s="3">
        <f t="shared" si="92"/>
        <v>0</v>
      </c>
      <c r="AD255" s="3">
        <f t="shared" si="93"/>
        <v>0</v>
      </c>
      <c r="AE255">
        <f t="shared" si="94"/>
        <v>571</v>
      </c>
      <c r="AF255">
        <f t="shared" si="95"/>
        <v>2556</v>
      </c>
      <c r="AG255" s="4">
        <f t="shared" si="76"/>
        <v>0</v>
      </c>
      <c r="AH255" s="3">
        <f t="shared" si="96"/>
        <v>0</v>
      </c>
      <c r="AI255" s="3">
        <f t="shared" si="97"/>
        <v>0</v>
      </c>
      <c r="AJ255" s="3" t="b">
        <f t="shared" si="98"/>
        <v>1</v>
      </c>
      <c r="AK255" s="3">
        <f t="shared" si="99"/>
        <v>0</v>
      </c>
      <c r="AL255" s="5">
        <f t="shared" si="100"/>
        <v>608</v>
      </c>
      <c r="AM255" s="6">
        <f t="shared" si="101"/>
        <v>608</v>
      </c>
      <c r="AN255">
        <f t="shared" si="102"/>
        <v>49</v>
      </c>
    </row>
    <row r="256" spans="7:40" x14ac:dyDescent="0.2">
      <c r="G256">
        <v>155</v>
      </c>
      <c r="H256" s="2">
        <f t="shared" si="72"/>
        <v>7.75</v>
      </c>
      <c r="I256" s="7">
        <f t="shared" si="77"/>
        <v>5325</v>
      </c>
      <c r="J256" s="10">
        <f t="shared" si="103"/>
        <v>175</v>
      </c>
      <c r="K256" s="9" t="s">
        <v>198</v>
      </c>
      <c r="L256" s="11" t="str">
        <f t="shared" si="78"/>
        <v>=SUM(AA175:AA255)</v>
      </c>
      <c r="M256" s="11" t="str">
        <f t="shared" si="79"/>
        <v>=SUM(AA175:AA255)</v>
      </c>
      <c r="N256">
        <f t="shared" si="73"/>
        <v>608</v>
      </c>
      <c r="O256">
        <f t="shared" si="80"/>
        <v>0</v>
      </c>
      <c r="P256">
        <f t="shared" si="81"/>
        <v>1</v>
      </c>
      <c r="Q256" t="b">
        <f t="shared" si="82"/>
        <v>0</v>
      </c>
      <c r="R256">
        <f t="shared" si="74"/>
        <v>26</v>
      </c>
      <c r="S256" s="1">
        <f t="shared" si="83"/>
        <v>16.600000000000001</v>
      </c>
      <c r="T256">
        <f t="shared" si="84"/>
        <v>49</v>
      </c>
      <c r="U256" s="3">
        <f t="shared" si="75"/>
        <v>49</v>
      </c>
      <c r="V256" s="3">
        <f t="shared" si="85"/>
        <v>49</v>
      </c>
      <c r="W256" s="3">
        <f t="shared" si="86"/>
        <v>49</v>
      </c>
      <c r="X256" s="3">
        <f t="shared" si="87"/>
        <v>0</v>
      </c>
      <c r="Y256">
        <f t="shared" si="88"/>
        <v>559</v>
      </c>
      <c r="Z256">
        <f t="shared" si="89"/>
        <v>796</v>
      </c>
      <c r="AA256" s="3">
        <f t="shared" si="90"/>
        <v>0</v>
      </c>
      <c r="AB256" s="3">
        <f t="shared" si="91"/>
        <v>0</v>
      </c>
      <c r="AC256" s="3">
        <f t="shared" si="92"/>
        <v>0</v>
      </c>
      <c r="AD256" s="3">
        <f t="shared" si="93"/>
        <v>0</v>
      </c>
      <c r="AE256">
        <f t="shared" si="94"/>
        <v>559</v>
      </c>
      <c r="AF256">
        <f t="shared" si="95"/>
        <v>2556</v>
      </c>
      <c r="AG256" s="4">
        <f t="shared" si="76"/>
        <v>0</v>
      </c>
      <c r="AH256" s="3">
        <f t="shared" si="96"/>
        <v>0</v>
      </c>
      <c r="AI256" s="3">
        <f t="shared" si="97"/>
        <v>0</v>
      </c>
      <c r="AJ256" s="3" t="b">
        <f t="shared" si="98"/>
        <v>1</v>
      </c>
      <c r="AK256" s="3">
        <f t="shared" si="99"/>
        <v>0</v>
      </c>
      <c r="AL256" s="5">
        <f t="shared" si="100"/>
        <v>596</v>
      </c>
      <c r="AM256" s="6">
        <f t="shared" si="101"/>
        <v>596</v>
      </c>
      <c r="AN256">
        <f t="shared" si="102"/>
        <v>49</v>
      </c>
    </row>
    <row r="257" spans="7:40" x14ac:dyDescent="0.2">
      <c r="G257">
        <v>156</v>
      </c>
      <c r="H257" s="2">
        <f t="shared" si="72"/>
        <v>7.8</v>
      </c>
      <c r="I257" s="7">
        <f t="shared" si="77"/>
        <v>3571</v>
      </c>
      <c r="J257" s="10">
        <f t="shared" si="103"/>
        <v>176</v>
      </c>
      <c r="K257" s="9" t="s">
        <v>199</v>
      </c>
      <c r="L257" s="11" t="str">
        <f t="shared" si="78"/>
        <v>=SUM(AA176:AA256)</v>
      </c>
      <c r="M257" s="11" t="str">
        <f t="shared" si="79"/>
        <v>=SUM(AA176:AA256)</v>
      </c>
      <c r="N257">
        <f t="shared" si="73"/>
        <v>596</v>
      </c>
      <c r="O257">
        <f t="shared" si="80"/>
        <v>1</v>
      </c>
      <c r="P257">
        <f t="shared" si="81"/>
        <v>1</v>
      </c>
      <c r="Q257" t="b">
        <f t="shared" si="82"/>
        <v>1</v>
      </c>
      <c r="R257">
        <f t="shared" si="74"/>
        <v>17</v>
      </c>
      <c r="S257" s="1">
        <f t="shared" si="83"/>
        <v>11.2</v>
      </c>
      <c r="T257">
        <f t="shared" si="84"/>
        <v>33</v>
      </c>
      <c r="U257" s="3">
        <f t="shared" si="75"/>
        <v>33</v>
      </c>
      <c r="V257" s="3">
        <f t="shared" si="85"/>
        <v>33</v>
      </c>
      <c r="W257" s="3">
        <f t="shared" si="86"/>
        <v>0</v>
      </c>
      <c r="X257" s="3">
        <f t="shared" si="87"/>
        <v>33</v>
      </c>
      <c r="Y257">
        <f t="shared" si="88"/>
        <v>596</v>
      </c>
      <c r="Z257">
        <f t="shared" si="89"/>
        <v>537</v>
      </c>
      <c r="AA257" s="3">
        <f t="shared" si="90"/>
        <v>537</v>
      </c>
      <c r="AB257" s="3">
        <f t="shared" si="91"/>
        <v>537</v>
      </c>
      <c r="AC257" s="3">
        <f t="shared" si="92"/>
        <v>0</v>
      </c>
      <c r="AD257" s="3">
        <f t="shared" si="93"/>
        <v>537</v>
      </c>
      <c r="AE257">
        <f t="shared" si="94"/>
        <v>596</v>
      </c>
      <c r="AF257">
        <f t="shared" si="95"/>
        <v>1724</v>
      </c>
      <c r="AG257" s="4">
        <f t="shared" si="76"/>
        <v>0</v>
      </c>
      <c r="AH257" s="3">
        <f t="shared" si="96"/>
        <v>0</v>
      </c>
      <c r="AI257" s="3">
        <f t="shared" si="97"/>
        <v>0</v>
      </c>
      <c r="AJ257" s="3" t="b">
        <f t="shared" si="98"/>
        <v>1</v>
      </c>
      <c r="AK257" s="3">
        <f t="shared" si="99"/>
        <v>1724</v>
      </c>
      <c r="AL257" s="5">
        <f t="shared" si="100"/>
        <v>633</v>
      </c>
      <c r="AM257" s="6">
        <f t="shared" si="101"/>
        <v>633</v>
      </c>
      <c r="AN257">
        <f t="shared" si="102"/>
        <v>0</v>
      </c>
    </row>
    <row r="258" spans="7:40" x14ac:dyDescent="0.2">
      <c r="G258">
        <v>157</v>
      </c>
      <c r="H258" s="2">
        <f t="shared" si="72"/>
        <v>7.85</v>
      </c>
      <c r="I258" s="7">
        <f t="shared" si="77"/>
        <v>2848</v>
      </c>
      <c r="J258" s="10">
        <f t="shared" si="103"/>
        <v>177</v>
      </c>
      <c r="K258" s="9" t="s">
        <v>200</v>
      </c>
      <c r="L258" s="11" t="str">
        <f t="shared" si="78"/>
        <v>=SUM(AA177:AA257)</v>
      </c>
      <c r="M258" s="11" t="str">
        <f t="shared" si="79"/>
        <v>=SUM(AA177:AA257)</v>
      </c>
      <c r="N258">
        <f t="shared" si="73"/>
        <v>633</v>
      </c>
      <c r="O258">
        <f t="shared" si="80"/>
        <v>0</v>
      </c>
      <c r="P258">
        <f t="shared" si="81"/>
        <v>1</v>
      </c>
      <c r="Q258" t="b">
        <f t="shared" si="82"/>
        <v>1</v>
      </c>
      <c r="R258">
        <f t="shared" si="74"/>
        <v>14</v>
      </c>
      <c r="S258" s="1">
        <f t="shared" si="83"/>
        <v>9.4</v>
      </c>
      <c r="T258">
        <f t="shared" si="84"/>
        <v>28</v>
      </c>
      <c r="U258" s="3">
        <f t="shared" si="75"/>
        <v>28</v>
      </c>
      <c r="V258" s="3">
        <f t="shared" si="85"/>
        <v>28</v>
      </c>
      <c r="W258" s="3">
        <f t="shared" si="86"/>
        <v>0</v>
      </c>
      <c r="X258" s="3">
        <f t="shared" si="87"/>
        <v>28</v>
      </c>
      <c r="Y258">
        <f t="shared" si="88"/>
        <v>633</v>
      </c>
      <c r="Z258">
        <f t="shared" si="89"/>
        <v>451</v>
      </c>
      <c r="AA258" s="3">
        <f t="shared" si="90"/>
        <v>451</v>
      </c>
      <c r="AB258" s="3">
        <f t="shared" si="91"/>
        <v>451</v>
      </c>
      <c r="AC258" s="3">
        <f t="shared" si="92"/>
        <v>0</v>
      </c>
      <c r="AD258" s="3">
        <f t="shared" si="93"/>
        <v>451</v>
      </c>
      <c r="AE258">
        <f t="shared" si="94"/>
        <v>633</v>
      </c>
      <c r="AF258">
        <f t="shared" si="95"/>
        <v>1447</v>
      </c>
      <c r="AG258" s="4">
        <f t="shared" si="76"/>
        <v>0</v>
      </c>
      <c r="AH258" s="3">
        <f t="shared" si="96"/>
        <v>0</v>
      </c>
      <c r="AI258" s="3">
        <f t="shared" si="97"/>
        <v>0</v>
      </c>
      <c r="AJ258" s="3" t="b">
        <f t="shared" si="98"/>
        <v>1</v>
      </c>
      <c r="AK258" s="3">
        <f t="shared" si="99"/>
        <v>1447</v>
      </c>
      <c r="AL258" s="5">
        <f t="shared" si="100"/>
        <v>670</v>
      </c>
      <c r="AM258" s="6">
        <f t="shared" si="101"/>
        <v>670</v>
      </c>
      <c r="AN258">
        <f t="shared" si="102"/>
        <v>0</v>
      </c>
    </row>
    <row r="259" spans="7:40" x14ac:dyDescent="0.2">
      <c r="G259">
        <v>158</v>
      </c>
      <c r="H259" s="2">
        <f t="shared" si="72"/>
        <v>7.9</v>
      </c>
      <c r="I259" s="7">
        <f t="shared" si="77"/>
        <v>2848</v>
      </c>
      <c r="J259" s="10">
        <f t="shared" si="103"/>
        <v>178</v>
      </c>
      <c r="K259" s="9" t="s">
        <v>30</v>
      </c>
      <c r="L259" s="11" t="str">
        <f t="shared" si="78"/>
        <v>=SUM(AA178:AA258)</v>
      </c>
      <c r="M259" s="11" t="str">
        <f t="shared" si="79"/>
        <v>=SUM(AA178:AA258)</v>
      </c>
      <c r="N259">
        <f t="shared" si="73"/>
        <v>670</v>
      </c>
      <c r="O259">
        <f t="shared" si="80"/>
        <v>0</v>
      </c>
      <c r="P259">
        <f t="shared" si="81"/>
        <v>1</v>
      </c>
      <c r="Q259" t="b">
        <f t="shared" si="82"/>
        <v>1</v>
      </c>
      <c r="R259">
        <f t="shared" si="74"/>
        <v>14</v>
      </c>
      <c r="S259" s="1">
        <f t="shared" si="83"/>
        <v>9.4</v>
      </c>
      <c r="T259">
        <f t="shared" si="84"/>
        <v>28</v>
      </c>
      <c r="U259" s="3">
        <f t="shared" si="75"/>
        <v>28</v>
      </c>
      <c r="V259" s="3">
        <f t="shared" si="85"/>
        <v>28</v>
      </c>
      <c r="W259" s="3">
        <f t="shared" si="86"/>
        <v>0</v>
      </c>
      <c r="X259" s="3">
        <f t="shared" si="87"/>
        <v>28</v>
      </c>
      <c r="Y259">
        <f t="shared" si="88"/>
        <v>670</v>
      </c>
      <c r="Z259">
        <f t="shared" si="89"/>
        <v>451</v>
      </c>
      <c r="AA259" s="3">
        <f t="shared" si="90"/>
        <v>451</v>
      </c>
      <c r="AB259" s="3">
        <f t="shared" si="91"/>
        <v>451</v>
      </c>
      <c r="AC259" s="3">
        <f t="shared" si="92"/>
        <v>0</v>
      </c>
      <c r="AD259" s="3">
        <f t="shared" si="93"/>
        <v>451</v>
      </c>
      <c r="AE259">
        <f t="shared" si="94"/>
        <v>670</v>
      </c>
      <c r="AF259">
        <f t="shared" si="95"/>
        <v>1447</v>
      </c>
      <c r="AG259" s="4">
        <f t="shared" si="76"/>
        <v>0</v>
      </c>
      <c r="AH259" s="3">
        <f t="shared" si="96"/>
        <v>0</v>
      </c>
      <c r="AI259" s="3">
        <f t="shared" si="97"/>
        <v>0</v>
      </c>
      <c r="AJ259" s="3" t="b">
        <f t="shared" si="98"/>
        <v>1</v>
      </c>
      <c r="AK259" s="3">
        <f t="shared" si="99"/>
        <v>1447</v>
      </c>
      <c r="AL259" s="5">
        <f t="shared" si="100"/>
        <v>707</v>
      </c>
      <c r="AM259" s="6">
        <f t="shared" si="101"/>
        <v>707</v>
      </c>
      <c r="AN259">
        <f t="shared" si="102"/>
        <v>0</v>
      </c>
    </row>
    <row r="260" spans="7:40" x14ac:dyDescent="0.2">
      <c r="G260">
        <v>159</v>
      </c>
      <c r="H260" s="2">
        <f t="shared" si="72"/>
        <v>7.95</v>
      </c>
      <c r="I260" s="7">
        <f t="shared" si="77"/>
        <v>2848</v>
      </c>
      <c r="J260" s="10">
        <f t="shared" si="103"/>
        <v>179</v>
      </c>
      <c r="K260" s="9" t="s">
        <v>201</v>
      </c>
      <c r="L260" s="11" t="str">
        <f t="shared" si="78"/>
        <v>=SUM(AA179:AA259)</v>
      </c>
      <c r="M260" s="11" t="str">
        <f t="shared" si="79"/>
        <v>=SUM(AA179:AA259)</v>
      </c>
      <c r="N260">
        <f t="shared" si="73"/>
        <v>707</v>
      </c>
      <c r="O260">
        <f t="shared" si="80"/>
        <v>0</v>
      </c>
      <c r="P260">
        <f t="shared" si="81"/>
        <v>1</v>
      </c>
      <c r="Q260" t="b">
        <f t="shared" si="82"/>
        <v>1</v>
      </c>
      <c r="R260">
        <f t="shared" si="74"/>
        <v>14</v>
      </c>
      <c r="S260" s="1">
        <f t="shared" si="83"/>
        <v>9.4</v>
      </c>
      <c r="T260">
        <f t="shared" si="84"/>
        <v>28</v>
      </c>
      <c r="U260" s="3">
        <f t="shared" si="75"/>
        <v>28</v>
      </c>
      <c r="V260" s="3">
        <f t="shared" si="85"/>
        <v>28</v>
      </c>
      <c r="W260" s="3">
        <f t="shared" si="86"/>
        <v>0</v>
      </c>
      <c r="X260" s="3">
        <f t="shared" si="87"/>
        <v>28</v>
      </c>
      <c r="Y260">
        <f t="shared" si="88"/>
        <v>707</v>
      </c>
      <c r="Z260">
        <f t="shared" si="89"/>
        <v>451</v>
      </c>
      <c r="AA260" s="3">
        <f t="shared" si="90"/>
        <v>451</v>
      </c>
      <c r="AB260" s="3">
        <f t="shared" si="91"/>
        <v>451</v>
      </c>
      <c r="AC260" s="3">
        <f t="shared" si="92"/>
        <v>0</v>
      </c>
      <c r="AD260" s="3">
        <f t="shared" si="93"/>
        <v>451</v>
      </c>
      <c r="AE260">
        <f t="shared" si="94"/>
        <v>707</v>
      </c>
      <c r="AF260">
        <f t="shared" si="95"/>
        <v>1447</v>
      </c>
      <c r="AG260" s="4">
        <f t="shared" si="76"/>
        <v>0</v>
      </c>
      <c r="AH260" s="3">
        <f t="shared" si="96"/>
        <v>0</v>
      </c>
      <c r="AI260" s="3">
        <f t="shared" si="97"/>
        <v>0</v>
      </c>
      <c r="AJ260" s="3" t="b">
        <f t="shared" si="98"/>
        <v>1</v>
      </c>
      <c r="AK260" s="3">
        <f t="shared" si="99"/>
        <v>1447</v>
      </c>
      <c r="AL260" s="5">
        <f t="shared" si="100"/>
        <v>744</v>
      </c>
      <c r="AM260" s="6">
        <f t="shared" si="101"/>
        <v>744</v>
      </c>
      <c r="AN260">
        <f t="shared" si="102"/>
        <v>0</v>
      </c>
    </row>
    <row r="261" spans="7:40" x14ac:dyDescent="0.2">
      <c r="G261">
        <v>160</v>
      </c>
      <c r="H261" s="2">
        <f t="shared" si="72"/>
        <v>8</v>
      </c>
      <c r="I261" s="7">
        <f t="shared" si="77"/>
        <v>2848</v>
      </c>
      <c r="J261" s="10">
        <f t="shared" si="103"/>
        <v>180</v>
      </c>
      <c r="K261" s="9" t="s">
        <v>202</v>
      </c>
      <c r="L261" s="11" t="str">
        <f t="shared" si="78"/>
        <v>=SUM(AA180:AA260)</v>
      </c>
      <c r="M261" s="11" t="str">
        <f t="shared" si="79"/>
        <v>=SUM(AA180:AA260)</v>
      </c>
      <c r="N261">
        <f t="shared" si="73"/>
        <v>744</v>
      </c>
      <c r="O261">
        <f t="shared" si="80"/>
        <v>0</v>
      </c>
      <c r="P261">
        <f t="shared" si="81"/>
        <v>1</v>
      </c>
      <c r="Q261" t="b">
        <f t="shared" si="82"/>
        <v>1</v>
      </c>
      <c r="R261">
        <f t="shared" si="74"/>
        <v>14</v>
      </c>
      <c r="S261" s="1">
        <f t="shared" si="83"/>
        <v>9.4</v>
      </c>
      <c r="T261">
        <f t="shared" si="84"/>
        <v>28</v>
      </c>
      <c r="U261" s="3">
        <f t="shared" si="75"/>
        <v>28</v>
      </c>
      <c r="V261" s="3">
        <f t="shared" si="85"/>
        <v>28</v>
      </c>
      <c r="W261" s="3">
        <f t="shared" si="86"/>
        <v>0</v>
      </c>
      <c r="X261" s="3">
        <f t="shared" si="87"/>
        <v>28</v>
      </c>
      <c r="Y261">
        <f t="shared" si="88"/>
        <v>744</v>
      </c>
      <c r="Z261">
        <f t="shared" si="89"/>
        <v>451</v>
      </c>
      <c r="AA261" s="3">
        <f t="shared" si="90"/>
        <v>451</v>
      </c>
      <c r="AB261" s="3">
        <f t="shared" si="91"/>
        <v>451</v>
      </c>
      <c r="AC261" s="3">
        <f t="shared" si="92"/>
        <v>0</v>
      </c>
      <c r="AD261" s="3">
        <f t="shared" si="93"/>
        <v>451</v>
      </c>
      <c r="AE261">
        <f t="shared" si="94"/>
        <v>744</v>
      </c>
      <c r="AF261">
        <f t="shared" si="95"/>
        <v>1447</v>
      </c>
      <c r="AG261" s="4">
        <f t="shared" si="76"/>
        <v>0</v>
      </c>
      <c r="AH261" s="3">
        <f t="shared" si="96"/>
        <v>0</v>
      </c>
      <c r="AI261" s="3">
        <f t="shared" si="97"/>
        <v>0</v>
      </c>
      <c r="AJ261" s="3" t="b">
        <f t="shared" si="98"/>
        <v>1</v>
      </c>
      <c r="AK261" s="3">
        <f t="shared" si="99"/>
        <v>1447</v>
      </c>
      <c r="AL261" s="5">
        <f t="shared" si="100"/>
        <v>781</v>
      </c>
      <c r="AM261" s="6">
        <f t="shared" si="101"/>
        <v>781</v>
      </c>
      <c r="AN261">
        <f t="shared" si="102"/>
        <v>0</v>
      </c>
    </row>
    <row r="262" spans="7:40" x14ac:dyDescent="0.2">
      <c r="G262">
        <v>161</v>
      </c>
      <c r="H262" s="2">
        <f t="shared" si="72"/>
        <v>8.0500000000000007</v>
      </c>
      <c r="I262" s="7">
        <f t="shared" si="77"/>
        <v>2848</v>
      </c>
      <c r="J262" s="10">
        <f t="shared" si="103"/>
        <v>181</v>
      </c>
      <c r="K262" s="9" t="s">
        <v>203</v>
      </c>
      <c r="L262" s="11" t="str">
        <f t="shared" si="78"/>
        <v>=SUM(AA181:AA261)</v>
      </c>
      <c r="M262" s="11" t="str">
        <f t="shared" si="79"/>
        <v>=SUM(AA181:AA261)</v>
      </c>
      <c r="N262">
        <f t="shared" si="73"/>
        <v>781</v>
      </c>
      <c r="O262">
        <f t="shared" si="80"/>
        <v>0</v>
      </c>
      <c r="P262">
        <f t="shared" si="81"/>
        <v>1</v>
      </c>
      <c r="Q262" t="b">
        <f t="shared" si="82"/>
        <v>1</v>
      </c>
      <c r="R262">
        <f t="shared" si="74"/>
        <v>14</v>
      </c>
      <c r="S262" s="1">
        <f t="shared" si="83"/>
        <v>9.4</v>
      </c>
      <c r="T262">
        <f t="shared" si="84"/>
        <v>28</v>
      </c>
      <c r="U262" s="3">
        <f t="shared" si="75"/>
        <v>28</v>
      </c>
      <c r="V262" s="3">
        <f t="shared" si="85"/>
        <v>28</v>
      </c>
      <c r="W262" s="3">
        <f t="shared" si="86"/>
        <v>0</v>
      </c>
      <c r="X262" s="3">
        <f t="shared" si="87"/>
        <v>28</v>
      </c>
      <c r="Y262">
        <f t="shared" si="88"/>
        <v>781</v>
      </c>
      <c r="Z262">
        <f t="shared" si="89"/>
        <v>451</v>
      </c>
      <c r="AA262" s="3">
        <f t="shared" si="90"/>
        <v>451</v>
      </c>
      <c r="AB262" s="3">
        <f t="shared" si="91"/>
        <v>451</v>
      </c>
      <c r="AC262" s="3">
        <f t="shared" si="92"/>
        <v>0</v>
      </c>
      <c r="AD262" s="3">
        <f t="shared" si="93"/>
        <v>451</v>
      </c>
      <c r="AE262">
        <f t="shared" si="94"/>
        <v>781</v>
      </c>
      <c r="AF262">
        <f t="shared" si="95"/>
        <v>1447</v>
      </c>
      <c r="AG262" s="4">
        <f t="shared" si="76"/>
        <v>0</v>
      </c>
      <c r="AH262" s="3">
        <f t="shared" si="96"/>
        <v>0</v>
      </c>
      <c r="AI262" s="3">
        <f t="shared" si="97"/>
        <v>0</v>
      </c>
      <c r="AJ262" s="3" t="b">
        <f t="shared" si="98"/>
        <v>1</v>
      </c>
      <c r="AK262" s="3">
        <f t="shared" si="99"/>
        <v>1447</v>
      </c>
      <c r="AL262" s="5">
        <f t="shared" si="100"/>
        <v>818</v>
      </c>
      <c r="AM262" s="6">
        <f t="shared" si="101"/>
        <v>818</v>
      </c>
      <c r="AN262">
        <f t="shared" si="102"/>
        <v>0</v>
      </c>
    </row>
    <row r="263" spans="7:40" x14ac:dyDescent="0.2">
      <c r="G263">
        <v>162</v>
      </c>
      <c r="H263" s="2">
        <f t="shared" si="72"/>
        <v>8.1</v>
      </c>
      <c r="I263" s="7">
        <f t="shared" si="77"/>
        <v>2848</v>
      </c>
      <c r="J263" s="10">
        <f t="shared" si="103"/>
        <v>182</v>
      </c>
      <c r="K263" s="9" t="s">
        <v>204</v>
      </c>
      <c r="L263" s="11" t="str">
        <f t="shared" si="78"/>
        <v>=SUM(AA182:AA262)</v>
      </c>
      <c r="M263" s="11" t="str">
        <f t="shared" si="79"/>
        <v>=SUM(AA182:AA262)</v>
      </c>
      <c r="N263">
        <f t="shared" si="73"/>
        <v>818</v>
      </c>
      <c r="O263">
        <f t="shared" si="80"/>
        <v>0</v>
      </c>
      <c r="P263">
        <f t="shared" si="81"/>
        <v>1</v>
      </c>
      <c r="Q263" t="b">
        <f t="shared" si="82"/>
        <v>1</v>
      </c>
      <c r="R263">
        <f t="shared" si="74"/>
        <v>14</v>
      </c>
      <c r="S263" s="1">
        <f t="shared" si="83"/>
        <v>9.4</v>
      </c>
      <c r="T263">
        <f t="shared" si="84"/>
        <v>28</v>
      </c>
      <c r="U263" s="3">
        <f t="shared" si="75"/>
        <v>28</v>
      </c>
      <c r="V263" s="3">
        <f t="shared" si="85"/>
        <v>28</v>
      </c>
      <c r="W263" s="3">
        <f t="shared" si="86"/>
        <v>0</v>
      </c>
      <c r="X263" s="3">
        <f t="shared" si="87"/>
        <v>28</v>
      </c>
      <c r="Y263">
        <f t="shared" si="88"/>
        <v>818</v>
      </c>
      <c r="Z263">
        <f t="shared" si="89"/>
        <v>451</v>
      </c>
      <c r="AA263" s="3">
        <f t="shared" si="90"/>
        <v>451</v>
      </c>
      <c r="AB263" s="3">
        <f t="shared" si="91"/>
        <v>451</v>
      </c>
      <c r="AC263" s="3">
        <f t="shared" si="92"/>
        <v>0</v>
      </c>
      <c r="AD263" s="3">
        <f t="shared" si="93"/>
        <v>451</v>
      </c>
      <c r="AE263">
        <f t="shared" si="94"/>
        <v>818</v>
      </c>
      <c r="AF263">
        <f t="shared" si="95"/>
        <v>1447</v>
      </c>
      <c r="AG263" s="4">
        <f t="shared" si="76"/>
        <v>0</v>
      </c>
      <c r="AH263" s="3">
        <f t="shared" si="96"/>
        <v>0</v>
      </c>
      <c r="AI263" s="3">
        <f t="shared" si="97"/>
        <v>0</v>
      </c>
      <c r="AJ263" s="3" t="b">
        <f t="shared" si="98"/>
        <v>1</v>
      </c>
      <c r="AK263" s="3">
        <f t="shared" si="99"/>
        <v>1447</v>
      </c>
      <c r="AL263" s="5">
        <f t="shared" si="100"/>
        <v>855</v>
      </c>
      <c r="AM263" s="6">
        <f t="shared" si="101"/>
        <v>855</v>
      </c>
      <c r="AN263">
        <f t="shared" si="102"/>
        <v>0</v>
      </c>
    </row>
    <row r="264" spans="7:40" x14ac:dyDescent="0.2">
      <c r="G264">
        <v>163</v>
      </c>
      <c r="H264" s="2">
        <f t="shared" si="72"/>
        <v>8.15</v>
      </c>
      <c r="I264" s="7">
        <f t="shared" si="77"/>
        <v>2848</v>
      </c>
      <c r="J264" s="10">
        <f t="shared" si="103"/>
        <v>183</v>
      </c>
      <c r="K264" s="9" t="s">
        <v>205</v>
      </c>
      <c r="L264" s="11" t="str">
        <f t="shared" si="78"/>
        <v>=SUM(AA183:AA263)</v>
      </c>
      <c r="M264" s="11" t="str">
        <f t="shared" si="79"/>
        <v>=SUM(AA183:AA263)</v>
      </c>
      <c r="N264">
        <f t="shared" si="73"/>
        <v>855</v>
      </c>
      <c r="O264">
        <f t="shared" si="80"/>
        <v>0</v>
      </c>
      <c r="P264">
        <f t="shared" si="81"/>
        <v>1</v>
      </c>
      <c r="Q264" t="b">
        <f t="shared" si="82"/>
        <v>1</v>
      </c>
      <c r="R264">
        <f t="shared" si="74"/>
        <v>14</v>
      </c>
      <c r="S264" s="1">
        <f t="shared" si="83"/>
        <v>9.4</v>
      </c>
      <c r="T264">
        <f t="shared" si="84"/>
        <v>28</v>
      </c>
      <c r="U264" s="3">
        <f t="shared" si="75"/>
        <v>28</v>
      </c>
      <c r="V264" s="3">
        <f t="shared" si="85"/>
        <v>28</v>
      </c>
      <c r="W264" s="3">
        <f t="shared" si="86"/>
        <v>0</v>
      </c>
      <c r="X264" s="3">
        <f t="shared" si="87"/>
        <v>28</v>
      </c>
      <c r="Y264">
        <f t="shared" si="88"/>
        <v>855</v>
      </c>
      <c r="Z264">
        <f t="shared" si="89"/>
        <v>451</v>
      </c>
      <c r="AA264" s="3">
        <f t="shared" si="90"/>
        <v>451</v>
      </c>
      <c r="AB264" s="3">
        <f t="shared" si="91"/>
        <v>451</v>
      </c>
      <c r="AC264" s="3">
        <f t="shared" si="92"/>
        <v>0</v>
      </c>
      <c r="AD264" s="3">
        <f t="shared" si="93"/>
        <v>451</v>
      </c>
      <c r="AE264">
        <f t="shared" si="94"/>
        <v>855</v>
      </c>
      <c r="AF264">
        <f t="shared" si="95"/>
        <v>1447</v>
      </c>
      <c r="AG264" s="4">
        <f t="shared" si="76"/>
        <v>0</v>
      </c>
      <c r="AH264" s="3">
        <f t="shared" si="96"/>
        <v>0</v>
      </c>
      <c r="AI264" s="3">
        <f t="shared" si="97"/>
        <v>0</v>
      </c>
      <c r="AJ264" s="3" t="b">
        <f t="shared" si="98"/>
        <v>1</v>
      </c>
      <c r="AK264" s="3">
        <f t="shared" si="99"/>
        <v>1447</v>
      </c>
      <c r="AL264" s="5">
        <f t="shared" si="100"/>
        <v>892</v>
      </c>
      <c r="AM264" s="6">
        <f t="shared" si="101"/>
        <v>892</v>
      </c>
      <c r="AN264">
        <f t="shared" si="102"/>
        <v>0</v>
      </c>
    </row>
    <row r="265" spans="7:40" x14ac:dyDescent="0.2">
      <c r="G265">
        <v>164</v>
      </c>
      <c r="H265" s="2">
        <f t="shared" si="72"/>
        <v>8.1999999999999993</v>
      </c>
      <c r="I265" s="7">
        <f t="shared" si="77"/>
        <v>2848</v>
      </c>
      <c r="J265" s="10">
        <f t="shared" si="103"/>
        <v>184</v>
      </c>
      <c r="K265" s="9" t="s">
        <v>206</v>
      </c>
      <c r="L265" s="11" t="str">
        <f t="shared" si="78"/>
        <v>=SUM(AA184:AA264)</v>
      </c>
      <c r="M265" s="11" t="str">
        <f t="shared" si="79"/>
        <v>=SUM(AA184:AA264)</v>
      </c>
      <c r="N265">
        <f t="shared" si="73"/>
        <v>892</v>
      </c>
      <c r="O265">
        <f t="shared" si="80"/>
        <v>0</v>
      </c>
      <c r="P265">
        <f t="shared" si="81"/>
        <v>1</v>
      </c>
      <c r="Q265" t="b">
        <f t="shared" si="82"/>
        <v>1</v>
      </c>
      <c r="R265">
        <f t="shared" si="74"/>
        <v>14</v>
      </c>
      <c r="S265" s="1">
        <f t="shared" si="83"/>
        <v>9.4</v>
      </c>
      <c r="T265">
        <f t="shared" si="84"/>
        <v>28</v>
      </c>
      <c r="U265" s="3">
        <f t="shared" si="75"/>
        <v>28</v>
      </c>
      <c r="V265" s="3">
        <f t="shared" si="85"/>
        <v>28</v>
      </c>
      <c r="W265" s="3">
        <f t="shared" si="86"/>
        <v>0</v>
      </c>
      <c r="X265" s="3">
        <f t="shared" si="87"/>
        <v>28</v>
      </c>
      <c r="Y265">
        <f t="shared" si="88"/>
        <v>892</v>
      </c>
      <c r="Z265">
        <f t="shared" si="89"/>
        <v>451</v>
      </c>
      <c r="AA265" s="3">
        <f t="shared" si="90"/>
        <v>451</v>
      </c>
      <c r="AB265" s="3">
        <f t="shared" si="91"/>
        <v>451</v>
      </c>
      <c r="AC265" s="3">
        <f t="shared" si="92"/>
        <v>0</v>
      </c>
      <c r="AD265" s="3">
        <f t="shared" si="93"/>
        <v>451</v>
      </c>
      <c r="AE265">
        <f t="shared" si="94"/>
        <v>892</v>
      </c>
      <c r="AF265">
        <f t="shared" si="95"/>
        <v>1447</v>
      </c>
      <c r="AG265" s="4">
        <f t="shared" si="76"/>
        <v>0</v>
      </c>
      <c r="AH265" s="3">
        <f t="shared" si="96"/>
        <v>0</v>
      </c>
      <c r="AI265" s="3">
        <f t="shared" si="97"/>
        <v>0</v>
      </c>
      <c r="AJ265" s="3" t="b">
        <f t="shared" si="98"/>
        <v>1</v>
      </c>
      <c r="AK265" s="3">
        <f t="shared" si="99"/>
        <v>1447</v>
      </c>
      <c r="AL265" s="5">
        <f t="shared" si="100"/>
        <v>929</v>
      </c>
      <c r="AM265" s="6">
        <f t="shared" si="101"/>
        <v>929</v>
      </c>
      <c r="AN265">
        <f t="shared" si="102"/>
        <v>0</v>
      </c>
    </row>
    <row r="266" spans="7:40" x14ac:dyDescent="0.2">
      <c r="G266">
        <v>165</v>
      </c>
      <c r="H266" s="2">
        <f t="shared" si="72"/>
        <v>8.25</v>
      </c>
      <c r="I266" s="7">
        <f t="shared" si="77"/>
        <v>2848</v>
      </c>
      <c r="J266" s="10">
        <f t="shared" si="103"/>
        <v>185</v>
      </c>
      <c r="K266" s="9" t="s">
        <v>207</v>
      </c>
      <c r="L266" s="11" t="str">
        <f t="shared" si="78"/>
        <v>=SUM(AA185:AA265)</v>
      </c>
      <c r="M266" s="11" t="str">
        <f t="shared" si="79"/>
        <v>=SUM(AA185:AA265)</v>
      </c>
      <c r="N266">
        <f t="shared" si="73"/>
        <v>929</v>
      </c>
      <c r="O266">
        <f t="shared" si="80"/>
        <v>0</v>
      </c>
      <c r="P266">
        <f t="shared" si="81"/>
        <v>1</v>
      </c>
      <c r="Q266" t="b">
        <f t="shared" si="82"/>
        <v>1</v>
      </c>
      <c r="R266">
        <f t="shared" si="74"/>
        <v>14</v>
      </c>
      <c r="S266" s="1">
        <f t="shared" si="83"/>
        <v>9.4</v>
      </c>
      <c r="T266">
        <f t="shared" si="84"/>
        <v>28</v>
      </c>
      <c r="U266" s="3">
        <f t="shared" si="75"/>
        <v>28</v>
      </c>
      <c r="V266" s="3">
        <f t="shared" si="85"/>
        <v>28</v>
      </c>
      <c r="W266" s="3">
        <f t="shared" si="86"/>
        <v>0</v>
      </c>
      <c r="X266" s="3">
        <f t="shared" si="87"/>
        <v>28</v>
      </c>
      <c r="Y266">
        <f t="shared" si="88"/>
        <v>929</v>
      </c>
      <c r="Z266">
        <f t="shared" si="89"/>
        <v>451</v>
      </c>
      <c r="AA266" s="3">
        <f t="shared" si="90"/>
        <v>451</v>
      </c>
      <c r="AB266" s="3">
        <f t="shared" si="91"/>
        <v>451</v>
      </c>
      <c r="AC266" s="3">
        <f t="shared" si="92"/>
        <v>0</v>
      </c>
      <c r="AD266" s="3">
        <f t="shared" si="93"/>
        <v>451</v>
      </c>
      <c r="AE266">
        <f t="shared" si="94"/>
        <v>929</v>
      </c>
      <c r="AF266">
        <f t="shared" si="95"/>
        <v>1447</v>
      </c>
      <c r="AG266" s="4">
        <f t="shared" si="76"/>
        <v>0</v>
      </c>
      <c r="AH266" s="3">
        <f t="shared" si="96"/>
        <v>0</v>
      </c>
      <c r="AI266" s="3">
        <f t="shared" si="97"/>
        <v>0</v>
      </c>
      <c r="AJ266" s="3" t="b">
        <f t="shared" si="98"/>
        <v>1</v>
      </c>
      <c r="AK266" s="3">
        <f t="shared" si="99"/>
        <v>1447</v>
      </c>
      <c r="AL266" s="5">
        <f t="shared" si="100"/>
        <v>966</v>
      </c>
      <c r="AM266" s="6">
        <f t="shared" si="101"/>
        <v>966</v>
      </c>
      <c r="AN266">
        <f t="shared" si="102"/>
        <v>0</v>
      </c>
    </row>
    <row r="267" spans="7:40" x14ac:dyDescent="0.2">
      <c r="G267">
        <v>166</v>
      </c>
      <c r="H267" s="2">
        <f t="shared" si="72"/>
        <v>8.3000000000000007</v>
      </c>
      <c r="I267" s="7">
        <f t="shared" si="77"/>
        <v>2848</v>
      </c>
      <c r="J267" s="10">
        <f t="shared" si="103"/>
        <v>186</v>
      </c>
      <c r="K267" s="9" t="s">
        <v>208</v>
      </c>
      <c r="L267" s="11" t="str">
        <f t="shared" si="78"/>
        <v>=SUM(AA186:AA266)</v>
      </c>
      <c r="M267" s="11" t="str">
        <f t="shared" si="79"/>
        <v>=SUM(AA186:AA266)</v>
      </c>
      <c r="N267">
        <f t="shared" si="73"/>
        <v>966</v>
      </c>
      <c r="O267">
        <f t="shared" si="80"/>
        <v>0</v>
      </c>
      <c r="P267">
        <f t="shared" si="81"/>
        <v>1</v>
      </c>
      <c r="Q267" t="b">
        <f t="shared" si="82"/>
        <v>1</v>
      </c>
      <c r="R267">
        <f t="shared" si="74"/>
        <v>14</v>
      </c>
      <c r="S267" s="1">
        <f t="shared" si="83"/>
        <v>9.4</v>
      </c>
      <c r="T267">
        <f t="shared" si="84"/>
        <v>28</v>
      </c>
      <c r="U267" s="3">
        <f t="shared" si="75"/>
        <v>28</v>
      </c>
      <c r="V267" s="3">
        <f t="shared" si="85"/>
        <v>28</v>
      </c>
      <c r="W267" s="3">
        <f t="shared" si="86"/>
        <v>0</v>
      </c>
      <c r="X267" s="3">
        <f t="shared" si="87"/>
        <v>28</v>
      </c>
      <c r="Y267">
        <f t="shared" si="88"/>
        <v>966</v>
      </c>
      <c r="Z267">
        <f t="shared" si="89"/>
        <v>451</v>
      </c>
      <c r="AA267" s="3">
        <f t="shared" si="90"/>
        <v>451</v>
      </c>
      <c r="AB267" s="3">
        <f t="shared" si="91"/>
        <v>451</v>
      </c>
      <c r="AC267" s="3">
        <f t="shared" si="92"/>
        <v>0</v>
      </c>
      <c r="AD267" s="3">
        <f t="shared" si="93"/>
        <v>451</v>
      </c>
      <c r="AE267">
        <f t="shared" si="94"/>
        <v>966</v>
      </c>
      <c r="AF267">
        <f t="shared" si="95"/>
        <v>1447</v>
      </c>
      <c r="AG267" s="4">
        <f t="shared" si="76"/>
        <v>0</v>
      </c>
      <c r="AH267" s="3">
        <f t="shared" si="96"/>
        <v>0</v>
      </c>
      <c r="AI267" s="3">
        <f t="shared" si="97"/>
        <v>0</v>
      </c>
      <c r="AJ267" s="3" t="b">
        <f t="shared" si="98"/>
        <v>1</v>
      </c>
      <c r="AK267" s="3">
        <f t="shared" si="99"/>
        <v>1447</v>
      </c>
      <c r="AL267" s="5">
        <f t="shared" si="100"/>
        <v>1003</v>
      </c>
      <c r="AM267" s="6">
        <f t="shared" si="101"/>
        <v>1003</v>
      </c>
      <c r="AN267">
        <f t="shared" si="102"/>
        <v>0</v>
      </c>
    </row>
    <row r="268" spans="7:40" x14ac:dyDescent="0.2">
      <c r="G268">
        <v>167</v>
      </c>
      <c r="H268" s="2">
        <f t="shared" si="72"/>
        <v>8.35</v>
      </c>
      <c r="I268" s="7">
        <f t="shared" si="77"/>
        <v>2848</v>
      </c>
      <c r="J268" s="10">
        <f t="shared" si="103"/>
        <v>187</v>
      </c>
      <c r="K268" s="9" t="s">
        <v>209</v>
      </c>
      <c r="L268" s="11" t="str">
        <f t="shared" si="78"/>
        <v>=SUM(AA187:AA267)</v>
      </c>
      <c r="M268" s="11" t="str">
        <f t="shared" si="79"/>
        <v>=SUM(AA187:AA267)</v>
      </c>
      <c r="N268">
        <f t="shared" si="73"/>
        <v>1003</v>
      </c>
      <c r="O268">
        <f t="shared" si="80"/>
        <v>0</v>
      </c>
      <c r="P268">
        <f t="shared" si="81"/>
        <v>1</v>
      </c>
      <c r="Q268" t="b">
        <f t="shared" si="82"/>
        <v>1</v>
      </c>
      <c r="R268">
        <f t="shared" si="74"/>
        <v>14</v>
      </c>
      <c r="S268" s="1">
        <f t="shared" si="83"/>
        <v>9.4</v>
      </c>
      <c r="T268">
        <f t="shared" si="84"/>
        <v>28</v>
      </c>
      <c r="U268" s="3">
        <f t="shared" si="75"/>
        <v>28</v>
      </c>
      <c r="V268" s="3">
        <f t="shared" si="85"/>
        <v>28</v>
      </c>
      <c r="W268" s="3">
        <f t="shared" si="86"/>
        <v>0</v>
      </c>
      <c r="X268" s="3">
        <f t="shared" si="87"/>
        <v>28</v>
      </c>
      <c r="Y268">
        <f t="shared" si="88"/>
        <v>1003</v>
      </c>
      <c r="Z268">
        <f t="shared" si="89"/>
        <v>451</v>
      </c>
      <c r="AA268" s="3">
        <f t="shared" si="90"/>
        <v>451</v>
      </c>
      <c r="AB268" s="3">
        <f t="shared" si="91"/>
        <v>451</v>
      </c>
      <c r="AC268" s="3">
        <f t="shared" si="92"/>
        <v>0</v>
      </c>
      <c r="AD268" s="3">
        <f t="shared" si="93"/>
        <v>451</v>
      </c>
      <c r="AE268">
        <f t="shared" si="94"/>
        <v>1003</v>
      </c>
      <c r="AF268">
        <f t="shared" si="95"/>
        <v>1447</v>
      </c>
      <c r="AG268" s="4">
        <f t="shared" si="76"/>
        <v>0</v>
      </c>
      <c r="AH268" s="3">
        <f t="shared" si="96"/>
        <v>0</v>
      </c>
      <c r="AI268" s="3">
        <f t="shared" si="97"/>
        <v>0</v>
      </c>
      <c r="AJ268" s="3" t="b">
        <f t="shared" si="98"/>
        <v>1</v>
      </c>
      <c r="AK268" s="3">
        <f t="shared" si="99"/>
        <v>1447</v>
      </c>
      <c r="AL268" s="5">
        <f t="shared" si="100"/>
        <v>1040</v>
      </c>
      <c r="AM268" s="6">
        <f t="shared" si="101"/>
        <v>1040</v>
      </c>
      <c r="AN268">
        <f t="shared" si="102"/>
        <v>0</v>
      </c>
    </row>
    <row r="269" spans="7:40" x14ac:dyDescent="0.2">
      <c r="G269">
        <v>168</v>
      </c>
      <c r="H269" s="2">
        <f t="shared" si="72"/>
        <v>8.4</v>
      </c>
      <c r="I269" s="7">
        <f t="shared" si="77"/>
        <v>2848</v>
      </c>
      <c r="J269" s="10">
        <f t="shared" si="103"/>
        <v>188</v>
      </c>
      <c r="K269" s="9" t="s">
        <v>210</v>
      </c>
      <c r="L269" s="11" t="str">
        <f t="shared" si="78"/>
        <v>=SUM(AA188:AA268)</v>
      </c>
      <c r="M269" s="11" t="str">
        <f t="shared" si="79"/>
        <v>=SUM(AA188:AA268)</v>
      </c>
      <c r="N269">
        <f t="shared" si="73"/>
        <v>1040</v>
      </c>
      <c r="O269">
        <f t="shared" si="80"/>
        <v>0</v>
      </c>
      <c r="P269">
        <f t="shared" si="81"/>
        <v>1</v>
      </c>
      <c r="Q269" t="b">
        <f t="shared" si="82"/>
        <v>1</v>
      </c>
      <c r="R269">
        <f t="shared" si="74"/>
        <v>14</v>
      </c>
      <c r="S269" s="1">
        <f t="shared" si="83"/>
        <v>9.4</v>
      </c>
      <c r="T269">
        <f t="shared" si="84"/>
        <v>28</v>
      </c>
      <c r="U269" s="3">
        <f t="shared" si="75"/>
        <v>28</v>
      </c>
      <c r="V269" s="3">
        <f t="shared" si="85"/>
        <v>28</v>
      </c>
      <c r="W269" s="3">
        <f t="shared" si="86"/>
        <v>0</v>
      </c>
      <c r="X269" s="3">
        <f t="shared" si="87"/>
        <v>28</v>
      </c>
      <c r="Y269">
        <f t="shared" si="88"/>
        <v>1040</v>
      </c>
      <c r="Z269">
        <f t="shared" si="89"/>
        <v>451</v>
      </c>
      <c r="AA269" s="3">
        <f t="shared" si="90"/>
        <v>451</v>
      </c>
      <c r="AB269" s="3">
        <f t="shared" si="91"/>
        <v>451</v>
      </c>
      <c r="AC269" s="3">
        <f t="shared" si="92"/>
        <v>0</v>
      </c>
      <c r="AD269" s="3">
        <f t="shared" si="93"/>
        <v>451</v>
      </c>
      <c r="AE269">
        <f t="shared" si="94"/>
        <v>1040</v>
      </c>
      <c r="AF269">
        <f t="shared" si="95"/>
        <v>1447</v>
      </c>
      <c r="AG269" s="4">
        <f t="shared" si="76"/>
        <v>0</v>
      </c>
      <c r="AH269" s="3">
        <f t="shared" si="96"/>
        <v>0</v>
      </c>
      <c r="AI269" s="3">
        <f t="shared" si="97"/>
        <v>0</v>
      </c>
      <c r="AJ269" s="3" t="b">
        <f t="shared" si="98"/>
        <v>1</v>
      </c>
      <c r="AK269" s="3">
        <f t="shared" si="99"/>
        <v>1447</v>
      </c>
      <c r="AL269" s="5">
        <f t="shared" si="100"/>
        <v>1077</v>
      </c>
      <c r="AM269" s="6">
        <f t="shared" si="101"/>
        <v>1077</v>
      </c>
      <c r="AN269">
        <f t="shared" si="102"/>
        <v>0</v>
      </c>
    </row>
    <row r="270" spans="7:40" x14ac:dyDescent="0.2">
      <c r="G270">
        <v>169</v>
      </c>
      <c r="H270" s="2">
        <f t="shared" si="72"/>
        <v>8.4499999999999993</v>
      </c>
      <c r="I270" s="7">
        <f t="shared" si="77"/>
        <v>2848</v>
      </c>
      <c r="J270" s="10">
        <f t="shared" si="103"/>
        <v>189</v>
      </c>
      <c r="K270" s="9" t="s">
        <v>211</v>
      </c>
      <c r="L270" s="11" t="str">
        <f t="shared" si="78"/>
        <v>=SUM(AA189:AA269)</v>
      </c>
      <c r="M270" s="11" t="str">
        <f t="shared" si="79"/>
        <v>=SUM(AA189:AA269)</v>
      </c>
      <c r="N270">
        <f t="shared" si="73"/>
        <v>1077</v>
      </c>
      <c r="O270">
        <f t="shared" si="80"/>
        <v>0</v>
      </c>
      <c r="P270">
        <f t="shared" si="81"/>
        <v>1</v>
      </c>
      <c r="Q270" t="b">
        <f t="shared" si="82"/>
        <v>1</v>
      </c>
      <c r="R270">
        <f t="shared" si="74"/>
        <v>14</v>
      </c>
      <c r="S270" s="1">
        <f t="shared" si="83"/>
        <v>9.4</v>
      </c>
      <c r="T270">
        <f t="shared" si="84"/>
        <v>28</v>
      </c>
      <c r="U270" s="3">
        <f t="shared" si="75"/>
        <v>28</v>
      </c>
      <c r="V270" s="3">
        <f t="shared" si="85"/>
        <v>28</v>
      </c>
      <c r="W270" s="3">
        <f t="shared" si="86"/>
        <v>0</v>
      </c>
      <c r="X270" s="3">
        <f t="shared" si="87"/>
        <v>28</v>
      </c>
      <c r="Y270">
        <f t="shared" si="88"/>
        <v>1077</v>
      </c>
      <c r="Z270">
        <f t="shared" si="89"/>
        <v>451</v>
      </c>
      <c r="AA270" s="3">
        <f t="shared" si="90"/>
        <v>451</v>
      </c>
      <c r="AB270" s="3">
        <f t="shared" si="91"/>
        <v>451</v>
      </c>
      <c r="AC270" s="3">
        <f t="shared" si="92"/>
        <v>0</v>
      </c>
      <c r="AD270" s="3">
        <f t="shared" si="93"/>
        <v>451</v>
      </c>
      <c r="AE270">
        <f t="shared" si="94"/>
        <v>1077</v>
      </c>
      <c r="AF270">
        <f t="shared" si="95"/>
        <v>1447</v>
      </c>
      <c r="AG270" s="4">
        <f t="shared" si="76"/>
        <v>0</v>
      </c>
      <c r="AH270" s="3">
        <f t="shared" si="96"/>
        <v>0</v>
      </c>
      <c r="AI270" s="3">
        <f t="shared" si="97"/>
        <v>0</v>
      </c>
      <c r="AJ270" s="3" t="b">
        <f t="shared" si="98"/>
        <v>1</v>
      </c>
      <c r="AK270" s="3">
        <f t="shared" si="99"/>
        <v>1447</v>
      </c>
      <c r="AL270" s="5">
        <f t="shared" si="100"/>
        <v>1114</v>
      </c>
      <c r="AM270" s="6">
        <f t="shared" si="101"/>
        <v>1114</v>
      </c>
      <c r="AN270">
        <f t="shared" si="102"/>
        <v>0</v>
      </c>
    </row>
    <row r="271" spans="7:40" x14ac:dyDescent="0.2">
      <c r="G271">
        <v>170</v>
      </c>
      <c r="H271" s="2">
        <f t="shared" si="72"/>
        <v>8.5</v>
      </c>
      <c r="I271" s="7">
        <f t="shared" si="77"/>
        <v>2848</v>
      </c>
      <c r="J271" s="10">
        <f t="shared" si="103"/>
        <v>190</v>
      </c>
      <c r="K271" s="9" t="s">
        <v>212</v>
      </c>
      <c r="L271" s="11" t="str">
        <f t="shared" si="78"/>
        <v>=SUM(AA190:AA270)</v>
      </c>
      <c r="M271" s="11" t="str">
        <f t="shared" si="79"/>
        <v>=SUM(AA190:AA270)</v>
      </c>
      <c r="N271">
        <f t="shared" si="73"/>
        <v>1114</v>
      </c>
      <c r="O271">
        <f t="shared" si="80"/>
        <v>0</v>
      </c>
      <c r="P271">
        <f t="shared" si="81"/>
        <v>1</v>
      </c>
      <c r="Q271" t="b">
        <f t="shared" si="82"/>
        <v>1</v>
      </c>
      <c r="R271">
        <f t="shared" si="74"/>
        <v>14</v>
      </c>
      <c r="S271" s="1">
        <f t="shared" si="83"/>
        <v>9.4</v>
      </c>
      <c r="T271">
        <f t="shared" si="84"/>
        <v>28</v>
      </c>
      <c r="U271" s="3">
        <f t="shared" si="75"/>
        <v>28</v>
      </c>
      <c r="V271" s="3">
        <f t="shared" si="85"/>
        <v>28</v>
      </c>
      <c r="W271" s="3">
        <f t="shared" si="86"/>
        <v>0</v>
      </c>
      <c r="X271" s="3">
        <f t="shared" si="87"/>
        <v>28</v>
      </c>
      <c r="Y271">
        <f t="shared" si="88"/>
        <v>1114</v>
      </c>
      <c r="Z271">
        <f t="shared" si="89"/>
        <v>451</v>
      </c>
      <c r="AA271" s="3">
        <f t="shared" si="90"/>
        <v>451</v>
      </c>
      <c r="AB271" s="3">
        <f t="shared" si="91"/>
        <v>451</v>
      </c>
      <c r="AC271" s="3">
        <f t="shared" si="92"/>
        <v>0</v>
      </c>
      <c r="AD271" s="3">
        <f t="shared" si="93"/>
        <v>451</v>
      </c>
      <c r="AE271">
        <f t="shared" si="94"/>
        <v>1114</v>
      </c>
      <c r="AF271">
        <f t="shared" si="95"/>
        <v>1447</v>
      </c>
      <c r="AG271" s="4">
        <f t="shared" si="76"/>
        <v>0</v>
      </c>
      <c r="AH271" s="3">
        <f t="shared" si="96"/>
        <v>0</v>
      </c>
      <c r="AI271" s="3">
        <f t="shared" si="97"/>
        <v>0</v>
      </c>
      <c r="AJ271" s="3" t="b">
        <f t="shared" si="98"/>
        <v>1</v>
      </c>
      <c r="AK271" s="3">
        <f t="shared" si="99"/>
        <v>1447</v>
      </c>
      <c r="AL271" s="5">
        <f t="shared" si="100"/>
        <v>1151</v>
      </c>
      <c r="AM271" s="6">
        <f t="shared" si="101"/>
        <v>1151</v>
      </c>
      <c r="AN271">
        <f t="shared" si="102"/>
        <v>0</v>
      </c>
    </row>
    <row r="272" spans="7:40" x14ac:dyDescent="0.2">
      <c r="G272">
        <v>171</v>
      </c>
      <c r="H272" s="2">
        <f t="shared" si="72"/>
        <v>8.5500000000000007</v>
      </c>
      <c r="I272" s="7">
        <f t="shared" si="77"/>
        <v>2848</v>
      </c>
      <c r="J272" s="10">
        <f t="shared" si="103"/>
        <v>191</v>
      </c>
      <c r="K272" s="9" t="s">
        <v>213</v>
      </c>
      <c r="L272" s="11" t="str">
        <f t="shared" si="78"/>
        <v>=SUM(AA191:AA271)</v>
      </c>
      <c r="M272" s="11" t="str">
        <f t="shared" si="79"/>
        <v>=SUM(AA191:AA271)</v>
      </c>
      <c r="N272">
        <f t="shared" si="73"/>
        <v>1151</v>
      </c>
      <c r="O272">
        <f t="shared" si="80"/>
        <v>0</v>
      </c>
      <c r="P272">
        <f t="shared" si="81"/>
        <v>1</v>
      </c>
      <c r="Q272" t="b">
        <f t="shared" si="82"/>
        <v>1</v>
      </c>
      <c r="R272">
        <f t="shared" si="74"/>
        <v>14</v>
      </c>
      <c r="S272" s="1">
        <f t="shared" si="83"/>
        <v>9.4</v>
      </c>
      <c r="T272">
        <f t="shared" si="84"/>
        <v>28</v>
      </c>
      <c r="U272" s="3">
        <f t="shared" si="75"/>
        <v>28</v>
      </c>
      <c r="V272" s="3">
        <f t="shared" si="85"/>
        <v>28</v>
      </c>
      <c r="W272" s="3">
        <f t="shared" si="86"/>
        <v>0</v>
      </c>
      <c r="X272" s="3">
        <f t="shared" si="87"/>
        <v>28</v>
      </c>
      <c r="Y272">
        <f t="shared" si="88"/>
        <v>1151</v>
      </c>
      <c r="Z272">
        <f t="shared" si="89"/>
        <v>451</v>
      </c>
      <c r="AA272" s="3">
        <f t="shared" si="90"/>
        <v>451</v>
      </c>
      <c r="AB272" s="3">
        <f t="shared" si="91"/>
        <v>451</v>
      </c>
      <c r="AC272" s="3">
        <f t="shared" si="92"/>
        <v>0</v>
      </c>
      <c r="AD272" s="3">
        <f t="shared" si="93"/>
        <v>451</v>
      </c>
      <c r="AE272">
        <f t="shared" si="94"/>
        <v>1151</v>
      </c>
      <c r="AF272">
        <f t="shared" si="95"/>
        <v>1447</v>
      </c>
      <c r="AG272" s="4">
        <f t="shared" si="76"/>
        <v>0</v>
      </c>
      <c r="AH272" s="3">
        <f t="shared" si="96"/>
        <v>0</v>
      </c>
      <c r="AI272" s="3">
        <f t="shared" si="97"/>
        <v>0</v>
      </c>
      <c r="AJ272" s="3" t="b">
        <f t="shared" si="98"/>
        <v>1</v>
      </c>
      <c r="AK272" s="3">
        <f t="shared" si="99"/>
        <v>1447</v>
      </c>
      <c r="AL272" s="5">
        <f t="shared" si="100"/>
        <v>1188</v>
      </c>
      <c r="AM272" s="6">
        <f t="shared" si="101"/>
        <v>1188</v>
      </c>
      <c r="AN272">
        <f t="shared" si="102"/>
        <v>0</v>
      </c>
    </row>
    <row r="273" spans="7:40" x14ac:dyDescent="0.2">
      <c r="G273">
        <v>172</v>
      </c>
      <c r="H273" s="2">
        <f t="shared" si="72"/>
        <v>8.6</v>
      </c>
      <c r="I273" s="7">
        <f t="shared" si="77"/>
        <v>2848</v>
      </c>
      <c r="J273" s="10">
        <f t="shared" si="103"/>
        <v>192</v>
      </c>
      <c r="K273" s="9" t="s">
        <v>214</v>
      </c>
      <c r="L273" s="11" t="str">
        <f t="shared" si="78"/>
        <v>=SUM(AA192:AA272)</v>
      </c>
      <c r="M273" s="11" t="str">
        <f t="shared" si="79"/>
        <v>=SUM(AA192:AA272)</v>
      </c>
      <c r="N273">
        <f t="shared" si="73"/>
        <v>1188</v>
      </c>
      <c r="O273">
        <f t="shared" si="80"/>
        <v>0</v>
      </c>
      <c r="P273">
        <f t="shared" si="81"/>
        <v>1</v>
      </c>
      <c r="Q273" t="b">
        <f t="shared" si="82"/>
        <v>1</v>
      </c>
      <c r="R273">
        <f t="shared" si="74"/>
        <v>14</v>
      </c>
      <c r="S273" s="1">
        <f t="shared" si="83"/>
        <v>9.4</v>
      </c>
      <c r="T273">
        <f t="shared" si="84"/>
        <v>28</v>
      </c>
      <c r="U273" s="3">
        <f t="shared" si="75"/>
        <v>28</v>
      </c>
      <c r="V273" s="3">
        <f t="shared" si="85"/>
        <v>28</v>
      </c>
      <c r="W273" s="3">
        <f t="shared" si="86"/>
        <v>0</v>
      </c>
      <c r="X273" s="3">
        <f t="shared" si="87"/>
        <v>28</v>
      </c>
      <c r="Y273">
        <f t="shared" si="88"/>
        <v>1188</v>
      </c>
      <c r="Z273">
        <f t="shared" si="89"/>
        <v>451</v>
      </c>
      <c r="AA273" s="3">
        <f t="shared" si="90"/>
        <v>451</v>
      </c>
      <c r="AB273" s="3">
        <f t="shared" si="91"/>
        <v>451</v>
      </c>
      <c r="AC273" s="3">
        <f t="shared" si="92"/>
        <v>0</v>
      </c>
      <c r="AD273" s="3">
        <f t="shared" si="93"/>
        <v>451</v>
      </c>
      <c r="AE273">
        <f t="shared" si="94"/>
        <v>1188</v>
      </c>
      <c r="AF273">
        <f t="shared" si="95"/>
        <v>1447</v>
      </c>
      <c r="AG273" s="4">
        <f t="shared" si="76"/>
        <v>0</v>
      </c>
      <c r="AH273" s="3">
        <f t="shared" si="96"/>
        <v>0</v>
      </c>
      <c r="AI273" s="3">
        <f t="shared" si="97"/>
        <v>0</v>
      </c>
      <c r="AJ273" s="3" t="b">
        <f t="shared" si="98"/>
        <v>1</v>
      </c>
      <c r="AK273" s="3">
        <f t="shared" si="99"/>
        <v>1447</v>
      </c>
      <c r="AL273" s="5">
        <f t="shared" si="100"/>
        <v>1225</v>
      </c>
      <c r="AM273" s="6">
        <f t="shared" si="101"/>
        <v>1225</v>
      </c>
      <c r="AN273">
        <f t="shared" si="102"/>
        <v>0</v>
      </c>
    </row>
    <row r="274" spans="7:40" x14ac:dyDescent="0.2">
      <c r="G274">
        <v>173</v>
      </c>
      <c r="H274" s="2">
        <f t="shared" ref="H274:H337" si="104">G274/$B$104</f>
        <v>8.65</v>
      </c>
      <c r="I274" s="7">
        <f t="shared" si="77"/>
        <v>2848</v>
      </c>
      <c r="J274" s="10">
        <f t="shared" si="103"/>
        <v>193</v>
      </c>
      <c r="K274" s="9" t="s">
        <v>215</v>
      </c>
      <c r="L274" s="11" t="str">
        <f t="shared" si="78"/>
        <v>=SUM(AA193:AA273)</v>
      </c>
      <c r="M274" s="11" t="str">
        <f t="shared" si="79"/>
        <v>=SUM(AA193:AA273)</v>
      </c>
      <c r="N274">
        <f t="shared" si="73"/>
        <v>1225</v>
      </c>
      <c r="O274">
        <f t="shared" si="80"/>
        <v>0</v>
      </c>
      <c r="P274">
        <f t="shared" si="81"/>
        <v>1</v>
      </c>
      <c r="Q274" t="b">
        <f t="shared" si="82"/>
        <v>1</v>
      </c>
      <c r="R274">
        <f t="shared" si="74"/>
        <v>14</v>
      </c>
      <c r="S274" s="1">
        <f t="shared" si="83"/>
        <v>9.4</v>
      </c>
      <c r="T274">
        <f t="shared" si="84"/>
        <v>28</v>
      </c>
      <c r="U274" s="3">
        <f t="shared" si="75"/>
        <v>28</v>
      </c>
      <c r="V274" s="3">
        <f t="shared" si="85"/>
        <v>28</v>
      </c>
      <c r="W274" s="3">
        <f t="shared" si="86"/>
        <v>0</v>
      </c>
      <c r="X274" s="3">
        <f t="shared" si="87"/>
        <v>28</v>
      </c>
      <c r="Y274">
        <f t="shared" si="88"/>
        <v>1225</v>
      </c>
      <c r="Z274">
        <f t="shared" si="89"/>
        <v>451</v>
      </c>
      <c r="AA274" s="3">
        <f t="shared" si="90"/>
        <v>451</v>
      </c>
      <c r="AB274" s="3">
        <f t="shared" si="91"/>
        <v>451</v>
      </c>
      <c r="AC274" s="3">
        <f t="shared" si="92"/>
        <v>0</v>
      </c>
      <c r="AD274" s="3">
        <f t="shared" si="93"/>
        <v>451</v>
      </c>
      <c r="AE274">
        <f t="shared" si="94"/>
        <v>1225</v>
      </c>
      <c r="AF274">
        <f t="shared" si="95"/>
        <v>1447</v>
      </c>
      <c r="AG274" s="4">
        <f t="shared" si="76"/>
        <v>0</v>
      </c>
      <c r="AH274" s="3">
        <f t="shared" si="96"/>
        <v>0</v>
      </c>
      <c r="AI274" s="3">
        <f t="shared" si="97"/>
        <v>0</v>
      </c>
      <c r="AJ274" s="3" t="b">
        <f t="shared" si="98"/>
        <v>1</v>
      </c>
      <c r="AK274" s="3">
        <f t="shared" si="99"/>
        <v>1447</v>
      </c>
      <c r="AL274" s="5">
        <f t="shared" si="100"/>
        <v>1262</v>
      </c>
      <c r="AM274" s="6">
        <f t="shared" si="101"/>
        <v>1262</v>
      </c>
      <c r="AN274">
        <f t="shared" si="102"/>
        <v>0</v>
      </c>
    </row>
    <row r="275" spans="7:40" x14ac:dyDescent="0.2">
      <c r="G275">
        <v>174</v>
      </c>
      <c r="H275" s="2">
        <f t="shared" si="104"/>
        <v>8.6999999999999993</v>
      </c>
      <c r="I275" s="7">
        <f t="shared" si="77"/>
        <v>2848</v>
      </c>
      <c r="J275" s="10">
        <f t="shared" si="103"/>
        <v>194</v>
      </c>
      <c r="K275" s="9" t="s">
        <v>216</v>
      </c>
      <c r="L275" s="11" t="str">
        <f t="shared" si="78"/>
        <v>=SUM(AA194:AA274)</v>
      </c>
      <c r="M275" s="11" t="str">
        <f t="shared" si="79"/>
        <v>=SUM(AA194:AA274)</v>
      </c>
      <c r="N275">
        <f t="shared" si="73"/>
        <v>1262</v>
      </c>
      <c r="O275">
        <f t="shared" si="80"/>
        <v>0</v>
      </c>
      <c r="P275">
        <f t="shared" si="81"/>
        <v>1</v>
      </c>
      <c r="Q275" t="b">
        <f t="shared" si="82"/>
        <v>1</v>
      </c>
      <c r="R275">
        <f t="shared" si="74"/>
        <v>14</v>
      </c>
      <c r="S275" s="1">
        <f t="shared" si="83"/>
        <v>9.4</v>
      </c>
      <c r="T275">
        <f t="shared" si="84"/>
        <v>28</v>
      </c>
      <c r="U275" s="3">
        <f t="shared" si="75"/>
        <v>28</v>
      </c>
      <c r="V275" s="3">
        <f t="shared" si="85"/>
        <v>28</v>
      </c>
      <c r="W275" s="3">
        <f t="shared" si="86"/>
        <v>0</v>
      </c>
      <c r="X275" s="3">
        <f t="shared" si="87"/>
        <v>28</v>
      </c>
      <c r="Y275">
        <f t="shared" si="88"/>
        <v>1262</v>
      </c>
      <c r="Z275">
        <f t="shared" si="89"/>
        <v>451</v>
      </c>
      <c r="AA275" s="3">
        <f t="shared" si="90"/>
        <v>451</v>
      </c>
      <c r="AB275" s="3">
        <f t="shared" si="91"/>
        <v>451</v>
      </c>
      <c r="AC275" s="3">
        <f t="shared" si="92"/>
        <v>0</v>
      </c>
      <c r="AD275" s="3">
        <f t="shared" si="93"/>
        <v>451</v>
      </c>
      <c r="AE275">
        <f t="shared" si="94"/>
        <v>1262</v>
      </c>
      <c r="AF275">
        <f t="shared" si="95"/>
        <v>1447</v>
      </c>
      <c r="AG275" s="4">
        <f t="shared" si="76"/>
        <v>0</v>
      </c>
      <c r="AH275" s="3">
        <f t="shared" si="96"/>
        <v>0</v>
      </c>
      <c r="AI275" s="3">
        <f t="shared" si="97"/>
        <v>0</v>
      </c>
      <c r="AJ275" s="3" t="b">
        <f t="shared" si="98"/>
        <v>1</v>
      </c>
      <c r="AK275" s="3">
        <f t="shared" si="99"/>
        <v>1447</v>
      </c>
      <c r="AL275" s="5">
        <f t="shared" si="100"/>
        <v>1299</v>
      </c>
      <c r="AM275" s="6">
        <f t="shared" si="101"/>
        <v>1299</v>
      </c>
      <c r="AN275">
        <f t="shared" si="102"/>
        <v>0</v>
      </c>
    </row>
    <row r="276" spans="7:40" x14ac:dyDescent="0.2">
      <c r="G276">
        <v>175</v>
      </c>
      <c r="H276" s="2">
        <f t="shared" si="104"/>
        <v>8.75</v>
      </c>
      <c r="I276" s="7">
        <f t="shared" si="77"/>
        <v>2848</v>
      </c>
      <c r="J276" s="10">
        <f t="shared" si="103"/>
        <v>195</v>
      </c>
      <c r="K276" s="9" t="s">
        <v>217</v>
      </c>
      <c r="L276" s="11" t="str">
        <f t="shared" si="78"/>
        <v>=SUM(AA195:AA275)</v>
      </c>
      <c r="M276" s="11" t="str">
        <f t="shared" si="79"/>
        <v>=SUM(AA195:AA275)</v>
      </c>
      <c r="N276">
        <f t="shared" si="73"/>
        <v>1299</v>
      </c>
      <c r="O276">
        <f t="shared" si="80"/>
        <v>0</v>
      </c>
      <c r="P276">
        <f t="shared" si="81"/>
        <v>1</v>
      </c>
      <c r="Q276" t="b">
        <f t="shared" si="82"/>
        <v>1</v>
      </c>
      <c r="R276">
        <f t="shared" si="74"/>
        <v>14</v>
      </c>
      <c r="S276" s="1">
        <f t="shared" si="83"/>
        <v>9.4</v>
      </c>
      <c r="T276">
        <f t="shared" si="84"/>
        <v>28</v>
      </c>
      <c r="U276" s="3">
        <f t="shared" si="75"/>
        <v>28</v>
      </c>
      <c r="V276" s="3">
        <f t="shared" si="85"/>
        <v>28</v>
      </c>
      <c r="W276" s="3">
        <f t="shared" si="86"/>
        <v>0</v>
      </c>
      <c r="X276" s="3">
        <f t="shared" si="87"/>
        <v>28</v>
      </c>
      <c r="Y276">
        <f t="shared" si="88"/>
        <v>1299</v>
      </c>
      <c r="Z276">
        <f t="shared" si="89"/>
        <v>451</v>
      </c>
      <c r="AA276" s="3">
        <f t="shared" si="90"/>
        <v>451</v>
      </c>
      <c r="AB276" s="3">
        <f t="shared" si="91"/>
        <v>451</v>
      </c>
      <c r="AC276" s="3">
        <f t="shared" si="92"/>
        <v>0</v>
      </c>
      <c r="AD276" s="3">
        <f t="shared" si="93"/>
        <v>451</v>
      </c>
      <c r="AE276">
        <f t="shared" si="94"/>
        <v>1299</v>
      </c>
      <c r="AF276">
        <f t="shared" si="95"/>
        <v>1447</v>
      </c>
      <c r="AG276" s="4">
        <f t="shared" si="76"/>
        <v>0</v>
      </c>
      <c r="AH276" s="3">
        <f t="shared" si="96"/>
        <v>0</v>
      </c>
      <c r="AI276" s="3">
        <f t="shared" si="97"/>
        <v>0</v>
      </c>
      <c r="AJ276" s="3" t="b">
        <f t="shared" si="98"/>
        <v>1</v>
      </c>
      <c r="AK276" s="3">
        <f t="shared" si="99"/>
        <v>1447</v>
      </c>
      <c r="AL276" s="5">
        <f t="shared" si="100"/>
        <v>1336</v>
      </c>
      <c r="AM276" s="6">
        <f t="shared" si="101"/>
        <v>1336</v>
      </c>
      <c r="AN276">
        <f t="shared" si="102"/>
        <v>0</v>
      </c>
    </row>
    <row r="277" spans="7:40" x14ac:dyDescent="0.2">
      <c r="G277">
        <v>176</v>
      </c>
      <c r="H277" s="2">
        <f t="shared" si="104"/>
        <v>8.8000000000000007</v>
      </c>
      <c r="I277" s="7">
        <f t="shared" si="77"/>
        <v>2848</v>
      </c>
      <c r="J277" s="10">
        <f t="shared" si="103"/>
        <v>196</v>
      </c>
      <c r="K277" s="9" t="s">
        <v>218</v>
      </c>
      <c r="L277" s="11" t="str">
        <f t="shared" si="78"/>
        <v>=SUM(AA196:AA276)</v>
      </c>
      <c r="M277" s="11" t="str">
        <f t="shared" si="79"/>
        <v>=SUM(AA196:AA276)</v>
      </c>
      <c r="N277">
        <f t="shared" si="73"/>
        <v>1336</v>
      </c>
      <c r="O277">
        <f t="shared" si="80"/>
        <v>0</v>
      </c>
      <c r="P277">
        <f t="shared" si="81"/>
        <v>1</v>
      </c>
      <c r="Q277" t="b">
        <f t="shared" si="82"/>
        <v>1</v>
      </c>
      <c r="R277">
        <f t="shared" si="74"/>
        <v>14</v>
      </c>
      <c r="S277" s="1">
        <f t="shared" si="83"/>
        <v>9.4</v>
      </c>
      <c r="T277">
        <f t="shared" si="84"/>
        <v>28</v>
      </c>
      <c r="U277" s="3">
        <f t="shared" si="75"/>
        <v>28</v>
      </c>
      <c r="V277" s="3">
        <f t="shared" si="85"/>
        <v>28</v>
      </c>
      <c r="W277" s="3">
        <f t="shared" si="86"/>
        <v>0</v>
      </c>
      <c r="X277" s="3">
        <f t="shared" si="87"/>
        <v>28</v>
      </c>
      <c r="Y277">
        <f t="shared" si="88"/>
        <v>1336</v>
      </c>
      <c r="Z277">
        <f t="shared" si="89"/>
        <v>451</v>
      </c>
      <c r="AA277" s="3">
        <f t="shared" si="90"/>
        <v>451</v>
      </c>
      <c r="AB277" s="3">
        <f t="shared" si="91"/>
        <v>451</v>
      </c>
      <c r="AC277" s="3">
        <f t="shared" si="92"/>
        <v>0</v>
      </c>
      <c r="AD277" s="3">
        <f t="shared" si="93"/>
        <v>451</v>
      </c>
      <c r="AE277">
        <f t="shared" si="94"/>
        <v>1336</v>
      </c>
      <c r="AF277">
        <f t="shared" si="95"/>
        <v>1447</v>
      </c>
      <c r="AG277" s="4">
        <f t="shared" si="76"/>
        <v>0</v>
      </c>
      <c r="AH277" s="3">
        <f t="shared" si="96"/>
        <v>0</v>
      </c>
      <c r="AI277" s="3">
        <f t="shared" si="97"/>
        <v>0</v>
      </c>
      <c r="AJ277" s="3" t="b">
        <f t="shared" si="98"/>
        <v>1</v>
      </c>
      <c r="AK277" s="3">
        <f t="shared" si="99"/>
        <v>1447</v>
      </c>
      <c r="AL277" s="5">
        <f t="shared" si="100"/>
        <v>1373</v>
      </c>
      <c r="AM277" s="6">
        <f t="shared" si="101"/>
        <v>1373</v>
      </c>
      <c r="AN277">
        <f t="shared" si="102"/>
        <v>0</v>
      </c>
    </row>
    <row r="278" spans="7:40" x14ac:dyDescent="0.2">
      <c r="G278">
        <v>177</v>
      </c>
      <c r="H278" s="2">
        <f t="shared" si="104"/>
        <v>8.85</v>
      </c>
      <c r="I278" s="7">
        <f t="shared" si="77"/>
        <v>2848</v>
      </c>
      <c r="J278" s="10">
        <f t="shared" si="103"/>
        <v>197</v>
      </c>
      <c r="K278" s="9" t="s">
        <v>219</v>
      </c>
      <c r="L278" s="11" t="str">
        <f t="shared" si="78"/>
        <v>=SUM(AA197:AA277)</v>
      </c>
      <c r="M278" s="11" t="str">
        <f t="shared" si="79"/>
        <v>=SUM(AA197:AA277)</v>
      </c>
      <c r="N278">
        <f t="shared" si="73"/>
        <v>1373</v>
      </c>
      <c r="O278">
        <f t="shared" si="80"/>
        <v>0</v>
      </c>
      <c r="P278">
        <f t="shared" si="81"/>
        <v>1</v>
      </c>
      <c r="Q278" t="b">
        <f t="shared" si="82"/>
        <v>1</v>
      </c>
      <c r="R278">
        <f t="shared" si="74"/>
        <v>14</v>
      </c>
      <c r="S278" s="1">
        <f t="shared" si="83"/>
        <v>9.4</v>
      </c>
      <c r="T278">
        <f t="shared" si="84"/>
        <v>28</v>
      </c>
      <c r="U278" s="3">
        <f t="shared" si="75"/>
        <v>28</v>
      </c>
      <c r="V278" s="3">
        <f t="shared" si="85"/>
        <v>28</v>
      </c>
      <c r="W278" s="3">
        <f t="shared" si="86"/>
        <v>0</v>
      </c>
      <c r="X278" s="3">
        <f t="shared" si="87"/>
        <v>28</v>
      </c>
      <c r="Y278">
        <f t="shared" si="88"/>
        <v>1373</v>
      </c>
      <c r="Z278">
        <f t="shared" si="89"/>
        <v>451</v>
      </c>
      <c r="AA278" s="3">
        <f t="shared" si="90"/>
        <v>451</v>
      </c>
      <c r="AB278" s="3">
        <f t="shared" si="91"/>
        <v>451</v>
      </c>
      <c r="AC278" s="3">
        <f t="shared" si="92"/>
        <v>0</v>
      </c>
      <c r="AD278" s="3">
        <f t="shared" si="93"/>
        <v>451</v>
      </c>
      <c r="AE278">
        <f t="shared" si="94"/>
        <v>1373</v>
      </c>
      <c r="AF278">
        <f t="shared" si="95"/>
        <v>1447</v>
      </c>
      <c r="AG278" s="4">
        <f t="shared" si="76"/>
        <v>0</v>
      </c>
      <c r="AH278" s="3">
        <f t="shared" si="96"/>
        <v>0</v>
      </c>
      <c r="AI278" s="3">
        <f t="shared" si="97"/>
        <v>0</v>
      </c>
      <c r="AJ278" s="3" t="b">
        <f t="shared" si="98"/>
        <v>1</v>
      </c>
      <c r="AK278" s="3">
        <f t="shared" si="99"/>
        <v>1447</v>
      </c>
      <c r="AL278" s="5">
        <f t="shared" si="100"/>
        <v>1410</v>
      </c>
      <c r="AM278" s="6">
        <f t="shared" si="101"/>
        <v>1410</v>
      </c>
      <c r="AN278">
        <f t="shared" si="102"/>
        <v>0</v>
      </c>
    </row>
    <row r="279" spans="7:40" hidden="1" x14ac:dyDescent="0.2">
      <c r="G279">
        <v>178</v>
      </c>
      <c r="H279" s="2">
        <f t="shared" si="104"/>
        <v>8.9</v>
      </c>
      <c r="I279" s="7">
        <f t="shared" si="77"/>
        <v>2848</v>
      </c>
      <c r="J279" s="10">
        <f t="shared" si="103"/>
        <v>198</v>
      </c>
      <c r="K279" s="9" t="s">
        <v>220</v>
      </c>
      <c r="L279" s="11" t="str">
        <f t="shared" si="78"/>
        <v>=SUM(AA198:AA278)</v>
      </c>
      <c r="M279" s="11" t="str">
        <f t="shared" si="79"/>
        <v>=SUM(AA198:AA278)</v>
      </c>
      <c r="N279">
        <f t="shared" si="73"/>
        <v>1410</v>
      </c>
      <c r="O279">
        <f t="shared" si="80"/>
        <v>0</v>
      </c>
      <c r="P279">
        <f t="shared" si="81"/>
        <v>1</v>
      </c>
      <c r="Q279" t="b">
        <f t="shared" si="82"/>
        <v>1</v>
      </c>
      <c r="R279">
        <f t="shared" si="74"/>
        <v>14</v>
      </c>
      <c r="S279" s="1">
        <f t="shared" si="83"/>
        <v>9.4</v>
      </c>
      <c r="T279">
        <f t="shared" si="84"/>
        <v>28</v>
      </c>
      <c r="U279" s="3">
        <f t="shared" si="75"/>
        <v>28</v>
      </c>
      <c r="V279" s="3">
        <f t="shared" si="85"/>
        <v>28</v>
      </c>
      <c r="W279" s="3">
        <f t="shared" si="86"/>
        <v>0</v>
      </c>
      <c r="X279" s="3">
        <f t="shared" si="87"/>
        <v>28</v>
      </c>
      <c r="Y279">
        <f t="shared" si="88"/>
        <v>1410</v>
      </c>
      <c r="Z279">
        <f t="shared" si="89"/>
        <v>451</v>
      </c>
      <c r="AA279" s="3">
        <f t="shared" si="90"/>
        <v>451</v>
      </c>
      <c r="AB279" s="3">
        <f t="shared" si="91"/>
        <v>451</v>
      </c>
      <c r="AC279" s="3">
        <f t="shared" si="92"/>
        <v>0</v>
      </c>
      <c r="AD279" s="3">
        <f t="shared" si="93"/>
        <v>451</v>
      </c>
      <c r="AE279">
        <f t="shared" si="94"/>
        <v>1410</v>
      </c>
      <c r="AF279">
        <f t="shared" si="95"/>
        <v>1447</v>
      </c>
      <c r="AG279" s="4">
        <f t="shared" si="76"/>
        <v>0</v>
      </c>
      <c r="AH279" s="3">
        <f t="shared" si="96"/>
        <v>0</v>
      </c>
      <c r="AI279" s="3">
        <f t="shared" si="97"/>
        <v>0</v>
      </c>
      <c r="AJ279" s="3" t="b">
        <f t="shared" si="98"/>
        <v>1</v>
      </c>
      <c r="AK279" s="3">
        <f t="shared" si="99"/>
        <v>1447</v>
      </c>
      <c r="AL279" s="5">
        <f t="shared" si="100"/>
        <v>1447</v>
      </c>
      <c r="AM279" s="6">
        <f t="shared" si="101"/>
        <v>1447</v>
      </c>
      <c r="AN279">
        <f t="shared" si="102"/>
        <v>0</v>
      </c>
    </row>
    <row r="280" spans="7:40" hidden="1" x14ac:dyDescent="0.2">
      <c r="G280">
        <v>179</v>
      </c>
      <c r="H280" s="2">
        <f t="shared" si="104"/>
        <v>8.9499999999999993</v>
      </c>
      <c r="I280" s="7">
        <f t="shared" si="77"/>
        <v>2848</v>
      </c>
      <c r="J280" s="10">
        <f t="shared" si="103"/>
        <v>199</v>
      </c>
      <c r="K280" s="9" t="s">
        <v>29</v>
      </c>
      <c r="L280" s="11" t="str">
        <f t="shared" si="78"/>
        <v>=SUM(AA199:AA279)</v>
      </c>
      <c r="M280" s="11" t="str">
        <f t="shared" si="79"/>
        <v>=SUM(AA199:AA279)</v>
      </c>
      <c r="N280">
        <f t="shared" ref="N280:N343" si="105">AM279</f>
        <v>1447</v>
      </c>
      <c r="O280">
        <f t="shared" si="80"/>
        <v>0</v>
      </c>
      <c r="P280">
        <f t="shared" si="81"/>
        <v>1</v>
      </c>
      <c r="Q280" t="b">
        <f t="shared" si="82"/>
        <v>1</v>
      </c>
      <c r="R280">
        <f t="shared" ref="R280:R343" si="106">ROUNDDOWN(I280/200,0)</f>
        <v>14</v>
      </c>
      <c r="S280" s="1">
        <f t="shared" si="83"/>
        <v>9.4</v>
      </c>
      <c r="T280">
        <f t="shared" si="84"/>
        <v>28</v>
      </c>
      <c r="U280" s="3">
        <f t="shared" ref="U280:U343" si="107">IF(T280&gt;N280,0,T280)</f>
        <v>28</v>
      </c>
      <c r="V280" s="3">
        <f t="shared" si="85"/>
        <v>28</v>
      </c>
      <c r="W280" s="3">
        <f t="shared" si="86"/>
        <v>0</v>
      </c>
      <c r="X280" s="3">
        <f t="shared" si="87"/>
        <v>28</v>
      </c>
      <c r="Y280">
        <f t="shared" si="88"/>
        <v>1447</v>
      </c>
      <c r="Z280">
        <f t="shared" si="89"/>
        <v>451</v>
      </c>
      <c r="AA280" s="3">
        <f t="shared" si="90"/>
        <v>451</v>
      </c>
      <c r="AB280" s="3">
        <f t="shared" si="91"/>
        <v>451</v>
      </c>
      <c r="AC280" s="3">
        <f t="shared" si="92"/>
        <v>0</v>
      </c>
      <c r="AD280" s="3">
        <f t="shared" si="93"/>
        <v>451</v>
      </c>
      <c r="AE280">
        <f t="shared" si="94"/>
        <v>1447</v>
      </c>
      <c r="AF280">
        <f t="shared" si="95"/>
        <v>1447</v>
      </c>
      <c r="AG280" s="4">
        <f t="shared" ref="AG280:AG343" si="108">IF(AF280&gt;Y280,0,AF280)</f>
        <v>1447</v>
      </c>
      <c r="AH280" s="3">
        <f t="shared" si="96"/>
        <v>1447</v>
      </c>
      <c r="AI280" s="3">
        <f t="shared" si="97"/>
        <v>0</v>
      </c>
      <c r="AJ280" s="3" t="b">
        <f t="shared" si="98"/>
        <v>1</v>
      </c>
      <c r="AK280" s="3">
        <f t="shared" si="99"/>
        <v>1447</v>
      </c>
      <c r="AL280" s="5">
        <f t="shared" si="100"/>
        <v>1484</v>
      </c>
      <c r="AM280" s="6">
        <f t="shared" si="101"/>
        <v>1484</v>
      </c>
      <c r="AN280">
        <f t="shared" si="102"/>
        <v>0</v>
      </c>
    </row>
    <row r="281" spans="7:40" hidden="1" x14ac:dyDescent="0.2">
      <c r="G281">
        <v>180</v>
      </c>
      <c r="H281" s="2">
        <f t="shared" si="104"/>
        <v>9</v>
      </c>
      <c r="I281" s="7">
        <f t="shared" si="77"/>
        <v>2848</v>
      </c>
      <c r="J281" s="10">
        <f t="shared" si="103"/>
        <v>200</v>
      </c>
      <c r="K281" s="9" t="s">
        <v>221</v>
      </c>
      <c r="L281" s="11" t="str">
        <f t="shared" si="78"/>
        <v>=SUM(AA200:AA280)</v>
      </c>
      <c r="M281" s="11" t="str">
        <f t="shared" si="79"/>
        <v>=SUM(AA200:AA280)</v>
      </c>
      <c r="N281">
        <f t="shared" si="105"/>
        <v>1484</v>
      </c>
      <c r="O281">
        <f t="shared" si="80"/>
        <v>0</v>
      </c>
      <c r="P281">
        <f t="shared" si="81"/>
        <v>1</v>
      </c>
      <c r="Q281" t="b">
        <f t="shared" si="82"/>
        <v>1</v>
      </c>
      <c r="R281">
        <f t="shared" si="106"/>
        <v>14</v>
      </c>
      <c r="S281" s="1">
        <f t="shared" si="83"/>
        <v>9.4</v>
      </c>
      <c r="T281">
        <f t="shared" si="84"/>
        <v>28</v>
      </c>
      <c r="U281" s="3">
        <f t="shared" si="107"/>
        <v>28</v>
      </c>
      <c r="V281" s="3">
        <f t="shared" si="85"/>
        <v>28</v>
      </c>
      <c r="W281" s="3">
        <f t="shared" si="86"/>
        <v>0</v>
      </c>
      <c r="X281" s="3">
        <f t="shared" si="87"/>
        <v>28</v>
      </c>
      <c r="Y281">
        <f t="shared" si="88"/>
        <v>1484</v>
      </c>
      <c r="Z281">
        <f t="shared" si="89"/>
        <v>451</v>
      </c>
      <c r="AA281" s="3">
        <f t="shared" si="90"/>
        <v>451</v>
      </c>
      <c r="AB281" s="3">
        <f t="shared" si="91"/>
        <v>451</v>
      </c>
      <c r="AC281" s="3">
        <f t="shared" si="92"/>
        <v>0</v>
      </c>
      <c r="AD281" s="3">
        <f t="shared" si="93"/>
        <v>451</v>
      </c>
      <c r="AE281">
        <f t="shared" si="94"/>
        <v>1484</v>
      </c>
      <c r="AF281">
        <f t="shared" si="95"/>
        <v>1447</v>
      </c>
      <c r="AG281" s="4">
        <f t="shared" si="108"/>
        <v>1447</v>
      </c>
      <c r="AH281" s="3">
        <f t="shared" si="96"/>
        <v>1447</v>
      </c>
      <c r="AI281" s="3">
        <f t="shared" si="97"/>
        <v>0</v>
      </c>
      <c r="AJ281" s="3" t="b">
        <f t="shared" si="98"/>
        <v>1</v>
      </c>
      <c r="AK281" s="3">
        <f t="shared" si="99"/>
        <v>1447</v>
      </c>
      <c r="AL281" s="5">
        <f t="shared" si="100"/>
        <v>1521</v>
      </c>
      <c r="AM281" s="6">
        <f t="shared" si="101"/>
        <v>1521</v>
      </c>
      <c r="AN281">
        <f t="shared" si="102"/>
        <v>0</v>
      </c>
    </row>
    <row r="282" spans="7:40" hidden="1" x14ac:dyDescent="0.2">
      <c r="G282">
        <v>181</v>
      </c>
      <c r="H282" s="2">
        <f t="shared" si="104"/>
        <v>9.0500000000000007</v>
      </c>
      <c r="I282" s="7">
        <f t="shared" si="77"/>
        <v>2848</v>
      </c>
      <c r="J282" s="10">
        <f t="shared" si="103"/>
        <v>201</v>
      </c>
      <c r="K282" s="9" t="s">
        <v>222</v>
      </c>
      <c r="L282" s="11" t="str">
        <f t="shared" si="78"/>
        <v>=SUM(AA201:AA281)</v>
      </c>
      <c r="M282" s="11" t="str">
        <f t="shared" si="79"/>
        <v>=SUM(AA201:AA281)</v>
      </c>
      <c r="N282">
        <f t="shared" si="105"/>
        <v>1521</v>
      </c>
      <c r="O282">
        <f t="shared" si="80"/>
        <v>0</v>
      </c>
      <c r="P282">
        <f t="shared" si="81"/>
        <v>1</v>
      </c>
      <c r="Q282" t="b">
        <f t="shared" si="82"/>
        <v>1</v>
      </c>
      <c r="R282">
        <f t="shared" si="106"/>
        <v>14</v>
      </c>
      <c r="S282" s="1">
        <f t="shared" si="83"/>
        <v>9.4</v>
      </c>
      <c r="T282">
        <f t="shared" si="84"/>
        <v>28</v>
      </c>
      <c r="U282" s="3">
        <f t="shared" si="107"/>
        <v>28</v>
      </c>
      <c r="V282" s="3">
        <f t="shared" si="85"/>
        <v>28</v>
      </c>
      <c r="W282" s="3">
        <f t="shared" si="86"/>
        <v>0</v>
      </c>
      <c r="X282" s="3">
        <f t="shared" si="87"/>
        <v>28</v>
      </c>
      <c r="Y282">
        <f t="shared" si="88"/>
        <v>1521</v>
      </c>
      <c r="Z282">
        <f t="shared" si="89"/>
        <v>451</v>
      </c>
      <c r="AA282" s="3">
        <f t="shared" si="90"/>
        <v>451</v>
      </c>
      <c r="AB282" s="3">
        <f t="shared" si="91"/>
        <v>451</v>
      </c>
      <c r="AC282" s="3">
        <f t="shared" si="92"/>
        <v>0</v>
      </c>
      <c r="AD282" s="3">
        <f t="shared" si="93"/>
        <v>451</v>
      </c>
      <c r="AE282">
        <f t="shared" si="94"/>
        <v>1521</v>
      </c>
      <c r="AF282">
        <f t="shared" si="95"/>
        <v>1447</v>
      </c>
      <c r="AG282" s="4">
        <f t="shared" si="108"/>
        <v>1447</v>
      </c>
      <c r="AH282" s="3">
        <f t="shared" si="96"/>
        <v>1447</v>
      </c>
      <c r="AI282" s="3">
        <f t="shared" si="97"/>
        <v>0</v>
      </c>
      <c r="AJ282" s="3" t="b">
        <f t="shared" si="98"/>
        <v>1</v>
      </c>
      <c r="AK282" s="3">
        <f t="shared" si="99"/>
        <v>1447</v>
      </c>
      <c r="AL282" s="5">
        <f t="shared" si="100"/>
        <v>1558</v>
      </c>
      <c r="AM282" s="6">
        <f t="shared" si="101"/>
        <v>1558</v>
      </c>
      <c r="AN282">
        <f t="shared" si="102"/>
        <v>0</v>
      </c>
    </row>
    <row r="283" spans="7:40" hidden="1" x14ac:dyDescent="0.2">
      <c r="G283">
        <v>182</v>
      </c>
      <c r="H283" s="2">
        <f t="shared" si="104"/>
        <v>9.1</v>
      </c>
      <c r="I283" s="7">
        <f t="shared" si="77"/>
        <v>2848</v>
      </c>
      <c r="J283" s="10">
        <f t="shared" si="103"/>
        <v>202</v>
      </c>
      <c r="K283" s="9" t="s">
        <v>223</v>
      </c>
      <c r="L283" s="11" t="str">
        <f t="shared" si="78"/>
        <v>=SUM(AA202:AA282)</v>
      </c>
      <c r="M283" s="11" t="str">
        <f t="shared" si="79"/>
        <v>=SUM(AA202:AA282)</v>
      </c>
      <c r="N283">
        <f t="shared" si="105"/>
        <v>1558</v>
      </c>
      <c r="O283">
        <f t="shared" si="80"/>
        <v>0</v>
      </c>
      <c r="P283">
        <f t="shared" si="81"/>
        <v>1</v>
      </c>
      <c r="Q283" t="b">
        <f t="shared" si="82"/>
        <v>1</v>
      </c>
      <c r="R283">
        <f t="shared" si="106"/>
        <v>14</v>
      </c>
      <c r="S283" s="1">
        <f t="shared" si="83"/>
        <v>9.4</v>
      </c>
      <c r="T283">
        <f t="shared" si="84"/>
        <v>28</v>
      </c>
      <c r="U283" s="3">
        <f t="shared" si="107"/>
        <v>28</v>
      </c>
      <c r="V283" s="3">
        <f t="shared" si="85"/>
        <v>28</v>
      </c>
      <c r="W283" s="3">
        <f t="shared" si="86"/>
        <v>0</v>
      </c>
      <c r="X283" s="3">
        <f t="shared" si="87"/>
        <v>28</v>
      </c>
      <c r="Y283">
        <f t="shared" si="88"/>
        <v>1558</v>
      </c>
      <c r="Z283">
        <f t="shared" si="89"/>
        <v>451</v>
      </c>
      <c r="AA283" s="3">
        <f t="shared" si="90"/>
        <v>451</v>
      </c>
      <c r="AB283" s="3">
        <f t="shared" si="91"/>
        <v>451</v>
      </c>
      <c r="AC283" s="3">
        <f t="shared" si="92"/>
        <v>0</v>
      </c>
      <c r="AD283" s="3">
        <f t="shared" si="93"/>
        <v>451</v>
      </c>
      <c r="AE283">
        <f t="shared" si="94"/>
        <v>1558</v>
      </c>
      <c r="AF283">
        <f t="shared" si="95"/>
        <v>1447</v>
      </c>
      <c r="AG283" s="4">
        <f t="shared" si="108"/>
        <v>1447</v>
      </c>
      <c r="AH283" s="3">
        <f t="shared" si="96"/>
        <v>1447</v>
      </c>
      <c r="AI283" s="3">
        <f t="shared" si="97"/>
        <v>0</v>
      </c>
      <c r="AJ283" s="3" t="b">
        <f t="shared" si="98"/>
        <v>1</v>
      </c>
      <c r="AK283" s="3">
        <f t="shared" si="99"/>
        <v>1447</v>
      </c>
      <c r="AL283" s="5">
        <f t="shared" si="100"/>
        <v>1595</v>
      </c>
      <c r="AM283" s="6">
        <f t="shared" si="101"/>
        <v>1595</v>
      </c>
      <c r="AN283">
        <f t="shared" si="102"/>
        <v>0</v>
      </c>
    </row>
    <row r="284" spans="7:40" hidden="1" x14ac:dyDescent="0.2">
      <c r="G284">
        <v>183</v>
      </c>
      <c r="H284" s="2">
        <f t="shared" si="104"/>
        <v>9.15</v>
      </c>
      <c r="I284" s="7">
        <f t="shared" si="77"/>
        <v>2848</v>
      </c>
      <c r="J284" s="10">
        <f t="shared" si="103"/>
        <v>203</v>
      </c>
      <c r="K284" s="9" t="s">
        <v>224</v>
      </c>
      <c r="L284" s="11" t="str">
        <f t="shared" si="78"/>
        <v>=SUM(AA203:AA283)</v>
      </c>
      <c r="M284" s="11" t="str">
        <f t="shared" si="79"/>
        <v>=SUM(AA203:AA283)</v>
      </c>
      <c r="N284">
        <f t="shared" si="105"/>
        <v>1595</v>
      </c>
      <c r="O284">
        <f t="shared" si="80"/>
        <v>0</v>
      </c>
      <c r="P284">
        <f t="shared" si="81"/>
        <v>1</v>
      </c>
      <c r="Q284" t="b">
        <f t="shared" si="82"/>
        <v>1</v>
      </c>
      <c r="R284">
        <f t="shared" si="106"/>
        <v>14</v>
      </c>
      <c r="S284" s="1">
        <f t="shared" si="83"/>
        <v>9.4</v>
      </c>
      <c r="T284">
        <f t="shared" si="84"/>
        <v>28</v>
      </c>
      <c r="U284" s="3">
        <f t="shared" si="107"/>
        <v>28</v>
      </c>
      <c r="V284" s="3">
        <f t="shared" si="85"/>
        <v>28</v>
      </c>
      <c r="W284" s="3">
        <f t="shared" si="86"/>
        <v>0</v>
      </c>
      <c r="X284" s="3">
        <f t="shared" si="87"/>
        <v>28</v>
      </c>
      <c r="Y284">
        <f t="shared" si="88"/>
        <v>1595</v>
      </c>
      <c r="Z284">
        <f t="shared" si="89"/>
        <v>451</v>
      </c>
      <c r="AA284" s="3">
        <f t="shared" si="90"/>
        <v>451</v>
      </c>
      <c r="AB284" s="3">
        <f t="shared" si="91"/>
        <v>451</v>
      </c>
      <c r="AC284" s="3">
        <f t="shared" si="92"/>
        <v>0</v>
      </c>
      <c r="AD284" s="3">
        <f t="shared" si="93"/>
        <v>451</v>
      </c>
      <c r="AE284">
        <f t="shared" si="94"/>
        <v>1595</v>
      </c>
      <c r="AF284">
        <f t="shared" si="95"/>
        <v>1447</v>
      </c>
      <c r="AG284" s="4">
        <f t="shared" si="108"/>
        <v>1447</v>
      </c>
      <c r="AH284" s="3">
        <f t="shared" si="96"/>
        <v>1447</v>
      </c>
      <c r="AI284" s="3">
        <f t="shared" si="97"/>
        <v>0</v>
      </c>
      <c r="AJ284" s="3" t="b">
        <f t="shared" si="98"/>
        <v>1</v>
      </c>
      <c r="AK284" s="3">
        <f t="shared" si="99"/>
        <v>1447</v>
      </c>
      <c r="AL284" s="5">
        <f t="shared" si="100"/>
        <v>1632</v>
      </c>
      <c r="AM284" s="6">
        <f t="shared" si="101"/>
        <v>1632</v>
      </c>
      <c r="AN284">
        <f t="shared" si="102"/>
        <v>0</v>
      </c>
    </row>
    <row r="285" spans="7:40" hidden="1" x14ac:dyDescent="0.2">
      <c r="G285">
        <v>184</v>
      </c>
      <c r="H285" s="2">
        <f t="shared" si="104"/>
        <v>9.1999999999999993</v>
      </c>
      <c r="I285" s="7">
        <f t="shared" si="77"/>
        <v>2848</v>
      </c>
      <c r="J285" s="10">
        <f t="shared" si="103"/>
        <v>204</v>
      </c>
      <c r="K285" s="9" t="s">
        <v>225</v>
      </c>
      <c r="L285" s="11" t="str">
        <f t="shared" si="78"/>
        <v>=SUM(AA204:AA284)</v>
      </c>
      <c r="M285" s="11" t="str">
        <f t="shared" si="79"/>
        <v>=SUM(AA204:AA284)</v>
      </c>
      <c r="N285">
        <f t="shared" si="105"/>
        <v>1632</v>
      </c>
      <c r="O285">
        <f t="shared" si="80"/>
        <v>0</v>
      </c>
      <c r="P285">
        <f t="shared" si="81"/>
        <v>1</v>
      </c>
      <c r="Q285" t="b">
        <f t="shared" si="82"/>
        <v>1</v>
      </c>
      <c r="R285">
        <f t="shared" si="106"/>
        <v>14</v>
      </c>
      <c r="S285" s="1">
        <f t="shared" si="83"/>
        <v>9.4</v>
      </c>
      <c r="T285">
        <f t="shared" si="84"/>
        <v>28</v>
      </c>
      <c r="U285" s="3">
        <f t="shared" si="107"/>
        <v>28</v>
      </c>
      <c r="V285" s="3">
        <f t="shared" si="85"/>
        <v>28</v>
      </c>
      <c r="W285" s="3">
        <f t="shared" si="86"/>
        <v>0</v>
      </c>
      <c r="X285" s="3">
        <f t="shared" si="87"/>
        <v>28</v>
      </c>
      <c r="Y285">
        <f t="shared" si="88"/>
        <v>1632</v>
      </c>
      <c r="Z285">
        <f t="shared" si="89"/>
        <v>451</v>
      </c>
      <c r="AA285" s="3">
        <f t="shared" si="90"/>
        <v>451</v>
      </c>
      <c r="AB285" s="3">
        <f t="shared" si="91"/>
        <v>451</v>
      </c>
      <c r="AC285" s="3">
        <f t="shared" si="92"/>
        <v>0</v>
      </c>
      <c r="AD285" s="3">
        <f t="shared" si="93"/>
        <v>451</v>
      </c>
      <c r="AE285">
        <f t="shared" si="94"/>
        <v>1632</v>
      </c>
      <c r="AF285">
        <f t="shared" si="95"/>
        <v>1447</v>
      </c>
      <c r="AG285" s="4">
        <f t="shared" si="108"/>
        <v>1447</v>
      </c>
      <c r="AH285" s="3">
        <f t="shared" si="96"/>
        <v>1447</v>
      </c>
      <c r="AI285" s="3">
        <f t="shared" si="97"/>
        <v>0</v>
      </c>
      <c r="AJ285" s="3" t="b">
        <f t="shared" si="98"/>
        <v>1</v>
      </c>
      <c r="AK285" s="3">
        <f t="shared" si="99"/>
        <v>1447</v>
      </c>
      <c r="AL285" s="5">
        <f t="shared" si="100"/>
        <v>1669</v>
      </c>
      <c r="AM285" s="6">
        <f t="shared" si="101"/>
        <v>1669</v>
      </c>
      <c r="AN285">
        <f t="shared" si="102"/>
        <v>0</v>
      </c>
    </row>
    <row r="286" spans="7:40" hidden="1" x14ac:dyDescent="0.2">
      <c r="G286">
        <v>185</v>
      </c>
      <c r="H286" s="2">
        <f t="shared" si="104"/>
        <v>9.25</v>
      </c>
      <c r="I286" s="7">
        <f t="shared" si="77"/>
        <v>2848</v>
      </c>
      <c r="J286" s="10">
        <f t="shared" si="103"/>
        <v>205</v>
      </c>
      <c r="K286" s="9" t="s">
        <v>226</v>
      </c>
      <c r="L286" s="11" t="str">
        <f t="shared" si="78"/>
        <v>=SUM(AA205:AA285)</v>
      </c>
      <c r="M286" s="11" t="str">
        <f t="shared" si="79"/>
        <v>=SUM(AA205:AA285)</v>
      </c>
      <c r="N286">
        <f t="shared" si="105"/>
        <v>1669</v>
      </c>
      <c r="O286">
        <f t="shared" si="80"/>
        <v>0</v>
      </c>
      <c r="P286">
        <f t="shared" si="81"/>
        <v>1</v>
      </c>
      <c r="Q286" t="b">
        <f t="shared" si="82"/>
        <v>1</v>
      </c>
      <c r="R286">
        <f t="shared" si="106"/>
        <v>14</v>
      </c>
      <c r="S286" s="1">
        <f t="shared" si="83"/>
        <v>9.4</v>
      </c>
      <c r="T286">
        <f t="shared" si="84"/>
        <v>28</v>
      </c>
      <c r="U286" s="3">
        <f t="shared" si="107"/>
        <v>28</v>
      </c>
      <c r="V286" s="3">
        <f t="shared" si="85"/>
        <v>28</v>
      </c>
      <c r="W286" s="3">
        <f t="shared" si="86"/>
        <v>0</v>
      </c>
      <c r="X286" s="3">
        <f t="shared" si="87"/>
        <v>28</v>
      </c>
      <c r="Y286">
        <f t="shared" si="88"/>
        <v>1669</v>
      </c>
      <c r="Z286">
        <f t="shared" si="89"/>
        <v>451</v>
      </c>
      <c r="AA286" s="3">
        <f t="shared" si="90"/>
        <v>451</v>
      </c>
      <c r="AB286" s="3">
        <f t="shared" si="91"/>
        <v>451</v>
      </c>
      <c r="AC286" s="3">
        <f t="shared" si="92"/>
        <v>0</v>
      </c>
      <c r="AD286" s="3">
        <f t="shared" si="93"/>
        <v>451</v>
      </c>
      <c r="AE286">
        <f t="shared" si="94"/>
        <v>1669</v>
      </c>
      <c r="AF286">
        <f t="shared" si="95"/>
        <v>1447</v>
      </c>
      <c r="AG286" s="4">
        <f t="shared" si="108"/>
        <v>1447</v>
      </c>
      <c r="AH286" s="3">
        <f t="shared" si="96"/>
        <v>1447</v>
      </c>
      <c r="AI286" s="3">
        <f t="shared" si="97"/>
        <v>0</v>
      </c>
      <c r="AJ286" s="3" t="b">
        <f t="shared" si="98"/>
        <v>1</v>
      </c>
      <c r="AK286" s="3">
        <f t="shared" si="99"/>
        <v>1447</v>
      </c>
      <c r="AL286" s="5">
        <f t="shared" si="100"/>
        <v>1706</v>
      </c>
      <c r="AM286" s="6">
        <f t="shared" si="101"/>
        <v>1706</v>
      </c>
      <c r="AN286">
        <f t="shared" si="102"/>
        <v>0</v>
      </c>
    </row>
    <row r="287" spans="7:40" hidden="1" x14ac:dyDescent="0.2">
      <c r="G287">
        <v>186</v>
      </c>
      <c r="H287" s="2">
        <f t="shared" si="104"/>
        <v>9.3000000000000007</v>
      </c>
      <c r="I287" s="7">
        <f t="shared" si="77"/>
        <v>2848</v>
      </c>
      <c r="J287" s="10">
        <f t="shared" si="103"/>
        <v>206</v>
      </c>
      <c r="K287" s="9" t="s">
        <v>227</v>
      </c>
      <c r="L287" s="11" t="str">
        <f t="shared" si="78"/>
        <v>=SUM(AA206:AA286)</v>
      </c>
      <c r="M287" s="11" t="str">
        <f t="shared" si="79"/>
        <v>=SUM(AA206:AA286)</v>
      </c>
      <c r="N287">
        <f t="shared" si="105"/>
        <v>1706</v>
      </c>
      <c r="O287">
        <f t="shared" si="80"/>
        <v>0</v>
      </c>
      <c r="P287">
        <f t="shared" si="81"/>
        <v>1</v>
      </c>
      <c r="Q287" t="b">
        <f t="shared" si="82"/>
        <v>1</v>
      </c>
      <c r="R287">
        <f t="shared" si="106"/>
        <v>14</v>
      </c>
      <c r="S287" s="1">
        <f t="shared" si="83"/>
        <v>9.4</v>
      </c>
      <c r="T287">
        <f t="shared" si="84"/>
        <v>28</v>
      </c>
      <c r="U287" s="3">
        <f t="shared" si="107"/>
        <v>28</v>
      </c>
      <c r="V287" s="3">
        <f t="shared" si="85"/>
        <v>28</v>
      </c>
      <c r="W287" s="3">
        <f t="shared" si="86"/>
        <v>0</v>
      </c>
      <c r="X287" s="3">
        <f t="shared" si="87"/>
        <v>28</v>
      </c>
      <c r="Y287">
        <f t="shared" si="88"/>
        <v>1706</v>
      </c>
      <c r="Z287">
        <f t="shared" si="89"/>
        <v>451</v>
      </c>
      <c r="AA287" s="3">
        <f t="shared" si="90"/>
        <v>451</v>
      </c>
      <c r="AB287" s="3">
        <f t="shared" si="91"/>
        <v>451</v>
      </c>
      <c r="AC287" s="3">
        <f t="shared" si="92"/>
        <v>0</v>
      </c>
      <c r="AD287" s="3">
        <f t="shared" si="93"/>
        <v>451</v>
      </c>
      <c r="AE287">
        <f t="shared" si="94"/>
        <v>1706</v>
      </c>
      <c r="AF287">
        <f t="shared" si="95"/>
        <v>1447</v>
      </c>
      <c r="AG287" s="4">
        <f t="shared" si="108"/>
        <v>1447</v>
      </c>
      <c r="AH287" s="3">
        <f t="shared" si="96"/>
        <v>1447</v>
      </c>
      <c r="AI287" s="3">
        <f t="shared" si="97"/>
        <v>0</v>
      </c>
      <c r="AJ287" s="3" t="b">
        <f t="shared" si="98"/>
        <v>1</v>
      </c>
      <c r="AK287" s="3">
        <f t="shared" si="99"/>
        <v>1447</v>
      </c>
      <c r="AL287" s="5">
        <f t="shared" si="100"/>
        <v>1743</v>
      </c>
      <c r="AM287" s="6">
        <f t="shared" si="101"/>
        <v>1743</v>
      </c>
      <c r="AN287">
        <f t="shared" si="102"/>
        <v>0</v>
      </c>
    </row>
    <row r="288" spans="7:40" hidden="1" x14ac:dyDescent="0.2">
      <c r="G288">
        <v>187</v>
      </c>
      <c r="H288" s="2">
        <f t="shared" si="104"/>
        <v>9.35</v>
      </c>
      <c r="I288" s="7">
        <f t="shared" si="77"/>
        <v>2848</v>
      </c>
      <c r="J288" s="10">
        <f t="shared" si="103"/>
        <v>207</v>
      </c>
      <c r="K288" s="9" t="s">
        <v>228</v>
      </c>
      <c r="L288" s="11" t="str">
        <f t="shared" si="78"/>
        <v>=SUM(AA207:AA287)</v>
      </c>
      <c r="M288" s="11" t="str">
        <f t="shared" si="79"/>
        <v>=SUM(AA207:AA287)</v>
      </c>
      <c r="N288">
        <f t="shared" si="105"/>
        <v>1743</v>
      </c>
      <c r="O288">
        <f t="shared" si="80"/>
        <v>0</v>
      </c>
      <c r="P288">
        <f t="shared" si="81"/>
        <v>1</v>
      </c>
      <c r="Q288" t="b">
        <f t="shared" si="82"/>
        <v>1</v>
      </c>
      <c r="R288">
        <f t="shared" si="106"/>
        <v>14</v>
      </c>
      <c r="S288" s="1">
        <f t="shared" si="83"/>
        <v>9.4</v>
      </c>
      <c r="T288">
        <f t="shared" si="84"/>
        <v>28</v>
      </c>
      <c r="U288" s="3">
        <f t="shared" si="107"/>
        <v>28</v>
      </c>
      <c r="V288" s="3">
        <f t="shared" si="85"/>
        <v>28</v>
      </c>
      <c r="W288" s="3">
        <f t="shared" si="86"/>
        <v>0</v>
      </c>
      <c r="X288" s="3">
        <f t="shared" si="87"/>
        <v>28</v>
      </c>
      <c r="Y288">
        <f t="shared" si="88"/>
        <v>1743</v>
      </c>
      <c r="Z288">
        <f t="shared" si="89"/>
        <v>451</v>
      </c>
      <c r="AA288" s="3">
        <f t="shared" si="90"/>
        <v>451</v>
      </c>
      <c r="AB288" s="3">
        <f t="shared" si="91"/>
        <v>451</v>
      </c>
      <c r="AC288" s="3">
        <f t="shared" si="92"/>
        <v>0</v>
      </c>
      <c r="AD288" s="3">
        <f t="shared" si="93"/>
        <v>451</v>
      </c>
      <c r="AE288">
        <f t="shared" si="94"/>
        <v>1743</v>
      </c>
      <c r="AF288">
        <f t="shared" si="95"/>
        <v>1447</v>
      </c>
      <c r="AG288" s="4">
        <f t="shared" si="108"/>
        <v>1447</v>
      </c>
      <c r="AH288" s="3">
        <f t="shared" si="96"/>
        <v>1447</v>
      </c>
      <c r="AI288" s="3">
        <f t="shared" si="97"/>
        <v>0</v>
      </c>
      <c r="AJ288" s="3" t="b">
        <f t="shared" si="98"/>
        <v>1</v>
      </c>
      <c r="AK288" s="3">
        <f t="shared" si="99"/>
        <v>1447</v>
      </c>
      <c r="AL288" s="5">
        <f t="shared" si="100"/>
        <v>1780</v>
      </c>
      <c r="AM288" s="6">
        <f t="shared" si="101"/>
        <v>1780</v>
      </c>
      <c r="AN288">
        <f t="shared" si="102"/>
        <v>0</v>
      </c>
    </row>
    <row r="289" spans="7:40" hidden="1" x14ac:dyDescent="0.2">
      <c r="G289">
        <v>188</v>
      </c>
      <c r="H289" s="2">
        <f t="shared" si="104"/>
        <v>9.4</v>
      </c>
      <c r="I289" s="7">
        <f t="shared" si="77"/>
        <v>2848</v>
      </c>
      <c r="J289" s="10">
        <f t="shared" si="103"/>
        <v>208</v>
      </c>
      <c r="K289" s="9" t="s">
        <v>229</v>
      </c>
      <c r="L289" s="11" t="str">
        <f t="shared" si="78"/>
        <v>=SUM(AA208:AA288)</v>
      </c>
      <c r="M289" s="11" t="str">
        <f t="shared" si="79"/>
        <v>=SUM(AA208:AA288)</v>
      </c>
      <c r="N289">
        <f t="shared" si="105"/>
        <v>1780</v>
      </c>
      <c r="O289">
        <f t="shared" si="80"/>
        <v>0</v>
      </c>
      <c r="P289">
        <f t="shared" si="81"/>
        <v>1</v>
      </c>
      <c r="Q289" t="b">
        <f t="shared" si="82"/>
        <v>1</v>
      </c>
      <c r="R289">
        <f t="shared" si="106"/>
        <v>14</v>
      </c>
      <c r="S289" s="1">
        <f t="shared" si="83"/>
        <v>9.4</v>
      </c>
      <c r="T289">
        <f t="shared" si="84"/>
        <v>28</v>
      </c>
      <c r="U289" s="3">
        <f t="shared" si="107"/>
        <v>28</v>
      </c>
      <c r="V289" s="3">
        <f t="shared" si="85"/>
        <v>28</v>
      </c>
      <c r="W289" s="3">
        <f t="shared" si="86"/>
        <v>0</v>
      </c>
      <c r="X289" s="3">
        <f t="shared" si="87"/>
        <v>28</v>
      </c>
      <c r="Y289">
        <f t="shared" si="88"/>
        <v>1780</v>
      </c>
      <c r="Z289">
        <f t="shared" si="89"/>
        <v>451</v>
      </c>
      <c r="AA289" s="3">
        <f t="shared" si="90"/>
        <v>451</v>
      </c>
      <c r="AB289" s="3">
        <f t="shared" si="91"/>
        <v>451</v>
      </c>
      <c r="AC289" s="3">
        <f t="shared" si="92"/>
        <v>0</v>
      </c>
      <c r="AD289" s="3">
        <f t="shared" si="93"/>
        <v>451</v>
      </c>
      <c r="AE289">
        <f t="shared" si="94"/>
        <v>1780</v>
      </c>
      <c r="AF289">
        <f t="shared" si="95"/>
        <v>1447</v>
      </c>
      <c r="AG289" s="4">
        <f t="shared" si="108"/>
        <v>1447</v>
      </c>
      <c r="AH289" s="3">
        <f t="shared" si="96"/>
        <v>1447</v>
      </c>
      <c r="AI289" s="3">
        <f t="shared" si="97"/>
        <v>0</v>
      </c>
      <c r="AJ289" s="3" t="b">
        <f t="shared" si="98"/>
        <v>1</v>
      </c>
      <c r="AK289" s="3">
        <f t="shared" si="99"/>
        <v>1447</v>
      </c>
      <c r="AL289" s="5">
        <f t="shared" si="100"/>
        <v>1817</v>
      </c>
      <c r="AM289" s="6">
        <f t="shared" si="101"/>
        <v>1817</v>
      </c>
      <c r="AN289">
        <f t="shared" si="102"/>
        <v>0</v>
      </c>
    </row>
    <row r="290" spans="7:40" hidden="1" x14ac:dyDescent="0.2">
      <c r="G290">
        <v>189</v>
      </c>
      <c r="H290" s="2">
        <f t="shared" si="104"/>
        <v>9.4499999999999993</v>
      </c>
      <c r="I290" s="7">
        <f t="shared" si="77"/>
        <v>2848</v>
      </c>
      <c r="J290" s="10">
        <f t="shared" si="103"/>
        <v>209</v>
      </c>
      <c r="K290" s="9" t="s">
        <v>230</v>
      </c>
      <c r="L290" s="11" t="str">
        <f t="shared" si="78"/>
        <v>=SUM(AA209:AA289)</v>
      </c>
      <c r="M290" s="11" t="str">
        <f t="shared" si="79"/>
        <v>=SUM(AA209:AA289)</v>
      </c>
      <c r="N290">
        <f t="shared" si="105"/>
        <v>1817</v>
      </c>
      <c r="O290">
        <f t="shared" si="80"/>
        <v>0</v>
      </c>
      <c r="P290">
        <f t="shared" si="81"/>
        <v>1</v>
      </c>
      <c r="Q290" t="b">
        <f t="shared" si="82"/>
        <v>1</v>
      </c>
      <c r="R290">
        <f t="shared" si="106"/>
        <v>14</v>
      </c>
      <c r="S290" s="1">
        <f t="shared" si="83"/>
        <v>9.4</v>
      </c>
      <c r="T290">
        <f t="shared" si="84"/>
        <v>28</v>
      </c>
      <c r="U290" s="3">
        <f t="shared" si="107"/>
        <v>28</v>
      </c>
      <c r="V290" s="3">
        <f t="shared" si="85"/>
        <v>28</v>
      </c>
      <c r="W290" s="3">
        <f t="shared" si="86"/>
        <v>0</v>
      </c>
      <c r="X290" s="3">
        <f t="shared" si="87"/>
        <v>28</v>
      </c>
      <c r="Y290">
        <f t="shared" si="88"/>
        <v>1817</v>
      </c>
      <c r="Z290">
        <f t="shared" si="89"/>
        <v>451</v>
      </c>
      <c r="AA290" s="3">
        <f t="shared" si="90"/>
        <v>451</v>
      </c>
      <c r="AB290" s="3">
        <f t="shared" si="91"/>
        <v>451</v>
      </c>
      <c r="AC290" s="3">
        <f t="shared" si="92"/>
        <v>0</v>
      </c>
      <c r="AD290" s="3">
        <f t="shared" si="93"/>
        <v>451</v>
      </c>
      <c r="AE290">
        <f t="shared" si="94"/>
        <v>1817</v>
      </c>
      <c r="AF290">
        <f t="shared" si="95"/>
        <v>1447</v>
      </c>
      <c r="AG290" s="4">
        <f t="shared" si="108"/>
        <v>1447</v>
      </c>
      <c r="AH290" s="3">
        <f t="shared" si="96"/>
        <v>1447</v>
      </c>
      <c r="AI290" s="3">
        <f t="shared" si="97"/>
        <v>0</v>
      </c>
      <c r="AJ290" s="3" t="b">
        <f t="shared" si="98"/>
        <v>1</v>
      </c>
      <c r="AK290" s="3">
        <f t="shared" si="99"/>
        <v>1447</v>
      </c>
      <c r="AL290" s="5">
        <f t="shared" si="100"/>
        <v>1854</v>
      </c>
      <c r="AM290" s="6">
        <f t="shared" si="101"/>
        <v>1854</v>
      </c>
      <c r="AN290">
        <f t="shared" si="102"/>
        <v>0</v>
      </c>
    </row>
    <row r="291" spans="7:40" hidden="1" x14ac:dyDescent="0.2">
      <c r="G291">
        <v>190</v>
      </c>
      <c r="H291" s="2">
        <f t="shared" si="104"/>
        <v>9.5</v>
      </c>
      <c r="I291" s="7">
        <f t="shared" si="77"/>
        <v>2848</v>
      </c>
      <c r="J291" s="10">
        <f t="shared" si="103"/>
        <v>210</v>
      </c>
      <c r="K291" s="9" t="s">
        <v>231</v>
      </c>
      <c r="L291" s="11" t="str">
        <f t="shared" si="78"/>
        <v>=SUM(AA210:AA290)</v>
      </c>
      <c r="M291" s="11" t="str">
        <f t="shared" si="79"/>
        <v>=SUM(AA210:AA290)</v>
      </c>
      <c r="N291">
        <f t="shared" si="105"/>
        <v>1854</v>
      </c>
      <c r="O291">
        <f t="shared" si="80"/>
        <v>0</v>
      </c>
      <c r="P291">
        <f t="shared" si="81"/>
        <v>1</v>
      </c>
      <c r="Q291" t="b">
        <f t="shared" si="82"/>
        <v>1</v>
      </c>
      <c r="R291">
        <f t="shared" si="106"/>
        <v>14</v>
      </c>
      <c r="S291" s="1">
        <f t="shared" si="83"/>
        <v>9.4</v>
      </c>
      <c r="T291">
        <f t="shared" si="84"/>
        <v>28</v>
      </c>
      <c r="U291" s="3">
        <f t="shared" si="107"/>
        <v>28</v>
      </c>
      <c r="V291" s="3">
        <f t="shared" si="85"/>
        <v>28</v>
      </c>
      <c r="W291" s="3">
        <f t="shared" si="86"/>
        <v>0</v>
      </c>
      <c r="X291" s="3">
        <f t="shared" si="87"/>
        <v>28</v>
      </c>
      <c r="Y291">
        <f t="shared" si="88"/>
        <v>1854</v>
      </c>
      <c r="Z291">
        <f t="shared" si="89"/>
        <v>451</v>
      </c>
      <c r="AA291" s="3">
        <f t="shared" si="90"/>
        <v>451</v>
      </c>
      <c r="AB291" s="3">
        <f t="shared" si="91"/>
        <v>451</v>
      </c>
      <c r="AC291" s="3">
        <f t="shared" si="92"/>
        <v>0</v>
      </c>
      <c r="AD291" s="3">
        <f t="shared" si="93"/>
        <v>451</v>
      </c>
      <c r="AE291">
        <f t="shared" si="94"/>
        <v>1854</v>
      </c>
      <c r="AF291">
        <f t="shared" si="95"/>
        <v>1447</v>
      </c>
      <c r="AG291" s="4">
        <f t="shared" si="108"/>
        <v>1447</v>
      </c>
      <c r="AH291" s="3">
        <f t="shared" si="96"/>
        <v>1447</v>
      </c>
      <c r="AI291" s="3">
        <f t="shared" si="97"/>
        <v>0</v>
      </c>
      <c r="AJ291" s="3" t="b">
        <f t="shared" si="98"/>
        <v>1</v>
      </c>
      <c r="AK291" s="3">
        <f t="shared" si="99"/>
        <v>1447</v>
      </c>
      <c r="AL291" s="5">
        <f t="shared" si="100"/>
        <v>1891</v>
      </c>
      <c r="AM291" s="6">
        <f t="shared" si="101"/>
        <v>1891</v>
      </c>
      <c r="AN291">
        <f t="shared" si="102"/>
        <v>0</v>
      </c>
    </row>
    <row r="292" spans="7:40" hidden="1" x14ac:dyDescent="0.2">
      <c r="G292">
        <v>191</v>
      </c>
      <c r="H292" s="2">
        <f t="shared" si="104"/>
        <v>9.5500000000000007</v>
      </c>
      <c r="I292" s="7">
        <f t="shared" si="77"/>
        <v>2848</v>
      </c>
      <c r="J292" s="10">
        <f t="shared" si="103"/>
        <v>211</v>
      </c>
      <c r="K292" s="9" t="s">
        <v>232</v>
      </c>
      <c r="L292" s="11" t="str">
        <f t="shared" si="78"/>
        <v>=SUM(AA211:AA291)</v>
      </c>
      <c r="M292" s="11" t="str">
        <f t="shared" si="79"/>
        <v>=SUM(AA211:AA291)</v>
      </c>
      <c r="N292">
        <f t="shared" si="105"/>
        <v>1891</v>
      </c>
      <c r="O292">
        <f t="shared" si="80"/>
        <v>0</v>
      </c>
      <c r="P292">
        <f t="shared" si="81"/>
        <v>1</v>
      </c>
      <c r="Q292" t="b">
        <f t="shared" si="82"/>
        <v>1</v>
      </c>
      <c r="R292">
        <f t="shared" si="106"/>
        <v>14</v>
      </c>
      <c r="S292" s="1">
        <f t="shared" si="83"/>
        <v>9.4</v>
      </c>
      <c r="T292">
        <f t="shared" si="84"/>
        <v>28</v>
      </c>
      <c r="U292" s="3">
        <f t="shared" si="107"/>
        <v>28</v>
      </c>
      <c r="V292" s="3">
        <f t="shared" si="85"/>
        <v>28</v>
      </c>
      <c r="W292" s="3">
        <f t="shared" si="86"/>
        <v>0</v>
      </c>
      <c r="X292" s="3">
        <f t="shared" si="87"/>
        <v>28</v>
      </c>
      <c r="Y292">
        <f t="shared" si="88"/>
        <v>1891</v>
      </c>
      <c r="Z292">
        <f t="shared" si="89"/>
        <v>451</v>
      </c>
      <c r="AA292" s="3">
        <f t="shared" si="90"/>
        <v>451</v>
      </c>
      <c r="AB292" s="3">
        <f t="shared" si="91"/>
        <v>451</v>
      </c>
      <c r="AC292" s="3">
        <f t="shared" si="92"/>
        <v>0</v>
      </c>
      <c r="AD292" s="3">
        <f t="shared" si="93"/>
        <v>451</v>
      </c>
      <c r="AE292">
        <f t="shared" si="94"/>
        <v>1891</v>
      </c>
      <c r="AF292">
        <f t="shared" si="95"/>
        <v>1447</v>
      </c>
      <c r="AG292" s="4">
        <f t="shared" si="108"/>
        <v>1447</v>
      </c>
      <c r="AH292" s="3">
        <f t="shared" si="96"/>
        <v>1447</v>
      </c>
      <c r="AI292" s="3">
        <f t="shared" si="97"/>
        <v>0</v>
      </c>
      <c r="AJ292" s="3" t="b">
        <f t="shared" si="98"/>
        <v>1</v>
      </c>
      <c r="AK292" s="3">
        <f t="shared" si="99"/>
        <v>1447</v>
      </c>
      <c r="AL292" s="5">
        <f t="shared" si="100"/>
        <v>1928</v>
      </c>
      <c r="AM292" s="6">
        <f t="shared" si="101"/>
        <v>1928</v>
      </c>
      <c r="AN292">
        <f t="shared" si="102"/>
        <v>0</v>
      </c>
    </row>
    <row r="293" spans="7:40" hidden="1" x14ac:dyDescent="0.2">
      <c r="G293">
        <v>192</v>
      </c>
      <c r="H293" s="2">
        <f t="shared" si="104"/>
        <v>9.6</v>
      </c>
      <c r="I293" s="7">
        <f t="shared" si="77"/>
        <v>2848</v>
      </c>
      <c r="J293" s="10">
        <f t="shared" si="103"/>
        <v>212</v>
      </c>
      <c r="K293" s="9" t="s">
        <v>233</v>
      </c>
      <c r="L293" s="11" t="str">
        <f t="shared" si="78"/>
        <v>=SUM(AA212:AA292)</v>
      </c>
      <c r="M293" s="11" t="str">
        <f t="shared" si="79"/>
        <v>=SUM(AA212:AA292)</v>
      </c>
      <c r="N293">
        <f t="shared" si="105"/>
        <v>1928</v>
      </c>
      <c r="O293">
        <f t="shared" si="80"/>
        <v>0</v>
      </c>
      <c r="P293">
        <f t="shared" si="81"/>
        <v>1</v>
      </c>
      <c r="Q293" t="b">
        <f t="shared" si="82"/>
        <v>1</v>
      </c>
      <c r="R293">
        <f t="shared" si="106"/>
        <v>14</v>
      </c>
      <c r="S293" s="1">
        <f t="shared" si="83"/>
        <v>9.4</v>
      </c>
      <c r="T293">
        <f t="shared" si="84"/>
        <v>28</v>
      </c>
      <c r="U293" s="3">
        <f t="shared" si="107"/>
        <v>28</v>
      </c>
      <c r="V293" s="3">
        <f t="shared" si="85"/>
        <v>28</v>
      </c>
      <c r="W293" s="3">
        <f t="shared" si="86"/>
        <v>0</v>
      </c>
      <c r="X293" s="3">
        <f t="shared" si="87"/>
        <v>28</v>
      </c>
      <c r="Y293">
        <f t="shared" si="88"/>
        <v>1928</v>
      </c>
      <c r="Z293">
        <f t="shared" si="89"/>
        <v>451</v>
      </c>
      <c r="AA293" s="3">
        <f t="shared" si="90"/>
        <v>451</v>
      </c>
      <c r="AB293" s="3">
        <f t="shared" si="91"/>
        <v>451</v>
      </c>
      <c r="AC293" s="3">
        <f t="shared" si="92"/>
        <v>0</v>
      </c>
      <c r="AD293" s="3">
        <f t="shared" si="93"/>
        <v>451</v>
      </c>
      <c r="AE293">
        <f t="shared" si="94"/>
        <v>1928</v>
      </c>
      <c r="AF293">
        <f t="shared" si="95"/>
        <v>1447</v>
      </c>
      <c r="AG293" s="4">
        <f t="shared" si="108"/>
        <v>1447</v>
      </c>
      <c r="AH293" s="3">
        <f t="shared" si="96"/>
        <v>1447</v>
      </c>
      <c r="AI293" s="3">
        <f t="shared" si="97"/>
        <v>0</v>
      </c>
      <c r="AJ293" s="3" t="b">
        <f t="shared" si="98"/>
        <v>1</v>
      </c>
      <c r="AK293" s="3">
        <f t="shared" si="99"/>
        <v>1447</v>
      </c>
      <c r="AL293" s="5">
        <f t="shared" si="100"/>
        <v>1965</v>
      </c>
      <c r="AM293" s="6">
        <f t="shared" si="101"/>
        <v>1965</v>
      </c>
      <c r="AN293">
        <f t="shared" si="102"/>
        <v>0</v>
      </c>
    </row>
    <row r="294" spans="7:40" hidden="1" x14ac:dyDescent="0.2">
      <c r="G294">
        <v>193</v>
      </c>
      <c r="H294" s="2">
        <f t="shared" si="104"/>
        <v>9.65</v>
      </c>
      <c r="I294" s="7">
        <f t="shared" ref="I294:I357" si="109">SUM(AN214:AN293)</f>
        <v>2848</v>
      </c>
      <c r="J294" s="10">
        <f t="shared" si="103"/>
        <v>213</v>
      </c>
      <c r="K294" s="9" t="s">
        <v>28</v>
      </c>
      <c r="L294" s="11" t="str">
        <f t="shared" ref="L294:L357" si="110">$B$112&amp;J294&amp;$C$112&amp;K294&amp;$D$112</f>
        <v>=SUM(AA213:AA293)</v>
      </c>
      <c r="M294" s="11" t="str">
        <f t="shared" ref="M294:M357" si="111">TEXT(L294,0)</f>
        <v>=SUM(AA213:AA293)</v>
      </c>
      <c r="N294">
        <f t="shared" si="105"/>
        <v>1965</v>
      </c>
      <c r="O294">
        <f t="shared" ref="O294:O357" si="112">IF(N294&lt;$B$107*$F$106,1,0)</f>
        <v>0</v>
      </c>
      <c r="P294">
        <f t="shared" ref="P294:P357" si="113">IF(N294&lt;$B$107,1,0)</f>
        <v>1</v>
      </c>
      <c r="Q294" t="b">
        <f t="shared" ref="Q294:Q357" si="114">AND(OR(AND(O294,P294),Q293),P294)</f>
        <v>1</v>
      </c>
      <c r="R294">
        <f t="shared" si="106"/>
        <v>14</v>
      </c>
      <c r="S294" s="1">
        <f t="shared" ref="S294:S357" si="115">R294*$D$106+1+$D$107</f>
        <v>9.4</v>
      </c>
      <c r="T294">
        <f t="shared" ref="T294:T357" si="116">ROUNDDOWN($D$104*S294*$D$109,0)</f>
        <v>28</v>
      </c>
      <c r="U294" s="3">
        <f t="shared" si="107"/>
        <v>28</v>
      </c>
      <c r="V294" s="3">
        <f t="shared" ref="V294:V357" si="117">IF(U294&lt;0,0,U294)</f>
        <v>28</v>
      </c>
      <c r="W294" s="3">
        <f t="shared" ref="W294:W357" si="118">IF(T294&lt;N294,IF($Q294,0,T294),0)</f>
        <v>0</v>
      </c>
      <c r="X294" s="3">
        <f t="shared" ref="X294:X357" si="119">IF($Q294,T294,0)</f>
        <v>28</v>
      </c>
      <c r="Y294">
        <f t="shared" ref="Y294:Y357" si="120">IF($B$109&gt;0,$B$109,N294-W294)</f>
        <v>1965</v>
      </c>
      <c r="Z294">
        <f t="shared" ref="Z294:Z357" si="121">ROUNDDOWN($D$103*S294*$D$108*$D$109,0)</f>
        <v>451</v>
      </c>
      <c r="AA294" s="3">
        <f t="shared" ref="AA294:AA357" si="122">IF(Z294&gt;Y294,0,Z294)</f>
        <v>451</v>
      </c>
      <c r="AB294" s="3">
        <f t="shared" ref="AB294:AB357" si="123">IF(AA294&lt;0,0,AA294)</f>
        <v>451</v>
      </c>
      <c r="AC294" s="3">
        <f t="shared" ref="AC294:AC357" si="124">IF(Z294&lt;Y294,IF($Q294,0,Z294),0)</f>
        <v>0</v>
      </c>
      <c r="AD294" s="3">
        <f t="shared" ref="AD294:AD357" si="125">IF($Q294,Z294,0)</f>
        <v>451</v>
      </c>
      <c r="AE294">
        <f t="shared" ref="AE294:AE357" si="126">IF($B$109&gt;0,$B$109,Y294-AC294)</f>
        <v>1965</v>
      </c>
      <c r="AF294">
        <f t="shared" ref="AF294:AF357" si="127">ROUNDDOWN($D$105*S294*$D$108*$D$109,0)</f>
        <v>1447</v>
      </c>
      <c r="AG294" s="4">
        <f t="shared" si="108"/>
        <v>1447</v>
      </c>
      <c r="AH294" s="3">
        <f t="shared" ref="AH294:AH357" si="128">IF(AG294&lt;0,0,AG294)</f>
        <v>1447</v>
      </c>
      <c r="AI294" s="3">
        <f t="shared" ref="AI294:AI357" si="129">IF(AF294&lt;AE294,IF($Q294,0,AF294),0)</f>
        <v>0</v>
      </c>
      <c r="AJ294" s="3" t="b">
        <f t="shared" ref="AJ294:AJ357" si="130">AND(AI294=0,N294&lt;$B$107)</f>
        <v>1</v>
      </c>
      <c r="AK294" s="3">
        <f t="shared" ref="AK294:AK357" si="131">IF($Q294,AF294,0)</f>
        <v>1447</v>
      </c>
      <c r="AL294" s="5">
        <f t="shared" ref="AL294:AL357" si="132">IF($B$109&gt;0,$B$109,AE294-AI294+$B$106)</f>
        <v>2002</v>
      </c>
      <c r="AM294" s="6">
        <f t="shared" ref="AM294:AM357" si="133">IF(AL294&gt;$B$107,$B$107,AL294)</f>
        <v>2002</v>
      </c>
      <c r="AN294">
        <f t="shared" ref="AN294:AN357" si="134">W294+AC294+AI294</f>
        <v>0</v>
      </c>
    </row>
    <row r="295" spans="7:40" hidden="1" x14ac:dyDescent="0.2">
      <c r="G295">
        <v>194</v>
      </c>
      <c r="H295" s="2">
        <f t="shared" si="104"/>
        <v>9.6999999999999993</v>
      </c>
      <c r="I295" s="7">
        <f t="shared" si="109"/>
        <v>2848</v>
      </c>
      <c r="J295" s="10">
        <f t="shared" ref="J295:J358" si="135">K295-4*$B$104</f>
        <v>214</v>
      </c>
      <c r="K295" s="9" t="s">
        <v>234</v>
      </c>
      <c r="L295" s="11" t="str">
        <f t="shared" si="110"/>
        <v>=SUM(AA214:AA294)</v>
      </c>
      <c r="M295" s="11" t="str">
        <f t="shared" si="111"/>
        <v>=SUM(AA214:AA294)</v>
      </c>
      <c r="N295">
        <f t="shared" si="105"/>
        <v>2002</v>
      </c>
      <c r="O295">
        <f t="shared" si="112"/>
        <v>0</v>
      </c>
      <c r="P295">
        <f t="shared" si="113"/>
        <v>1</v>
      </c>
      <c r="Q295" t="b">
        <f t="shared" si="114"/>
        <v>1</v>
      </c>
      <c r="R295">
        <f t="shared" si="106"/>
        <v>14</v>
      </c>
      <c r="S295" s="1">
        <f t="shared" si="115"/>
        <v>9.4</v>
      </c>
      <c r="T295">
        <f t="shared" si="116"/>
        <v>28</v>
      </c>
      <c r="U295" s="3">
        <f t="shared" si="107"/>
        <v>28</v>
      </c>
      <c r="V295" s="3">
        <f t="shared" si="117"/>
        <v>28</v>
      </c>
      <c r="W295" s="3">
        <f t="shared" si="118"/>
        <v>0</v>
      </c>
      <c r="X295" s="3">
        <f t="shared" si="119"/>
        <v>28</v>
      </c>
      <c r="Y295">
        <f t="shared" si="120"/>
        <v>2002</v>
      </c>
      <c r="Z295">
        <f t="shared" si="121"/>
        <v>451</v>
      </c>
      <c r="AA295" s="3">
        <f t="shared" si="122"/>
        <v>451</v>
      </c>
      <c r="AB295" s="3">
        <f t="shared" si="123"/>
        <v>451</v>
      </c>
      <c r="AC295" s="3">
        <f t="shared" si="124"/>
        <v>0</v>
      </c>
      <c r="AD295" s="3">
        <f t="shared" si="125"/>
        <v>451</v>
      </c>
      <c r="AE295">
        <f t="shared" si="126"/>
        <v>2002</v>
      </c>
      <c r="AF295">
        <f t="shared" si="127"/>
        <v>1447</v>
      </c>
      <c r="AG295" s="4">
        <f t="shared" si="108"/>
        <v>1447</v>
      </c>
      <c r="AH295" s="3">
        <f t="shared" si="128"/>
        <v>1447</v>
      </c>
      <c r="AI295" s="3">
        <f t="shared" si="129"/>
        <v>0</v>
      </c>
      <c r="AJ295" s="3" t="b">
        <f t="shared" si="130"/>
        <v>1</v>
      </c>
      <c r="AK295" s="3">
        <f t="shared" si="131"/>
        <v>1447</v>
      </c>
      <c r="AL295" s="5">
        <f t="shared" si="132"/>
        <v>2039</v>
      </c>
      <c r="AM295" s="6">
        <f t="shared" si="133"/>
        <v>2039</v>
      </c>
      <c r="AN295">
        <f t="shared" si="134"/>
        <v>0</v>
      </c>
    </row>
    <row r="296" spans="7:40" hidden="1" x14ac:dyDescent="0.2">
      <c r="G296">
        <v>195</v>
      </c>
      <c r="H296" s="2">
        <f t="shared" si="104"/>
        <v>9.75</v>
      </c>
      <c r="I296" s="7">
        <f t="shared" si="109"/>
        <v>2848</v>
      </c>
      <c r="J296" s="10">
        <f t="shared" si="135"/>
        <v>215</v>
      </c>
      <c r="K296" s="9" t="s">
        <v>235</v>
      </c>
      <c r="L296" s="11" t="str">
        <f t="shared" si="110"/>
        <v>=SUM(AA215:AA295)</v>
      </c>
      <c r="M296" s="11" t="str">
        <f t="shared" si="111"/>
        <v>=SUM(AA215:AA295)</v>
      </c>
      <c r="N296">
        <f t="shared" si="105"/>
        <v>2039</v>
      </c>
      <c r="O296">
        <f t="shared" si="112"/>
        <v>0</v>
      </c>
      <c r="P296">
        <f t="shared" si="113"/>
        <v>1</v>
      </c>
      <c r="Q296" t="b">
        <f t="shared" si="114"/>
        <v>1</v>
      </c>
      <c r="R296">
        <f t="shared" si="106"/>
        <v>14</v>
      </c>
      <c r="S296" s="1">
        <f t="shared" si="115"/>
        <v>9.4</v>
      </c>
      <c r="T296">
        <f t="shared" si="116"/>
        <v>28</v>
      </c>
      <c r="U296" s="3">
        <f t="shared" si="107"/>
        <v>28</v>
      </c>
      <c r="V296" s="3">
        <f t="shared" si="117"/>
        <v>28</v>
      </c>
      <c r="W296" s="3">
        <f t="shared" si="118"/>
        <v>0</v>
      </c>
      <c r="X296" s="3">
        <f t="shared" si="119"/>
        <v>28</v>
      </c>
      <c r="Y296">
        <f t="shared" si="120"/>
        <v>2039</v>
      </c>
      <c r="Z296">
        <f t="shared" si="121"/>
        <v>451</v>
      </c>
      <c r="AA296" s="3">
        <f t="shared" si="122"/>
        <v>451</v>
      </c>
      <c r="AB296" s="3">
        <f t="shared" si="123"/>
        <v>451</v>
      </c>
      <c r="AC296" s="3">
        <f t="shared" si="124"/>
        <v>0</v>
      </c>
      <c r="AD296" s="3">
        <f t="shared" si="125"/>
        <v>451</v>
      </c>
      <c r="AE296">
        <f t="shared" si="126"/>
        <v>2039</v>
      </c>
      <c r="AF296">
        <f t="shared" si="127"/>
        <v>1447</v>
      </c>
      <c r="AG296" s="4">
        <f t="shared" si="108"/>
        <v>1447</v>
      </c>
      <c r="AH296" s="3">
        <f t="shared" si="128"/>
        <v>1447</v>
      </c>
      <c r="AI296" s="3">
        <f t="shared" si="129"/>
        <v>0</v>
      </c>
      <c r="AJ296" s="3" t="b">
        <f t="shared" si="130"/>
        <v>1</v>
      </c>
      <c r="AK296" s="3">
        <f t="shared" si="131"/>
        <v>1447</v>
      </c>
      <c r="AL296" s="5">
        <f t="shared" si="132"/>
        <v>2076</v>
      </c>
      <c r="AM296" s="6">
        <f t="shared" si="133"/>
        <v>2076</v>
      </c>
      <c r="AN296">
        <f t="shared" si="134"/>
        <v>0</v>
      </c>
    </row>
    <row r="297" spans="7:40" hidden="1" x14ac:dyDescent="0.2">
      <c r="G297">
        <v>196</v>
      </c>
      <c r="H297" s="2">
        <f t="shared" si="104"/>
        <v>9.8000000000000007</v>
      </c>
      <c r="I297" s="7">
        <f t="shared" si="109"/>
        <v>2848</v>
      </c>
      <c r="J297" s="10">
        <f t="shared" si="135"/>
        <v>216</v>
      </c>
      <c r="K297" s="9" t="s">
        <v>236</v>
      </c>
      <c r="L297" s="11" t="str">
        <f t="shared" si="110"/>
        <v>=SUM(AA216:AA296)</v>
      </c>
      <c r="M297" s="11" t="str">
        <f t="shared" si="111"/>
        <v>=SUM(AA216:AA296)</v>
      </c>
      <c r="N297">
        <f t="shared" si="105"/>
        <v>2076</v>
      </c>
      <c r="O297">
        <f t="shared" si="112"/>
        <v>0</v>
      </c>
      <c r="P297">
        <f t="shared" si="113"/>
        <v>1</v>
      </c>
      <c r="Q297" t="b">
        <f t="shared" si="114"/>
        <v>1</v>
      </c>
      <c r="R297">
        <f t="shared" si="106"/>
        <v>14</v>
      </c>
      <c r="S297" s="1">
        <f t="shared" si="115"/>
        <v>9.4</v>
      </c>
      <c r="T297">
        <f t="shared" si="116"/>
        <v>28</v>
      </c>
      <c r="U297" s="3">
        <f t="shared" si="107"/>
        <v>28</v>
      </c>
      <c r="V297" s="3">
        <f t="shared" si="117"/>
        <v>28</v>
      </c>
      <c r="W297" s="3">
        <f t="shared" si="118"/>
        <v>0</v>
      </c>
      <c r="X297" s="3">
        <f t="shared" si="119"/>
        <v>28</v>
      </c>
      <c r="Y297">
        <f t="shared" si="120"/>
        <v>2076</v>
      </c>
      <c r="Z297">
        <f t="shared" si="121"/>
        <v>451</v>
      </c>
      <c r="AA297" s="3">
        <f t="shared" si="122"/>
        <v>451</v>
      </c>
      <c r="AB297" s="3">
        <f t="shared" si="123"/>
        <v>451</v>
      </c>
      <c r="AC297" s="3">
        <f t="shared" si="124"/>
        <v>0</v>
      </c>
      <c r="AD297" s="3">
        <f t="shared" si="125"/>
        <v>451</v>
      </c>
      <c r="AE297">
        <f t="shared" si="126"/>
        <v>2076</v>
      </c>
      <c r="AF297">
        <f t="shared" si="127"/>
        <v>1447</v>
      </c>
      <c r="AG297" s="4">
        <f t="shared" si="108"/>
        <v>1447</v>
      </c>
      <c r="AH297" s="3">
        <f t="shared" si="128"/>
        <v>1447</v>
      </c>
      <c r="AI297" s="3">
        <f t="shared" si="129"/>
        <v>0</v>
      </c>
      <c r="AJ297" s="3" t="b">
        <f t="shared" si="130"/>
        <v>1</v>
      </c>
      <c r="AK297" s="3">
        <f t="shared" si="131"/>
        <v>1447</v>
      </c>
      <c r="AL297" s="5">
        <f t="shared" si="132"/>
        <v>2113</v>
      </c>
      <c r="AM297" s="6">
        <f t="shared" si="133"/>
        <v>2113</v>
      </c>
      <c r="AN297">
        <f t="shared" si="134"/>
        <v>0</v>
      </c>
    </row>
    <row r="298" spans="7:40" hidden="1" x14ac:dyDescent="0.2">
      <c r="G298">
        <v>197</v>
      </c>
      <c r="H298" s="2">
        <f t="shared" si="104"/>
        <v>9.85</v>
      </c>
      <c r="I298" s="7">
        <f t="shared" si="109"/>
        <v>2848</v>
      </c>
      <c r="J298" s="10">
        <f t="shared" si="135"/>
        <v>217</v>
      </c>
      <c r="K298" s="9" t="s">
        <v>237</v>
      </c>
      <c r="L298" s="11" t="str">
        <f t="shared" si="110"/>
        <v>=SUM(AA217:AA297)</v>
      </c>
      <c r="M298" s="11" t="str">
        <f t="shared" si="111"/>
        <v>=SUM(AA217:AA297)</v>
      </c>
      <c r="N298">
        <f t="shared" si="105"/>
        <v>2113</v>
      </c>
      <c r="O298">
        <f t="shared" si="112"/>
        <v>0</v>
      </c>
      <c r="P298">
        <f t="shared" si="113"/>
        <v>1</v>
      </c>
      <c r="Q298" t="b">
        <f t="shared" si="114"/>
        <v>1</v>
      </c>
      <c r="R298">
        <f t="shared" si="106"/>
        <v>14</v>
      </c>
      <c r="S298" s="1">
        <f t="shared" si="115"/>
        <v>9.4</v>
      </c>
      <c r="T298">
        <f t="shared" si="116"/>
        <v>28</v>
      </c>
      <c r="U298" s="3">
        <f t="shared" si="107"/>
        <v>28</v>
      </c>
      <c r="V298" s="3">
        <f t="shared" si="117"/>
        <v>28</v>
      </c>
      <c r="W298" s="3">
        <f t="shared" si="118"/>
        <v>0</v>
      </c>
      <c r="X298" s="3">
        <f t="shared" si="119"/>
        <v>28</v>
      </c>
      <c r="Y298">
        <f t="shared" si="120"/>
        <v>2113</v>
      </c>
      <c r="Z298">
        <f t="shared" si="121"/>
        <v>451</v>
      </c>
      <c r="AA298" s="3">
        <f t="shared" si="122"/>
        <v>451</v>
      </c>
      <c r="AB298" s="3">
        <f t="shared" si="123"/>
        <v>451</v>
      </c>
      <c r="AC298" s="3">
        <f t="shared" si="124"/>
        <v>0</v>
      </c>
      <c r="AD298" s="3">
        <f t="shared" si="125"/>
        <v>451</v>
      </c>
      <c r="AE298">
        <f t="shared" si="126"/>
        <v>2113</v>
      </c>
      <c r="AF298">
        <f t="shared" si="127"/>
        <v>1447</v>
      </c>
      <c r="AG298" s="4">
        <f t="shared" si="108"/>
        <v>1447</v>
      </c>
      <c r="AH298" s="3">
        <f t="shared" si="128"/>
        <v>1447</v>
      </c>
      <c r="AI298" s="3">
        <f t="shared" si="129"/>
        <v>0</v>
      </c>
      <c r="AJ298" s="3" t="b">
        <f t="shared" si="130"/>
        <v>1</v>
      </c>
      <c r="AK298" s="3">
        <f t="shared" si="131"/>
        <v>1447</v>
      </c>
      <c r="AL298" s="5">
        <f t="shared" si="132"/>
        <v>2150</v>
      </c>
      <c r="AM298" s="6">
        <f t="shared" si="133"/>
        <v>2150</v>
      </c>
      <c r="AN298">
        <f t="shared" si="134"/>
        <v>0</v>
      </c>
    </row>
    <row r="299" spans="7:40" hidden="1" x14ac:dyDescent="0.2">
      <c r="G299">
        <v>198</v>
      </c>
      <c r="H299" s="2">
        <f t="shared" si="104"/>
        <v>9.9</v>
      </c>
      <c r="I299" s="7">
        <f t="shared" si="109"/>
        <v>2848</v>
      </c>
      <c r="J299" s="10">
        <f t="shared" si="135"/>
        <v>218</v>
      </c>
      <c r="K299" s="9" t="s">
        <v>238</v>
      </c>
      <c r="L299" s="11" t="str">
        <f t="shared" si="110"/>
        <v>=SUM(AA218:AA298)</v>
      </c>
      <c r="M299" s="11" t="str">
        <f t="shared" si="111"/>
        <v>=SUM(AA218:AA298)</v>
      </c>
      <c r="N299">
        <f t="shared" si="105"/>
        <v>2150</v>
      </c>
      <c r="O299">
        <f t="shared" si="112"/>
        <v>0</v>
      </c>
      <c r="P299">
        <f t="shared" si="113"/>
        <v>1</v>
      </c>
      <c r="Q299" t="b">
        <f t="shared" si="114"/>
        <v>1</v>
      </c>
      <c r="R299">
        <f t="shared" si="106"/>
        <v>14</v>
      </c>
      <c r="S299" s="1">
        <f t="shared" si="115"/>
        <v>9.4</v>
      </c>
      <c r="T299">
        <f t="shared" si="116"/>
        <v>28</v>
      </c>
      <c r="U299" s="3">
        <f t="shared" si="107"/>
        <v>28</v>
      </c>
      <c r="V299" s="3">
        <f t="shared" si="117"/>
        <v>28</v>
      </c>
      <c r="W299" s="3">
        <f t="shared" si="118"/>
        <v>0</v>
      </c>
      <c r="X299" s="3">
        <f t="shared" si="119"/>
        <v>28</v>
      </c>
      <c r="Y299">
        <f t="shared" si="120"/>
        <v>2150</v>
      </c>
      <c r="Z299">
        <f t="shared" si="121"/>
        <v>451</v>
      </c>
      <c r="AA299" s="3">
        <f t="shared" si="122"/>
        <v>451</v>
      </c>
      <c r="AB299" s="3">
        <f t="shared" si="123"/>
        <v>451</v>
      </c>
      <c r="AC299" s="3">
        <f t="shared" si="124"/>
        <v>0</v>
      </c>
      <c r="AD299" s="3">
        <f t="shared" si="125"/>
        <v>451</v>
      </c>
      <c r="AE299">
        <f t="shared" si="126"/>
        <v>2150</v>
      </c>
      <c r="AF299">
        <f t="shared" si="127"/>
        <v>1447</v>
      </c>
      <c r="AG299" s="4">
        <f t="shared" si="108"/>
        <v>1447</v>
      </c>
      <c r="AH299" s="3">
        <f t="shared" si="128"/>
        <v>1447</v>
      </c>
      <c r="AI299" s="3">
        <f t="shared" si="129"/>
        <v>0</v>
      </c>
      <c r="AJ299" s="3" t="b">
        <f t="shared" si="130"/>
        <v>1</v>
      </c>
      <c r="AK299" s="3">
        <f t="shared" si="131"/>
        <v>1447</v>
      </c>
      <c r="AL299" s="5">
        <f t="shared" si="132"/>
        <v>2187</v>
      </c>
      <c r="AM299" s="6">
        <f t="shared" si="133"/>
        <v>2187</v>
      </c>
      <c r="AN299">
        <f t="shared" si="134"/>
        <v>0</v>
      </c>
    </row>
    <row r="300" spans="7:40" hidden="1" x14ac:dyDescent="0.2">
      <c r="G300">
        <v>199</v>
      </c>
      <c r="H300" s="2">
        <f t="shared" si="104"/>
        <v>9.9499999999999993</v>
      </c>
      <c r="I300" s="7">
        <f t="shared" si="109"/>
        <v>2848</v>
      </c>
      <c r="J300" s="10">
        <f t="shared" si="135"/>
        <v>219</v>
      </c>
      <c r="K300" s="9" t="s">
        <v>239</v>
      </c>
      <c r="L300" s="11" t="str">
        <f t="shared" si="110"/>
        <v>=SUM(AA219:AA299)</v>
      </c>
      <c r="M300" s="11" t="str">
        <f t="shared" si="111"/>
        <v>=SUM(AA219:AA299)</v>
      </c>
      <c r="N300">
        <f t="shared" si="105"/>
        <v>2187</v>
      </c>
      <c r="O300">
        <f t="shared" si="112"/>
        <v>0</v>
      </c>
      <c r="P300">
        <f t="shared" si="113"/>
        <v>1</v>
      </c>
      <c r="Q300" t="b">
        <f t="shared" si="114"/>
        <v>1</v>
      </c>
      <c r="R300">
        <f t="shared" si="106"/>
        <v>14</v>
      </c>
      <c r="S300" s="1">
        <f t="shared" si="115"/>
        <v>9.4</v>
      </c>
      <c r="T300">
        <f t="shared" si="116"/>
        <v>28</v>
      </c>
      <c r="U300" s="3">
        <f t="shared" si="107"/>
        <v>28</v>
      </c>
      <c r="V300" s="3">
        <f t="shared" si="117"/>
        <v>28</v>
      </c>
      <c r="W300" s="3">
        <f t="shared" si="118"/>
        <v>0</v>
      </c>
      <c r="X300" s="3">
        <f t="shared" si="119"/>
        <v>28</v>
      </c>
      <c r="Y300">
        <f t="shared" si="120"/>
        <v>2187</v>
      </c>
      <c r="Z300">
        <f t="shared" si="121"/>
        <v>451</v>
      </c>
      <c r="AA300" s="3">
        <f t="shared" si="122"/>
        <v>451</v>
      </c>
      <c r="AB300" s="3">
        <f t="shared" si="123"/>
        <v>451</v>
      </c>
      <c r="AC300" s="3">
        <f t="shared" si="124"/>
        <v>0</v>
      </c>
      <c r="AD300" s="3">
        <f t="shared" si="125"/>
        <v>451</v>
      </c>
      <c r="AE300">
        <f t="shared" si="126"/>
        <v>2187</v>
      </c>
      <c r="AF300">
        <f t="shared" si="127"/>
        <v>1447</v>
      </c>
      <c r="AG300" s="4">
        <f t="shared" si="108"/>
        <v>1447</v>
      </c>
      <c r="AH300" s="3">
        <f t="shared" si="128"/>
        <v>1447</v>
      </c>
      <c r="AI300" s="3">
        <f t="shared" si="129"/>
        <v>0</v>
      </c>
      <c r="AJ300" s="3" t="b">
        <f t="shared" si="130"/>
        <v>1</v>
      </c>
      <c r="AK300" s="3">
        <f t="shared" si="131"/>
        <v>1447</v>
      </c>
      <c r="AL300" s="5">
        <f t="shared" si="132"/>
        <v>2224</v>
      </c>
      <c r="AM300" s="6">
        <f t="shared" si="133"/>
        <v>2224</v>
      </c>
      <c r="AN300">
        <f t="shared" si="134"/>
        <v>0</v>
      </c>
    </row>
    <row r="301" spans="7:40" hidden="1" x14ac:dyDescent="0.2">
      <c r="G301">
        <v>200</v>
      </c>
      <c r="H301" s="2">
        <f t="shared" si="104"/>
        <v>10</v>
      </c>
      <c r="I301" s="7">
        <f t="shared" si="109"/>
        <v>2848</v>
      </c>
      <c r="J301" s="10">
        <f t="shared" si="135"/>
        <v>220</v>
      </c>
      <c r="K301" s="9" t="s">
        <v>240</v>
      </c>
      <c r="L301" s="11" t="str">
        <f t="shared" si="110"/>
        <v>=SUM(AA220:AA300)</v>
      </c>
      <c r="M301" s="11" t="str">
        <f t="shared" si="111"/>
        <v>=SUM(AA220:AA300)</v>
      </c>
      <c r="N301">
        <f t="shared" si="105"/>
        <v>2224</v>
      </c>
      <c r="O301">
        <f t="shared" si="112"/>
        <v>0</v>
      </c>
      <c r="P301">
        <f t="shared" si="113"/>
        <v>1</v>
      </c>
      <c r="Q301" t="b">
        <f t="shared" si="114"/>
        <v>1</v>
      </c>
      <c r="R301">
        <f t="shared" si="106"/>
        <v>14</v>
      </c>
      <c r="S301" s="1">
        <f t="shared" si="115"/>
        <v>9.4</v>
      </c>
      <c r="T301">
        <f t="shared" si="116"/>
        <v>28</v>
      </c>
      <c r="U301" s="3">
        <f t="shared" si="107"/>
        <v>28</v>
      </c>
      <c r="V301" s="3">
        <f t="shared" si="117"/>
        <v>28</v>
      </c>
      <c r="W301" s="3">
        <f t="shared" si="118"/>
        <v>0</v>
      </c>
      <c r="X301" s="3">
        <f t="shared" si="119"/>
        <v>28</v>
      </c>
      <c r="Y301">
        <f t="shared" si="120"/>
        <v>2224</v>
      </c>
      <c r="Z301">
        <f t="shared" si="121"/>
        <v>451</v>
      </c>
      <c r="AA301" s="3">
        <f t="shared" si="122"/>
        <v>451</v>
      </c>
      <c r="AB301" s="3">
        <f t="shared" si="123"/>
        <v>451</v>
      </c>
      <c r="AC301" s="3">
        <f t="shared" si="124"/>
        <v>0</v>
      </c>
      <c r="AD301" s="3">
        <f t="shared" si="125"/>
        <v>451</v>
      </c>
      <c r="AE301">
        <f t="shared" si="126"/>
        <v>2224</v>
      </c>
      <c r="AF301">
        <f t="shared" si="127"/>
        <v>1447</v>
      </c>
      <c r="AG301" s="4">
        <f t="shared" si="108"/>
        <v>1447</v>
      </c>
      <c r="AH301" s="3">
        <f t="shared" si="128"/>
        <v>1447</v>
      </c>
      <c r="AI301" s="3">
        <f t="shared" si="129"/>
        <v>0</v>
      </c>
      <c r="AJ301" s="3" t="b">
        <f t="shared" si="130"/>
        <v>1</v>
      </c>
      <c r="AK301" s="3">
        <f t="shared" si="131"/>
        <v>1447</v>
      </c>
      <c r="AL301" s="5">
        <f t="shared" si="132"/>
        <v>2261</v>
      </c>
      <c r="AM301" s="6">
        <f t="shared" si="133"/>
        <v>2261</v>
      </c>
      <c r="AN301">
        <f t="shared" si="134"/>
        <v>0</v>
      </c>
    </row>
    <row r="302" spans="7:40" hidden="1" x14ac:dyDescent="0.2">
      <c r="G302">
        <v>201</v>
      </c>
      <c r="H302" s="2">
        <f t="shared" si="104"/>
        <v>10.050000000000001</v>
      </c>
      <c r="I302" s="7">
        <f t="shared" si="109"/>
        <v>2848</v>
      </c>
      <c r="J302" s="10">
        <f t="shared" si="135"/>
        <v>221</v>
      </c>
      <c r="K302" s="9" t="s">
        <v>241</v>
      </c>
      <c r="L302" s="11" t="str">
        <f t="shared" si="110"/>
        <v>=SUM(AA221:AA301)</v>
      </c>
      <c r="M302" s="11" t="str">
        <f t="shared" si="111"/>
        <v>=SUM(AA221:AA301)</v>
      </c>
      <c r="N302">
        <f t="shared" si="105"/>
        <v>2261</v>
      </c>
      <c r="O302">
        <f t="shared" si="112"/>
        <v>0</v>
      </c>
      <c r="P302">
        <f t="shared" si="113"/>
        <v>1</v>
      </c>
      <c r="Q302" t="b">
        <f t="shared" si="114"/>
        <v>1</v>
      </c>
      <c r="R302">
        <f t="shared" si="106"/>
        <v>14</v>
      </c>
      <c r="S302" s="1">
        <f t="shared" si="115"/>
        <v>9.4</v>
      </c>
      <c r="T302">
        <f t="shared" si="116"/>
        <v>28</v>
      </c>
      <c r="U302" s="3">
        <f t="shared" si="107"/>
        <v>28</v>
      </c>
      <c r="V302" s="3">
        <f t="shared" si="117"/>
        <v>28</v>
      </c>
      <c r="W302" s="3">
        <f t="shared" si="118"/>
        <v>0</v>
      </c>
      <c r="X302" s="3">
        <f t="shared" si="119"/>
        <v>28</v>
      </c>
      <c r="Y302">
        <f t="shared" si="120"/>
        <v>2261</v>
      </c>
      <c r="Z302">
        <f t="shared" si="121"/>
        <v>451</v>
      </c>
      <c r="AA302" s="3">
        <f t="shared" si="122"/>
        <v>451</v>
      </c>
      <c r="AB302" s="3">
        <f t="shared" si="123"/>
        <v>451</v>
      </c>
      <c r="AC302" s="3">
        <f t="shared" si="124"/>
        <v>0</v>
      </c>
      <c r="AD302" s="3">
        <f t="shared" si="125"/>
        <v>451</v>
      </c>
      <c r="AE302">
        <f t="shared" si="126"/>
        <v>2261</v>
      </c>
      <c r="AF302">
        <f t="shared" si="127"/>
        <v>1447</v>
      </c>
      <c r="AG302" s="4">
        <f t="shared" si="108"/>
        <v>1447</v>
      </c>
      <c r="AH302" s="3">
        <f t="shared" si="128"/>
        <v>1447</v>
      </c>
      <c r="AI302" s="3">
        <f t="shared" si="129"/>
        <v>0</v>
      </c>
      <c r="AJ302" s="3" t="b">
        <f t="shared" si="130"/>
        <v>1</v>
      </c>
      <c r="AK302" s="3">
        <f t="shared" si="131"/>
        <v>1447</v>
      </c>
      <c r="AL302" s="5">
        <f t="shared" si="132"/>
        <v>2298</v>
      </c>
      <c r="AM302" s="6">
        <f t="shared" si="133"/>
        <v>2298</v>
      </c>
      <c r="AN302">
        <f t="shared" si="134"/>
        <v>0</v>
      </c>
    </row>
    <row r="303" spans="7:40" hidden="1" x14ac:dyDescent="0.2">
      <c r="G303">
        <v>202</v>
      </c>
      <c r="H303" s="2">
        <f t="shared" si="104"/>
        <v>10.1</v>
      </c>
      <c r="I303" s="7">
        <f t="shared" si="109"/>
        <v>2848</v>
      </c>
      <c r="J303" s="10">
        <f t="shared" si="135"/>
        <v>222</v>
      </c>
      <c r="K303" s="9" t="s">
        <v>242</v>
      </c>
      <c r="L303" s="11" t="str">
        <f t="shared" si="110"/>
        <v>=SUM(AA222:AA302)</v>
      </c>
      <c r="M303" s="11" t="str">
        <f t="shared" si="111"/>
        <v>=SUM(AA222:AA302)</v>
      </c>
      <c r="N303">
        <f t="shared" si="105"/>
        <v>2298</v>
      </c>
      <c r="O303">
        <f t="shared" si="112"/>
        <v>0</v>
      </c>
      <c r="P303">
        <f t="shared" si="113"/>
        <v>1</v>
      </c>
      <c r="Q303" t="b">
        <f t="shared" si="114"/>
        <v>1</v>
      </c>
      <c r="R303">
        <f t="shared" si="106"/>
        <v>14</v>
      </c>
      <c r="S303" s="1">
        <f t="shared" si="115"/>
        <v>9.4</v>
      </c>
      <c r="T303">
        <f t="shared" si="116"/>
        <v>28</v>
      </c>
      <c r="U303" s="3">
        <f t="shared" si="107"/>
        <v>28</v>
      </c>
      <c r="V303" s="3">
        <f t="shared" si="117"/>
        <v>28</v>
      </c>
      <c r="W303" s="3">
        <f t="shared" si="118"/>
        <v>0</v>
      </c>
      <c r="X303" s="3">
        <f t="shared" si="119"/>
        <v>28</v>
      </c>
      <c r="Y303">
        <f t="shared" si="120"/>
        <v>2298</v>
      </c>
      <c r="Z303">
        <f t="shared" si="121"/>
        <v>451</v>
      </c>
      <c r="AA303" s="3">
        <f t="shared" si="122"/>
        <v>451</v>
      </c>
      <c r="AB303" s="3">
        <f t="shared" si="123"/>
        <v>451</v>
      </c>
      <c r="AC303" s="3">
        <f t="shared" si="124"/>
        <v>0</v>
      </c>
      <c r="AD303" s="3">
        <f t="shared" si="125"/>
        <v>451</v>
      </c>
      <c r="AE303">
        <f t="shared" si="126"/>
        <v>2298</v>
      </c>
      <c r="AF303">
        <f t="shared" si="127"/>
        <v>1447</v>
      </c>
      <c r="AG303" s="4">
        <f t="shared" si="108"/>
        <v>1447</v>
      </c>
      <c r="AH303" s="3">
        <f t="shared" si="128"/>
        <v>1447</v>
      </c>
      <c r="AI303" s="3">
        <f t="shared" si="129"/>
        <v>0</v>
      </c>
      <c r="AJ303" s="3" t="b">
        <f t="shared" si="130"/>
        <v>1</v>
      </c>
      <c r="AK303" s="3">
        <f t="shared" si="131"/>
        <v>1447</v>
      </c>
      <c r="AL303" s="5">
        <f t="shared" si="132"/>
        <v>2335</v>
      </c>
      <c r="AM303" s="6">
        <f t="shared" si="133"/>
        <v>2335</v>
      </c>
      <c r="AN303">
        <f t="shared" si="134"/>
        <v>0</v>
      </c>
    </row>
    <row r="304" spans="7:40" hidden="1" x14ac:dyDescent="0.2">
      <c r="G304">
        <v>203</v>
      </c>
      <c r="H304" s="2">
        <f t="shared" si="104"/>
        <v>10.15</v>
      </c>
      <c r="I304" s="7">
        <f t="shared" si="109"/>
        <v>2848</v>
      </c>
      <c r="J304" s="10">
        <f t="shared" si="135"/>
        <v>223</v>
      </c>
      <c r="K304" s="9" t="s">
        <v>243</v>
      </c>
      <c r="L304" s="11" t="str">
        <f t="shared" si="110"/>
        <v>=SUM(AA223:AA303)</v>
      </c>
      <c r="M304" s="11" t="str">
        <f t="shared" si="111"/>
        <v>=SUM(AA223:AA303)</v>
      </c>
      <c r="N304">
        <f t="shared" si="105"/>
        <v>2335</v>
      </c>
      <c r="O304">
        <f t="shared" si="112"/>
        <v>0</v>
      </c>
      <c r="P304">
        <f t="shared" si="113"/>
        <v>1</v>
      </c>
      <c r="Q304" t="b">
        <f t="shared" si="114"/>
        <v>1</v>
      </c>
      <c r="R304">
        <f t="shared" si="106"/>
        <v>14</v>
      </c>
      <c r="S304" s="1">
        <f t="shared" si="115"/>
        <v>9.4</v>
      </c>
      <c r="T304">
        <f t="shared" si="116"/>
        <v>28</v>
      </c>
      <c r="U304" s="3">
        <f t="shared" si="107"/>
        <v>28</v>
      </c>
      <c r="V304" s="3">
        <f t="shared" si="117"/>
        <v>28</v>
      </c>
      <c r="W304" s="3">
        <f t="shared" si="118"/>
        <v>0</v>
      </c>
      <c r="X304" s="3">
        <f t="shared" si="119"/>
        <v>28</v>
      </c>
      <c r="Y304">
        <f t="shared" si="120"/>
        <v>2335</v>
      </c>
      <c r="Z304">
        <f t="shared" si="121"/>
        <v>451</v>
      </c>
      <c r="AA304" s="3">
        <f t="shared" si="122"/>
        <v>451</v>
      </c>
      <c r="AB304" s="3">
        <f t="shared" si="123"/>
        <v>451</v>
      </c>
      <c r="AC304" s="3">
        <f t="shared" si="124"/>
        <v>0</v>
      </c>
      <c r="AD304" s="3">
        <f t="shared" si="125"/>
        <v>451</v>
      </c>
      <c r="AE304">
        <f t="shared" si="126"/>
        <v>2335</v>
      </c>
      <c r="AF304">
        <f t="shared" si="127"/>
        <v>1447</v>
      </c>
      <c r="AG304" s="4">
        <f t="shared" si="108"/>
        <v>1447</v>
      </c>
      <c r="AH304" s="3">
        <f t="shared" si="128"/>
        <v>1447</v>
      </c>
      <c r="AI304" s="3">
        <f t="shared" si="129"/>
        <v>0</v>
      </c>
      <c r="AJ304" s="3" t="b">
        <f t="shared" si="130"/>
        <v>1</v>
      </c>
      <c r="AK304" s="3">
        <f t="shared" si="131"/>
        <v>1447</v>
      </c>
      <c r="AL304" s="5">
        <f t="shared" si="132"/>
        <v>2372</v>
      </c>
      <c r="AM304" s="6">
        <f t="shared" si="133"/>
        <v>2372</v>
      </c>
      <c r="AN304">
        <f t="shared" si="134"/>
        <v>0</v>
      </c>
    </row>
    <row r="305" spans="7:40" hidden="1" x14ac:dyDescent="0.2">
      <c r="G305">
        <v>204</v>
      </c>
      <c r="H305" s="2">
        <f t="shared" si="104"/>
        <v>10.199999999999999</v>
      </c>
      <c r="I305" s="7">
        <f t="shared" si="109"/>
        <v>2848</v>
      </c>
      <c r="J305" s="10">
        <f t="shared" si="135"/>
        <v>224</v>
      </c>
      <c r="K305" s="9" t="s">
        <v>244</v>
      </c>
      <c r="L305" s="11" t="str">
        <f t="shared" si="110"/>
        <v>=SUM(AA224:AA304)</v>
      </c>
      <c r="M305" s="11" t="str">
        <f t="shared" si="111"/>
        <v>=SUM(AA224:AA304)</v>
      </c>
      <c r="N305">
        <f t="shared" si="105"/>
        <v>2372</v>
      </c>
      <c r="O305">
        <f t="shared" si="112"/>
        <v>0</v>
      </c>
      <c r="P305">
        <f t="shared" si="113"/>
        <v>1</v>
      </c>
      <c r="Q305" t="b">
        <f t="shared" si="114"/>
        <v>1</v>
      </c>
      <c r="R305">
        <f t="shared" si="106"/>
        <v>14</v>
      </c>
      <c r="S305" s="1">
        <f t="shared" si="115"/>
        <v>9.4</v>
      </c>
      <c r="T305">
        <f t="shared" si="116"/>
        <v>28</v>
      </c>
      <c r="U305" s="3">
        <f t="shared" si="107"/>
        <v>28</v>
      </c>
      <c r="V305" s="3">
        <f t="shared" si="117"/>
        <v>28</v>
      </c>
      <c r="W305" s="3">
        <f t="shared" si="118"/>
        <v>0</v>
      </c>
      <c r="X305" s="3">
        <f t="shared" si="119"/>
        <v>28</v>
      </c>
      <c r="Y305">
        <f t="shared" si="120"/>
        <v>2372</v>
      </c>
      <c r="Z305">
        <f t="shared" si="121"/>
        <v>451</v>
      </c>
      <c r="AA305" s="3">
        <f t="shared" si="122"/>
        <v>451</v>
      </c>
      <c r="AB305" s="3">
        <f t="shared" si="123"/>
        <v>451</v>
      </c>
      <c r="AC305" s="3">
        <f t="shared" si="124"/>
        <v>0</v>
      </c>
      <c r="AD305" s="3">
        <f t="shared" si="125"/>
        <v>451</v>
      </c>
      <c r="AE305">
        <f t="shared" si="126"/>
        <v>2372</v>
      </c>
      <c r="AF305">
        <f t="shared" si="127"/>
        <v>1447</v>
      </c>
      <c r="AG305" s="4">
        <f t="shared" si="108"/>
        <v>1447</v>
      </c>
      <c r="AH305" s="3">
        <f t="shared" si="128"/>
        <v>1447</v>
      </c>
      <c r="AI305" s="3">
        <f t="shared" si="129"/>
        <v>0</v>
      </c>
      <c r="AJ305" s="3" t="b">
        <f t="shared" si="130"/>
        <v>1</v>
      </c>
      <c r="AK305" s="3">
        <f t="shared" si="131"/>
        <v>1447</v>
      </c>
      <c r="AL305" s="5">
        <f t="shared" si="132"/>
        <v>2409</v>
      </c>
      <c r="AM305" s="6">
        <f t="shared" si="133"/>
        <v>2409</v>
      </c>
      <c r="AN305">
        <f t="shared" si="134"/>
        <v>0</v>
      </c>
    </row>
    <row r="306" spans="7:40" hidden="1" x14ac:dyDescent="0.2">
      <c r="G306">
        <v>205</v>
      </c>
      <c r="H306" s="2">
        <f t="shared" si="104"/>
        <v>10.25</v>
      </c>
      <c r="I306" s="7">
        <f t="shared" si="109"/>
        <v>2848</v>
      </c>
      <c r="J306" s="10">
        <f t="shared" si="135"/>
        <v>225</v>
      </c>
      <c r="K306" s="9" t="s">
        <v>245</v>
      </c>
      <c r="L306" s="11" t="str">
        <f t="shared" si="110"/>
        <v>=SUM(AA225:AA305)</v>
      </c>
      <c r="M306" s="11" t="str">
        <f t="shared" si="111"/>
        <v>=SUM(AA225:AA305)</v>
      </c>
      <c r="N306">
        <f t="shared" si="105"/>
        <v>2409</v>
      </c>
      <c r="O306">
        <f t="shared" si="112"/>
        <v>0</v>
      </c>
      <c r="P306">
        <f t="shared" si="113"/>
        <v>1</v>
      </c>
      <c r="Q306" t="b">
        <f t="shared" si="114"/>
        <v>1</v>
      </c>
      <c r="R306">
        <f t="shared" si="106"/>
        <v>14</v>
      </c>
      <c r="S306" s="1">
        <f t="shared" si="115"/>
        <v>9.4</v>
      </c>
      <c r="T306">
        <f t="shared" si="116"/>
        <v>28</v>
      </c>
      <c r="U306" s="3">
        <f t="shared" si="107"/>
        <v>28</v>
      </c>
      <c r="V306" s="3">
        <f t="shared" si="117"/>
        <v>28</v>
      </c>
      <c r="W306" s="3">
        <f t="shared" si="118"/>
        <v>0</v>
      </c>
      <c r="X306" s="3">
        <f t="shared" si="119"/>
        <v>28</v>
      </c>
      <c r="Y306">
        <f t="shared" si="120"/>
        <v>2409</v>
      </c>
      <c r="Z306">
        <f t="shared" si="121"/>
        <v>451</v>
      </c>
      <c r="AA306" s="3">
        <f t="shared" si="122"/>
        <v>451</v>
      </c>
      <c r="AB306" s="3">
        <f t="shared" si="123"/>
        <v>451</v>
      </c>
      <c r="AC306" s="3">
        <f t="shared" si="124"/>
        <v>0</v>
      </c>
      <c r="AD306" s="3">
        <f t="shared" si="125"/>
        <v>451</v>
      </c>
      <c r="AE306">
        <f t="shared" si="126"/>
        <v>2409</v>
      </c>
      <c r="AF306">
        <f t="shared" si="127"/>
        <v>1447</v>
      </c>
      <c r="AG306" s="4">
        <f t="shared" si="108"/>
        <v>1447</v>
      </c>
      <c r="AH306" s="3">
        <f t="shared" si="128"/>
        <v>1447</v>
      </c>
      <c r="AI306" s="3">
        <f t="shared" si="129"/>
        <v>0</v>
      </c>
      <c r="AJ306" s="3" t="b">
        <f t="shared" si="130"/>
        <v>1</v>
      </c>
      <c r="AK306" s="3">
        <f t="shared" si="131"/>
        <v>1447</v>
      </c>
      <c r="AL306" s="5">
        <f t="shared" si="132"/>
        <v>2446</v>
      </c>
      <c r="AM306" s="6">
        <f t="shared" si="133"/>
        <v>2446</v>
      </c>
      <c r="AN306">
        <f t="shared" si="134"/>
        <v>0</v>
      </c>
    </row>
    <row r="307" spans="7:40" hidden="1" x14ac:dyDescent="0.2">
      <c r="G307">
        <v>206</v>
      </c>
      <c r="H307" s="2">
        <f t="shared" si="104"/>
        <v>10.3</v>
      </c>
      <c r="I307" s="7">
        <f t="shared" si="109"/>
        <v>2848</v>
      </c>
      <c r="J307" s="10">
        <f t="shared" si="135"/>
        <v>226</v>
      </c>
      <c r="K307" s="9" t="s">
        <v>246</v>
      </c>
      <c r="L307" s="11" t="str">
        <f t="shared" si="110"/>
        <v>=SUM(AA226:AA306)</v>
      </c>
      <c r="M307" s="11" t="str">
        <f t="shared" si="111"/>
        <v>=SUM(AA226:AA306)</v>
      </c>
      <c r="N307">
        <f t="shared" si="105"/>
        <v>2446</v>
      </c>
      <c r="O307">
        <f t="shared" si="112"/>
        <v>0</v>
      </c>
      <c r="P307">
        <f t="shared" si="113"/>
        <v>1</v>
      </c>
      <c r="Q307" t="b">
        <f t="shared" si="114"/>
        <v>1</v>
      </c>
      <c r="R307">
        <f t="shared" si="106"/>
        <v>14</v>
      </c>
      <c r="S307" s="1">
        <f t="shared" si="115"/>
        <v>9.4</v>
      </c>
      <c r="T307">
        <f t="shared" si="116"/>
        <v>28</v>
      </c>
      <c r="U307" s="3">
        <f t="shared" si="107"/>
        <v>28</v>
      </c>
      <c r="V307" s="3">
        <f t="shared" si="117"/>
        <v>28</v>
      </c>
      <c r="W307" s="3">
        <f t="shared" si="118"/>
        <v>0</v>
      </c>
      <c r="X307" s="3">
        <f t="shared" si="119"/>
        <v>28</v>
      </c>
      <c r="Y307">
        <f t="shared" si="120"/>
        <v>2446</v>
      </c>
      <c r="Z307">
        <f t="shared" si="121"/>
        <v>451</v>
      </c>
      <c r="AA307" s="3">
        <f t="shared" si="122"/>
        <v>451</v>
      </c>
      <c r="AB307" s="3">
        <f t="shared" si="123"/>
        <v>451</v>
      </c>
      <c r="AC307" s="3">
        <f t="shared" si="124"/>
        <v>0</v>
      </c>
      <c r="AD307" s="3">
        <f t="shared" si="125"/>
        <v>451</v>
      </c>
      <c r="AE307">
        <f t="shared" si="126"/>
        <v>2446</v>
      </c>
      <c r="AF307">
        <f t="shared" si="127"/>
        <v>1447</v>
      </c>
      <c r="AG307" s="4">
        <f t="shared" si="108"/>
        <v>1447</v>
      </c>
      <c r="AH307" s="3">
        <f t="shared" si="128"/>
        <v>1447</v>
      </c>
      <c r="AI307" s="3">
        <f t="shared" si="129"/>
        <v>0</v>
      </c>
      <c r="AJ307" s="3" t="b">
        <f t="shared" si="130"/>
        <v>1</v>
      </c>
      <c r="AK307" s="3">
        <f t="shared" si="131"/>
        <v>1447</v>
      </c>
      <c r="AL307" s="5">
        <f t="shared" si="132"/>
        <v>2483</v>
      </c>
      <c r="AM307" s="6">
        <f t="shared" si="133"/>
        <v>2483</v>
      </c>
      <c r="AN307">
        <f t="shared" si="134"/>
        <v>0</v>
      </c>
    </row>
    <row r="308" spans="7:40" hidden="1" x14ac:dyDescent="0.2">
      <c r="G308">
        <v>207</v>
      </c>
      <c r="H308" s="2">
        <f t="shared" si="104"/>
        <v>10.35</v>
      </c>
      <c r="I308" s="7">
        <f t="shared" si="109"/>
        <v>2848</v>
      </c>
      <c r="J308" s="10">
        <f t="shared" si="135"/>
        <v>227</v>
      </c>
      <c r="K308" s="9" t="s">
        <v>247</v>
      </c>
      <c r="L308" s="11" t="str">
        <f t="shared" si="110"/>
        <v>=SUM(AA227:AA307)</v>
      </c>
      <c r="M308" s="11" t="str">
        <f t="shared" si="111"/>
        <v>=SUM(AA227:AA307)</v>
      </c>
      <c r="N308">
        <f t="shared" si="105"/>
        <v>2483</v>
      </c>
      <c r="O308">
        <f t="shared" si="112"/>
        <v>0</v>
      </c>
      <c r="P308">
        <f t="shared" si="113"/>
        <v>1</v>
      </c>
      <c r="Q308" t="b">
        <f t="shared" si="114"/>
        <v>1</v>
      </c>
      <c r="R308">
        <f t="shared" si="106"/>
        <v>14</v>
      </c>
      <c r="S308" s="1">
        <f t="shared" si="115"/>
        <v>9.4</v>
      </c>
      <c r="T308">
        <f t="shared" si="116"/>
        <v>28</v>
      </c>
      <c r="U308" s="3">
        <f t="shared" si="107"/>
        <v>28</v>
      </c>
      <c r="V308" s="3">
        <f t="shared" si="117"/>
        <v>28</v>
      </c>
      <c r="W308" s="3">
        <f t="shared" si="118"/>
        <v>0</v>
      </c>
      <c r="X308" s="3">
        <f t="shared" si="119"/>
        <v>28</v>
      </c>
      <c r="Y308">
        <f t="shared" si="120"/>
        <v>2483</v>
      </c>
      <c r="Z308">
        <f t="shared" si="121"/>
        <v>451</v>
      </c>
      <c r="AA308" s="3">
        <f t="shared" si="122"/>
        <v>451</v>
      </c>
      <c r="AB308" s="3">
        <f t="shared" si="123"/>
        <v>451</v>
      </c>
      <c r="AC308" s="3">
        <f t="shared" si="124"/>
        <v>0</v>
      </c>
      <c r="AD308" s="3">
        <f t="shared" si="125"/>
        <v>451</v>
      </c>
      <c r="AE308">
        <f t="shared" si="126"/>
        <v>2483</v>
      </c>
      <c r="AF308">
        <f t="shared" si="127"/>
        <v>1447</v>
      </c>
      <c r="AG308" s="4">
        <f t="shared" si="108"/>
        <v>1447</v>
      </c>
      <c r="AH308" s="3">
        <f t="shared" si="128"/>
        <v>1447</v>
      </c>
      <c r="AI308" s="3">
        <f t="shared" si="129"/>
        <v>0</v>
      </c>
      <c r="AJ308" s="3" t="b">
        <f t="shared" si="130"/>
        <v>1</v>
      </c>
      <c r="AK308" s="3">
        <f t="shared" si="131"/>
        <v>1447</v>
      </c>
      <c r="AL308" s="5">
        <f t="shared" si="132"/>
        <v>2520</v>
      </c>
      <c r="AM308" s="6">
        <f t="shared" si="133"/>
        <v>2520</v>
      </c>
      <c r="AN308">
        <f t="shared" si="134"/>
        <v>0</v>
      </c>
    </row>
    <row r="309" spans="7:40" hidden="1" x14ac:dyDescent="0.2">
      <c r="G309">
        <v>208</v>
      </c>
      <c r="H309" s="2">
        <f t="shared" si="104"/>
        <v>10.4</v>
      </c>
      <c r="I309" s="7">
        <f t="shared" si="109"/>
        <v>2848</v>
      </c>
      <c r="J309" s="10">
        <f t="shared" si="135"/>
        <v>228</v>
      </c>
      <c r="K309" s="9" t="s">
        <v>248</v>
      </c>
      <c r="L309" s="11" t="str">
        <f t="shared" si="110"/>
        <v>=SUM(AA228:AA308)</v>
      </c>
      <c r="M309" s="11" t="str">
        <f t="shared" si="111"/>
        <v>=SUM(AA228:AA308)</v>
      </c>
      <c r="N309">
        <f t="shared" si="105"/>
        <v>2520</v>
      </c>
      <c r="O309">
        <f t="shared" si="112"/>
        <v>0</v>
      </c>
      <c r="P309">
        <f t="shared" si="113"/>
        <v>1</v>
      </c>
      <c r="Q309" t="b">
        <f t="shared" si="114"/>
        <v>1</v>
      </c>
      <c r="R309">
        <f t="shared" si="106"/>
        <v>14</v>
      </c>
      <c r="S309" s="1">
        <f t="shared" si="115"/>
        <v>9.4</v>
      </c>
      <c r="T309">
        <f t="shared" si="116"/>
        <v>28</v>
      </c>
      <c r="U309" s="3">
        <f t="shared" si="107"/>
        <v>28</v>
      </c>
      <c r="V309" s="3">
        <f t="shared" si="117"/>
        <v>28</v>
      </c>
      <c r="W309" s="3">
        <f t="shared" si="118"/>
        <v>0</v>
      </c>
      <c r="X309" s="3">
        <f t="shared" si="119"/>
        <v>28</v>
      </c>
      <c r="Y309">
        <f t="shared" si="120"/>
        <v>2520</v>
      </c>
      <c r="Z309">
        <f t="shared" si="121"/>
        <v>451</v>
      </c>
      <c r="AA309" s="3">
        <f t="shared" si="122"/>
        <v>451</v>
      </c>
      <c r="AB309" s="3">
        <f t="shared" si="123"/>
        <v>451</v>
      </c>
      <c r="AC309" s="3">
        <f t="shared" si="124"/>
        <v>0</v>
      </c>
      <c r="AD309" s="3">
        <f t="shared" si="125"/>
        <v>451</v>
      </c>
      <c r="AE309">
        <f t="shared" si="126"/>
        <v>2520</v>
      </c>
      <c r="AF309">
        <f t="shared" si="127"/>
        <v>1447</v>
      </c>
      <c r="AG309" s="4">
        <f t="shared" si="108"/>
        <v>1447</v>
      </c>
      <c r="AH309" s="3">
        <f t="shared" si="128"/>
        <v>1447</v>
      </c>
      <c r="AI309" s="3">
        <f t="shared" si="129"/>
        <v>0</v>
      </c>
      <c r="AJ309" s="3" t="b">
        <f t="shared" si="130"/>
        <v>1</v>
      </c>
      <c r="AK309" s="3">
        <f t="shared" si="131"/>
        <v>1447</v>
      </c>
      <c r="AL309" s="5">
        <f t="shared" si="132"/>
        <v>2557</v>
      </c>
      <c r="AM309" s="6">
        <f t="shared" si="133"/>
        <v>2557</v>
      </c>
      <c r="AN309">
        <f t="shared" si="134"/>
        <v>0</v>
      </c>
    </row>
    <row r="310" spans="7:40" hidden="1" x14ac:dyDescent="0.2">
      <c r="G310">
        <v>209</v>
      </c>
      <c r="H310" s="2">
        <f t="shared" si="104"/>
        <v>10.45</v>
      </c>
      <c r="I310" s="7">
        <f t="shared" si="109"/>
        <v>2848</v>
      </c>
      <c r="J310" s="10">
        <f t="shared" si="135"/>
        <v>229</v>
      </c>
      <c r="K310" s="9" t="s">
        <v>249</v>
      </c>
      <c r="L310" s="11" t="str">
        <f t="shared" si="110"/>
        <v>=SUM(AA229:AA309)</v>
      </c>
      <c r="M310" s="11" t="str">
        <f t="shared" si="111"/>
        <v>=SUM(AA229:AA309)</v>
      </c>
      <c r="N310">
        <f t="shared" si="105"/>
        <v>2557</v>
      </c>
      <c r="O310">
        <f t="shared" si="112"/>
        <v>0</v>
      </c>
      <c r="P310">
        <f t="shared" si="113"/>
        <v>1</v>
      </c>
      <c r="Q310" t="b">
        <f t="shared" si="114"/>
        <v>1</v>
      </c>
      <c r="R310">
        <f t="shared" si="106"/>
        <v>14</v>
      </c>
      <c r="S310" s="1">
        <f t="shared" si="115"/>
        <v>9.4</v>
      </c>
      <c r="T310">
        <f t="shared" si="116"/>
        <v>28</v>
      </c>
      <c r="U310" s="3">
        <f t="shared" si="107"/>
        <v>28</v>
      </c>
      <c r="V310" s="3">
        <f t="shared" si="117"/>
        <v>28</v>
      </c>
      <c r="W310" s="3">
        <f t="shared" si="118"/>
        <v>0</v>
      </c>
      <c r="X310" s="3">
        <f t="shared" si="119"/>
        <v>28</v>
      </c>
      <c r="Y310">
        <f t="shared" si="120"/>
        <v>2557</v>
      </c>
      <c r="Z310">
        <f t="shared" si="121"/>
        <v>451</v>
      </c>
      <c r="AA310" s="3">
        <f t="shared" si="122"/>
        <v>451</v>
      </c>
      <c r="AB310" s="3">
        <f t="shared" si="123"/>
        <v>451</v>
      </c>
      <c r="AC310" s="3">
        <f t="shared" si="124"/>
        <v>0</v>
      </c>
      <c r="AD310" s="3">
        <f t="shared" si="125"/>
        <v>451</v>
      </c>
      <c r="AE310">
        <f t="shared" si="126"/>
        <v>2557</v>
      </c>
      <c r="AF310">
        <f t="shared" si="127"/>
        <v>1447</v>
      </c>
      <c r="AG310" s="4">
        <f t="shared" si="108"/>
        <v>1447</v>
      </c>
      <c r="AH310" s="3">
        <f t="shared" si="128"/>
        <v>1447</v>
      </c>
      <c r="AI310" s="3">
        <f t="shared" si="129"/>
        <v>0</v>
      </c>
      <c r="AJ310" s="3" t="b">
        <f t="shared" si="130"/>
        <v>1</v>
      </c>
      <c r="AK310" s="3">
        <f t="shared" si="131"/>
        <v>1447</v>
      </c>
      <c r="AL310" s="5">
        <f t="shared" si="132"/>
        <v>2594</v>
      </c>
      <c r="AM310" s="6">
        <f t="shared" si="133"/>
        <v>2594</v>
      </c>
      <c r="AN310">
        <f t="shared" si="134"/>
        <v>0</v>
      </c>
    </row>
    <row r="311" spans="7:40" hidden="1" x14ac:dyDescent="0.2">
      <c r="G311">
        <v>210</v>
      </c>
      <c r="H311" s="2">
        <f t="shared" si="104"/>
        <v>10.5</v>
      </c>
      <c r="I311" s="7">
        <f t="shared" si="109"/>
        <v>2848</v>
      </c>
      <c r="J311" s="10">
        <f t="shared" si="135"/>
        <v>230</v>
      </c>
      <c r="K311" s="9" t="s">
        <v>250</v>
      </c>
      <c r="L311" s="11" t="str">
        <f t="shared" si="110"/>
        <v>=SUM(AA230:AA310)</v>
      </c>
      <c r="M311" s="11" t="str">
        <f t="shared" si="111"/>
        <v>=SUM(AA230:AA310)</v>
      </c>
      <c r="N311">
        <f t="shared" si="105"/>
        <v>2594</v>
      </c>
      <c r="O311">
        <f t="shared" si="112"/>
        <v>0</v>
      </c>
      <c r="P311">
        <f t="shared" si="113"/>
        <v>1</v>
      </c>
      <c r="Q311" t="b">
        <f t="shared" si="114"/>
        <v>1</v>
      </c>
      <c r="R311">
        <f t="shared" si="106"/>
        <v>14</v>
      </c>
      <c r="S311" s="1">
        <f t="shared" si="115"/>
        <v>9.4</v>
      </c>
      <c r="T311">
        <f t="shared" si="116"/>
        <v>28</v>
      </c>
      <c r="U311" s="3">
        <f t="shared" si="107"/>
        <v>28</v>
      </c>
      <c r="V311" s="3">
        <f t="shared" si="117"/>
        <v>28</v>
      </c>
      <c r="W311" s="3">
        <f t="shared" si="118"/>
        <v>0</v>
      </c>
      <c r="X311" s="3">
        <f t="shared" si="119"/>
        <v>28</v>
      </c>
      <c r="Y311">
        <f t="shared" si="120"/>
        <v>2594</v>
      </c>
      <c r="Z311">
        <f t="shared" si="121"/>
        <v>451</v>
      </c>
      <c r="AA311" s="3">
        <f t="shared" si="122"/>
        <v>451</v>
      </c>
      <c r="AB311" s="3">
        <f t="shared" si="123"/>
        <v>451</v>
      </c>
      <c r="AC311" s="3">
        <f t="shared" si="124"/>
        <v>0</v>
      </c>
      <c r="AD311" s="3">
        <f t="shared" si="125"/>
        <v>451</v>
      </c>
      <c r="AE311">
        <f t="shared" si="126"/>
        <v>2594</v>
      </c>
      <c r="AF311">
        <f t="shared" si="127"/>
        <v>1447</v>
      </c>
      <c r="AG311" s="4">
        <f t="shared" si="108"/>
        <v>1447</v>
      </c>
      <c r="AH311" s="3">
        <f t="shared" si="128"/>
        <v>1447</v>
      </c>
      <c r="AI311" s="3">
        <f t="shared" si="129"/>
        <v>0</v>
      </c>
      <c r="AJ311" s="3" t="b">
        <f t="shared" si="130"/>
        <v>1</v>
      </c>
      <c r="AK311" s="3">
        <f t="shared" si="131"/>
        <v>1447</v>
      </c>
      <c r="AL311" s="5">
        <f t="shared" si="132"/>
        <v>2631</v>
      </c>
      <c r="AM311" s="6">
        <f t="shared" si="133"/>
        <v>2631</v>
      </c>
      <c r="AN311">
        <f t="shared" si="134"/>
        <v>0</v>
      </c>
    </row>
    <row r="312" spans="7:40" hidden="1" x14ac:dyDescent="0.2">
      <c r="G312">
        <v>211</v>
      </c>
      <c r="H312" s="2">
        <f t="shared" si="104"/>
        <v>10.55</v>
      </c>
      <c r="I312" s="7">
        <f t="shared" si="109"/>
        <v>2848</v>
      </c>
      <c r="J312" s="10">
        <f t="shared" si="135"/>
        <v>231</v>
      </c>
      <c r="K312" s="9" t="s">
        <v>251</v>
      </c>
      <c r="L312" s="11" t="str">
        <f t="shared" si="110"/>
        <v>=SUM(AA231:AA311)</v>
      </c>
      <c r="M312" s="11" t="str">
        <f t="shared" si="111"/>
        <v>=SUM(AA231:AA311)</v>
      </c>
      <c r="N312">
        <f t="shared" si="105"/>
        <v>2631</v>
      </c>
      <c r="O312">
        <f t="shared" si="112"/>
        <v>0</v>
      </c>
      <c r="P312">
        <f t="shared" si="113"/>
        <v>1</v>
      </c>
      <c r="Q312" t="b">
        <f t="shared" si="114"/>
        <v>1</v>
      </c>
      <c r="R312">
        <f t="shared" si="106"/>
        <v>14</v>
      </c>
      <c r="S312" s="1">
        <f t="shared" si="115"/>
        <v>9.4</v>
      </c>
      <c r="T312">
        <f t="shared" si="116"/>
        <v>28</v>
      </c>
      <c r="U312" s="3">
        <f t="shared" si="107"/>
        <v>28</v>
      </c>
      <c r="V312" s="3">
        <f t="shared" si="117"/>
        <v>28</v>
      </c>
      <c r="W312" s="3">
        <f t="shared" si="118"/>
        <v>0</v>
      </c>
      <c r="X312" s="3">
        <f t="shared" si="119"/>
        <v>28</v>
      </c>
      <c r="Y312">
        <f t="shared" si="120"/>
        <v>2631</v>
      </c>
      <c r="Z312">
        <f t="shared" si="121"/>
        <v>451</v>
      </c>
      <c r="AA312" s="3">
        <f t="shared" si="122"/>
        <v>451</v>
      </c>
      <c r="AB312" s="3">
        <f t="shared" si="123"/>
        <v>451</v>
      </c>
      <c r="AC312" s="3">
        <f t="shared" si="124"/>
        <v>0</v>
      </c>
      <c r="AD312" s="3">
        <f t="shared" si="125"/>
        <v>451</v>
      </c>
      <c r="AE312">
        <f t="shared" si="126"/>
        <v>2631</v>
      </c>
      <c r="AF312">
        <f t="shared" si="127"/>
        <v>1447</v>
      </c>
      <c r="AG312" s="4">
        <f t="shared" si="108"/>
        <v>1447</v>
      </c>
      <c r="AH312" s="3">
        <f t="shared" si="128"/>
        <v>1447</v>
      </c>
      <c r="AI312" s="3">
        <f t="shared" si="129"/>
        <v>0</v>
      </c>
      <c r="AJ312" s="3" t="b">
        <f t="shared" si="130"/>
        <v>1</v>
      </c>
      <c r="AK312" s="3">
        <f t="shared" si="131"/>
        <v>1447</v>
      </c>
      <c r="AL312" s="5">
        <f t="shared" si="132"/>
        <v>2668</v>
      </c>
      <c r="AM312" s="6">
        <f t="shared" si="133"/>
        <v>2668</v>
      </c>
      <c r="AN312">
        <f t="shared" si="134"/>
        <v>0</v>
      </c>
    </row>
    <row r="313" spans="7:40" hidden="1" x14ac:dyDescent="0.2">
      <c r="G313">
        <v>212</v>
      </c>
      <c r="H313" s="2">
        <f t="shared" si="104"/>
        <v>10.6</v>
      </c>
      <c r="I313" s="7">
        <f t="shared" si="109"/>
        <v>2848</v>
      </c>
      <c r="J313" s="10">
        <f t="shared" si="135"/>
        <v>232</v>
      </c>
      <c r="K313" s="9" t="s">
        <v>252</v>
      </c>
      <c r="L313" s="11" t="str">
        <f t="shared" si="110"/>
        <v>=SUM(AA232:AA312)</v>
      </c>
      <c r="M313" s="11" t="str">
        <f t="shared" si="111"/>
        <v>=SUM(AA232:AA312)</v>
      </c>
      <c r="N313">
        <f t="shared" si="105"/>
        <v>2668</v>
      </c>
      <c r="O313">
        <f t="shared" si="112"/>
        <v>0</v>
      </c>
      <c r="P313">
        <f t="shared" si="113"/>
        <v>1</v>
      </c>
      <c r="Q313" t="b">
        <f t="shared" si="114"/>
        <v>1</v>
      </c>
      <c r="R313">
        <f t="shared" si="106"/>
        <v>14</v>
      </c>
      <c r="S313" s="1">
        <f t="shared" si="115"/>
        <v>9.4</v>
      </c>
      <c r="T313">
        <f t="shared" si="116"/>
        <v>28</v>
      </c>
      <c r="U313" s="3">
        <f t="shared" si="107"/>
        <v>28</v>
      </c>
      <c r="V313" s="3">
        <f t="shared" si="117"/>
        <v>28</v>
      </c>
      <c r="W313" s="3">
        <f t="shared" si="118"/>
        <v>0</v>
      </c>
      <c r="X313" s="3">
        <f t="shared" si="119"/>
        <v>28</v>
      </c>
      <c r="Y313">
        <f t="shared" si="120"/>
        <v>2668</v>
      </c>
      <c r="Z313">
        <f t="shared" si="121"/>
        <v>451</v>
      </c>
      <c r="AA313" s="3">
        <f t="shared" si="122"/>
        <v>451</v>
      </c>
      <c r="AB313" s="3">
        <f t="shared" si="123"/>
        <v>451</v>
      </c>
      <c r="AC313" s="3">
        <f t="shared" si="124"/>
        <v>0</v>
      </c>
      <c r="AD313" s="3">
        <f t="shared" si="125"/>
        <v>451</v>
      </c>
      <c r="AE313">
        <f t="shared" si="126"/>
        <v>2668</v>
      </c>
      <c r="AF313">
        <f t="shared" si="127"/>
        <v>1447</v>
      </c>
      <c r="AG313" s="4">
        <f t="shared" si="108"/>
        <v>1447</v>
      </c>
      <c r="AH313" s="3">
        <f t="shared" si="128"/>
        <v>1447</v>
      </c>
      <c r="AI313" s="3">
        <f t="shared" si="129"/>
        <v>0</v>
      </c>
      <c r="AJ313" s="3" t="b">
        <f t="shared" si="130"/>
        <v>1</v>
      </c>
      <c r="AK313" s="3">
        <f t="shared" si="131"/>
        <v>1447</v>
      </c>
      <c r="AL313" s="5">
        <f t="shared" si="132"/>
        <v>2705</v>
      </c>
      <c r="AM313" s="6">
        <f t="shared" si="133"/>
        <v>2705</v>
      </c>
      <c r="AN313">
        <f t="shared" si="134"/>
        <v>0</v>
      </c>
    </row>
    <row r="314" spans="7:40" hidden="1" x14ac:dyDescent="0.2">
      <c r="G314">
        <v>213</v>
      </c>
      <c r="H314" s="2">
        <f t="shared" si="104"/>
        <v>10.65</v>
      </c>
      <c r="I314" s="7">
        <f t="shared" si="109"/>
        <v>2848</v>
      </c>
      <c r="J314" s="10">
        <f t="shared" si="135"/>
        <v>233</v>
      </c>
      <c r="K314" s="9" t="s">
        <v>253</v>
      </c>
      <c r="L314" s="11" t="str">
        <f t="shared" si="110"/>
        <v>=SUM(AA233:AA313)</v>
      </c>
      <c r="M314" s="11" t="str">
        <f t="shared" si="111"/>
        <v>=SUM(AA233:AA313)</v>
      </c>
      <c r="N314">
        <f t="shared" si="105"/>
        <v>2705</v>
      </c>
      <c r="O314">
        <f t="shared" si="112"/>
        <v>0</v>
      </c>
      <c r="P314">
        <f t="shared" si="113"/>
        <v>1</v>
      </c>
      <c r="Q314" t="b">
        <f t="shared" si="114"/>
        <v>1</v>
      </c>
      <c r="R314">
        <f t="shared" si="106"/>
        <v>14</v>
      </c>
      <c r="S314" s="1">
        <f t="shared" si="115"/>
        <v>9.4</v>
      </c>
      <c r="T314">
        <f t="shared" si="116"/>
        <v>28</v>
      </c>
      <c r="U314" s="3">
        <f t="shared" si="107"/>
        <v>28</v>
      </c>
      <c r="V314" s="3">
        <f t="shared" si="117"/>
        <v>28</v>
      </c>
      <c r="W314" s="3">
        <f t="shared" si="118"/>
        <v>0</v>
      </c>
      <c r="X314" s="3">
        <f t="shared" si="119"/>
        <v>28</v>
      </c>
      <c r="Y314">
        <f t="shared" si="120"/>
        <v>2705</v>
      </c>
      <c r="Z314">
        <f t="shared" si="121"/>
        <v>451</v>
      </c>
      <c r="AA314" s="3">
        <f t="shared" si="122"/>
        <v>451</v>
      </c>
      <c r="AB314" s="3">
        <f t="shared" si="123"/>
        <v>451</v>
      </c>
      <c r="AC314" s="3">
        <f t="shared" si="124"/>
        <v>0</v>
      </c>
      <c r="AD314" s="3">
        <f t="shared" si="125"/>
        <v>451</v>
      </c>
      <c r="AE314">
        <f t="shared" si="126"/>
        <v>2705</v>
      </c>
      <c r="AF314">
        <f t="shared" si="127"/>
        <v>1447</v>
      </c>
      <c r="AG314" s="4">
        <f t="shared" si="108"/>
        <v>1447</v>
      </c>
      <c r="AH314" s="3">
        <f t="shared" si="128"/>
        <v>1447</v>
      </c>
      <c r="AI314" s="3">
        <f t="shared" si="129"/>
        <v>0</v>
      </c>
      <c r="AJ314" s="3" t="b">
        <f t="shared" si="130"/>
        <v>1</v>
      </c>
      <c r="AK314" s="3">
        <f t="shared" si="131"/>
        <v>1447</v>
      </c>
      <c r="AL314" s="5">
        <f t="shared" si="132"/>
        <v>2742</v>
      </c>
      <c r="AM314" s="6">
        <f t="shared" si="133"/>
        <v>2742</v>
      </c>
      <c r="AN314">
        <f t="shared" si="134"/>
        <v>0</v>
      </c>
    </row>
    <row r="315" spans="7:40" hidden="1" x14ac:dyDescent="0.2">
      <c r="G315">
        <v>214</v>
      </c>
      <c r="H315" s="2">
        <f t="shared" si="104"/>
        <v>10.7</v>
      </c>
      <c r="I315" s="7">
        <f t="shared" si="109"/>
        <v>2848</v>
      </c>
      <c r="J315" s="10">
        <f t="shared" si="135"/>
        <v>234</v>
      </c>
      <c r="K315" s="9" t="s">
        <v>254</v>
      </c>
      <c r="L315" s="11" t="str">
        <f t="shared" si="110"/>
        <v>=SUM(AA234:AA314)</v>
      </c>
      <c r="M315" s="11" t="str">
        <f t="shared" si="111"/>
        <v>=SUM(AA234:AA314)</v>
      </c>
      <c r="N315">
        <f t="shared" si="105"/>
        <v>2742</v>
      </c>
      <c r="O315">
        <f t="shared" si="112"/>
        <v>0</v>
      </c>
      <c r="P315">
        <f t="shared" si="113"/>
        <v>1</v>
      </c>
      <c r="Q315" t="b">
        <f t="shared" si="114"/>
        <v>1</v>
      </c>
      <c r="R315">
        <f t="shared" si="106"/>
        <v>14</v>
      </c>
      <c r="S315" s="1">
        <f t="shared" si="115"/>
        <v>9.4</v>
      </c>
      <c r="T315">
        <f t="shared" si="116"/>
        <v>28</v>
      </c>
      <c r="U315" s="3">
        <f t="shared" si="107"/>
        <v>28</v>
      </c>
      <c r="V315" s="3">
        <f t="shared" si="117"/>
        <v>28</v>
      </c>
      <c r="W315" s="3">
        <f t="shared" si="118"/>
        <v>0</v>
      </c>
      <c r="X315" s="3">
        <f t="shared" si="119"/>
        <v>28</v>
      </c>
      <c r="Y315">
        <f t="shared" si="120"/>
        <v>2742</v>
      </c>
      <c r="Z315">
        <f t="shared" si="121"/>
        <v>451</v>
      </c>
      <c r="AA315" s="3">
        <f t="shared" si="122"/>
        <v>451</v>
      </c>
      <c r="AB315" s="3">
        <f t="shared" si="123"/>
        <v>451</v>
      </c>
      <c r="AC315" s="3">
        <f t="shared" si="124"/>
        <v>0</v>
      </c>
      <c r="AD315" s="3">
        <f t="shared" si="125"/>
        <v>451</v>
      </c>
      <c r="AE315">
        <f t="shared" si="126"/>
        <v>2742</v>
      </c>
      <c r="AF315">
        <f t="shared" si="127"/>
        <v>1447</v>
      </c>
      <c r="AG315" s="4">
        <f t="shared" si="108"/>
        <v>1447</v>
      </c>
      <c r="AH315" s="3">
        <f t="shared" si="128"/>
        <v>1447</v>
      </c>
      <c r="AI315" s="3">
        <f t="shared" si="129"/>
        <v>0</v>
      </c>
      <c r="AJ315" s="3" t="b">
        <f t="shared" si="130"/>
        <v>1</v>
      </c>
      <c r="AK315" s="3">
        <f t="shared" si="131"/>
        <v>1447</v>
      </c>
      <c r="AL315" s="5">
        <f t="shared" si="132"/>
        <v>2779</v>
      </c>
      <c r="AM315" s="6">
        <f t="shared" si="133"/>
        <v>2779</v>
      </c>
      <c r="AN315">
        <f t="shared" si="134"/>
        <v>0</v>
      </c>
    </row>
    <row r="316" spans="7:40" hidden="1" x14ac:dyDescent="0.2">
      <c r="G316">
        <v>215</v>
      </c>
      <c r="H316" s="2">
        <f t="shared" si="104"/>
        <v>10.75</v>
      </c>
      <c r="I316" s="7">
        <f t="shared" si="109"/>
        <v>2848</v>
      </c>
      <c r="J316" s="10">
        <f t="shared" si="135"/>
        <v>235</v>
      </c>
      <c r="K316" s="9" t="s">
        <v>255</v>
      </c>
      <c r="L316" s="11" t="str">
        <f t="shared" si="110"/>
        <v>=SUM(AA235:AA315)</v>
      </c>
      <c r="M316" s="11" t="str">
        <f t="shared" si="111"/>
        <v>=SUM(AA235:AA315)</v>
      </c>
      <c r="N316">
        <f t="shared" si="105"/>
        <v>2779</v>
      </c>
      <c r="O316">
        <f t="shared" si="112"/>
        <v>0</v>
      </c>
      <c r="P316">
        <f t="shared" si="113"/>
        <v>1</v>
      </c>
      <c r="Q316" t="b">
        <f t="shared" si="114"/>
        <v>1</v>
      </c>
      <c r="R316">
        <f t="shared" si="106"/>
        <v>14</v>
      </c>
      <c r="S316" s="1">
        <f t="shared" si="115"/>
        <v>9.4</v>
      </c>
      <c r="T316">
        <f t="shared" si="116"/>
        <v>28</v>
      </c>
      <c r="U316" s="3">
        <f t="shared" si="107"/>
        <v>28</v>
      </c>
      <c r="V316" s="3">
        <f t="shared" si="117"/>
        <v>28</v>
      </c>
      <c r="W316" s="3">
        <f t="shared" si="118"/>
        <v>0</v>
      </c>
      <c r="X316" s="3">
        <f t="shared" si="119"/>
        <v>28</v>
      </c>
      <c r="Y316">
        <f t="shared" si="120"/>
        <v>2779</v>
      </c>
      <c r="Z316">
        <f t="shared" si="121"/>
        <v>451</v>
      </c>
      <c r="AA316" s="3">
        <f t="shared" si="122"/>
        <v>451</v>
      </c>
      <c r="AB316" s="3">
        <f t="shared" si="123"/>
        <v>451</v>
      </c>
      <c r="AC316" s="3">
        <f t="shared" si="124"/>
        <v>0</v>
      </c>
      <c r="AD316" s="3">
        <f t="shared" si="125"/>
        <v>451</v>
      </c>
      <c r="AE316">
        <f t="shared" si="126"/>
        <v>2779</v>
      </c>
      <c r="AF316">
        <f t="shared" si="127"/>
        <v>1447</v>
      </c>
      <c r="AG316" s="4">
        <f t="shared" si="108"/>
        <v>1447</v>
      </c>
      <c r="AH316" s="3">
        <f t="shared" si="128"/>
        <v>1447</v>
      </c>
      <c r="AI316" s="3">
        <f t="shared" si="129"/>
        <v>0</v>
      </c>
      <c r="AJ316" s="3" t="b">
        <f t="shared" si="130"/>
        <v>1</v>
      </c>
      <c r="AK316" s="3">
        <f t="shared" si="131"/>
        <v>1447</v>
      </c>
      <c r="AL316" s="5">
        <f t="shared" si="132"/>
        <v>2816</v>
      </c>
      <c r="AM316" s="6">
        <f t="shared" si="133"/>
        <v>2816</v>
      </c>
      <c r="AN316">
        <f t="shared" si="134"/>
        <v>0</v>
      </c>
    </row>
    <row r="317" spans="7:40" hidden="1" x14ac:dyDescent="0.2">
      <c r="G317">
        <v>216</v>
      </c>
      <c r="H317" s="2">
        <f t="shared" si="104"/>
        <v>10.8</v>
      </c>
      <c r="I317" s="7">
        <f t="shared" si="109"/>
        <v>2848</v>
      </c>
      <c r="J317" s="10">
        <f t="shared" si="135"/>
        <v>236</v>
      </c>
      <c r="K317" s="9" t="s">
        <v>256</v>
      </c>
      <c r="L317" s="11" t="str">
        <f t="shared" si="110"/>
        <v>=SUM(AA236:AA316)</v>
      </c>
      <c r="M317" s="11" t="str">
        <f t="shared" si="111"/>
        <v>=SUM(AA236:AA316)</v>
      </c>
      <c r="N317">
        <f t="shared" si="105"/>
        <v>2816</v>
      </c>
      <c r="O317">
        <f t="shared" si="112"/>
        <v>0</v>
      </c>
      <c r="P317">
        <f t="shared" si="113"/>
        <v>1</v>
      </c>
      <c r="Q317" t="b">
        <f t="shared" si="114"/>
        <v>1</v>
      </c>
      <c r="R317">
        <f t="shared" si="106"/>
        <v>14</v>
      </c>
      <c r="S317" s="1">
        <f t="shared" si="115"/>
        <v>9.4</v>
      </c>
      <c r="T317">
        <f t="shared" si="116"/>
        <v>28</v>
      </c>
      <c r="U317" s="3">
        <f t="shared" si="107"/>
        <v>28</v>
      </c>
      <c r="V317" s="3">
        <f t="shared" si="117"/>
        <v>28</v>
      </c>
      <c r="W317" s="3">
        <f t="shared" si="118"/>
        <v>0</v>
      </c>
      <c r="X317" s="3">
        <f t="shared" si="119"/>
        <v>28</v>
      </c>
      <c r="Y317">
        <f t="shared" si="120"/>
        <v>2816</v>
      </c>
      <c r="Z317">
        <f t="shared" si="121"/>
        <v>451</v>
      </c>
      <c r="AA317" s="3">
        <f t="shared" si="122"/>
        <v>451</v>
      </c>
      <c r="AB317" s="3">
        <f t="shared" si="123"/>
        <v>451</v>
      </c>
      <c r="AC317" s="3">
        <f t="shared" si="124"/>
        <v>0</v>
      </c>
      <c r="AD317" s="3">
        <f t="shared" si="125"/>
        <v>451</v>
      </c>
      <c r="AE317">
        <f t="shared" si="126"/>
        <v>2816</v>
      </c>
      <c r="AF317">
        <f t="shared" si="127"/>
        <v>1447</v>
      </c>
      <c r="AG317" s="4">
        <f t="shared" si="108"/>
        <v>1447</v>
      </c>
      <c r="AH317" s="3">
        <f t="shared" si="128"/>
        <v>1447</v>
      </c>
      <c r="AI317" s="3">
        <f t="shared" si="129"/>
        <v>0</v>
      </c>
      <c r="AJ317" s="3" t="b">
        <f t="shared" si="130"/>
        <v>1</v>
      </c>
      <c r="AK317" s="3">
        <f t="shared" si="131"/>
        <v>1447</v>
      </c>
      <c r="AL317" s="5">
        <f t="shared" si="132"/>
        <v>2853</v>
      </c>
      <c r="AM317" s="6">
        <f t="shared" si="133"/>
        <v>2853</v>
      </c>
      <c r="AN317">
        <f t="shared" si="134"/>
        <v>0</v>
      </c>
    </row>
    <row r="318" spans="7:40" hidden="1" x14ac:dyDescent="0.2">
      <c r="G318">
        <v>217</v>
      </c>
      <c r="H318" s="2">
        <f t="shared" si="104"/>
        <v>10.85</v>
      </c>
      <c r="I318" s="7">
        <f t="shared" si="109"/>
        <v>2848</v>
      </c>
      <c r="J318" s="10">
        <f t="shared" si="135"/>
        <v>237</v>
      </c>
      <c r="K318" s="9" t="s">
        <v>257</v>
      </c>
      <c r="L318" s="11" t="str">
        <f t="shared" si="110"/>
        <v>=SUM(AA237:AA317)</v>
      </c>
      <c r="M318" s="11" t="str">
        <f t="shared" si="111"/>
        <v>=SUM(AA237:AA317)</v>
      </c>
      <c r="N318">
        <f t="shared" si="105"/>
        <v>2853</v>
      </c>
      <c r="O318">
        <f t="shared" si="112"/>
        <v>0</v>
      </c>
      <c r="P318">
        <f t="shared" si="113"/>
        <v>1</v>
      </c>
      <c r="Q318" t="b">
        <f t="shared" si="114"/>
        <v>1</v>
      </c>
      <c r="R318">
        <f t="shared" si="106"/>
        <v>14</v>
      </c>
      <c r="S318" s="1">
        <f t="shared" si="115"/>
        <v>9.4</v>
      </c>
      <c r="T318">
        <f t="shared" si="116"/>
        <v>28</v>
      </c>
      <c r="U318" s="3">
        <f t="shared" si="107"/>
        <v>28</v>
      </c>
      <c r="V318" s="3">
        <f t="shared" si="117"/>
        <v>28</v>
      </c>
      <c r="W318" s="3">
        <f t="shared" si="118"/>
        <v>0</v>
      </c>
      <c r="X318" s="3">
        <f t="shared" si="119"/>
        <v>28</v>
      </c>
      <c r="Y318">
        <f t="shared" si="120"/>
        <v>2853</v>
      </c>
      <c r="Z318">
        <f t="shared" si="121"/>
        <v>451</v>
      </c>
      <c r="AA318" s="3">
        <f t="shared" si="122"/>
        <v>451</v>
      </c>
      <c r="AB318" s="3">
        <f t="shared" si="123"/>
        <v>451</v>
      </c>
      <c r="AC318" s="3">
        <f t="shared" si="124"/>
        <v>0</v>
      </c>
      <c r="AD318" s="3">
        <f t="shared" si="125"/>
        <v>451</v>
      </c>
      <c r="AE318">
        <f t="shared" si="126"/>
        <v>2853</v>
      </c>
      <c r="AF318">
        <f t="shared" si="127"/>
        <v>1447</v>
      </c>
      <c r="AG318" s="4">
        <f t="shared" si="108"/>
        <v>1447</v>
      </c>
      <c r="AH318" s="3">
        <f t="shared" si="128"/>
        <v>1447</v>
      </c>
      <c r="AI318" s="3">
        <f t="shared" si="129"/>
        <v>0</v>
      </c>
      <c r="AJ318" s="3" t="b">
        <f t="shared" si="130"/>
        <v>1</v>
      </c>
      <c r="AK318" s="3">
        <f t="shared" si="131"/>
        <v>1447</v>
      </c>
      <c r="AL318" s="5">
        <f t="shared" si="132"/>
        <v>2890</v>
      </c>
      <c r="AM318" s="6">
        <f t="shared" si="133"/>
        <v>2890</v>
      </c>
      <c r="AN318">
        <f t="shared" si="134"/>
        <v>0</v>
      </c>
    </row>
    <row r="319" spans="7:40" hidden="1" x14ac:dyDescent="0.2">
      <c r="G319">
        <v>218</v>
      </c>
      <c r="H319" s="2">
        <f t="shared" si="104"/>
        <v>10.9</v>
      </c>
      <c r="I319" s="7">
        <f t="shared" si="109"/>
        <v>2848</v>
      </c>
      <c r="J319" s="10">
        <f t="shared" si="135"/>
        <v>238</v>
      </c>
      <c r="K319" s="9" t="s">
        <v>258</v>
      </c>
      <c r="L319" s="11" t="str">
        <f t="shared" si="110"/>
        <v>=SUM(AA238:AA318)</v>
      </c>
      <c r="M319" s="11" t="str">
        <f t="shared" si="111"/>
        <v>=SUM(AA238:AA318)</v>
      </c>
      <c r="N319">
        <f t="shared" si="105"/>
        <v>2890</v>
      </c>
      <c r="O319">
        <f t="shared" si="112"/>
        <v>0</v>
      </c>
      <c r="P319">
        <f t="shared" si="113"/>
        <v>1</v>
      </c>
      <c r="Q319" t="b">
        <f t="shared" si="114"/>
        <v>1</v>
      </c>
      <c r="R319">
        <f t="shared" si="106"/>
        <v>14</v>
      </c>
      <c r="S319" s="1">
        <f t="shared" si="115"/>
        <v>9.4</v>
      </c>
      <c r="T319">
        <f t="shared" si="116"/>
        <v>28</v>
      </c>
      <c r="U319" s="3">
        <f t="shared" si="107"/>
        <v>28</v>
      </c>
      <c r="V319" s="3">
        <f t="shared" si="117"/>
        <v>28</v>
      </c>
      <c r="W319" s="3">
        <f t="shared" si="118"/>
        <v>0</v>
      </c>
      <c r="X319" s="3">
        <f t="shared" si="119"/>
        <v>28</v>
      </c>
      <c r="Y319">
        <f t="shared" si="120"/>
        <v>2890</v>
      </c>
      <c r="Z319">
        <f t="shared" si="121"/>
        <v>451</v>
      </c>
      <c r="AA319" s="3">
        <f t="shared" si="122"/>
        <v>451</v>
      </c>
      <c r="AB319" s="3">
        <f t="shared" si="123"/>
        <v>451</v>
      </c>
      <c r="AC319" s="3">
        <f t="shared" si="124"/>
        <v>0</v>
      </c>
      <c r="AD319" s="3">
        <f t="shared" si="125"/>
        <v>451</v>
      </c>
      <c r="AE319">
        <f t="shared" si="126"/>
        <v>2890</v>
      </c>
      <c r="AF319">
        <f t="shared" si="127"/>
        <v>1447</v>
      </c>
      <c r="AG319" s="4">
        <f t="shared" si="108"/>
        <v>1447</v>
      </c>
      <c r="AH319" s="3">
        <f t="shared" si="128"/>
        <v>1447</v>
      </c>
      <c r="AI319" s="3">
        <f t="shared" si="129"/>
        <v>0</v>
      </c>
      <c r="AJ319" s="3" t="b">
        <f t="shared" si="130"/>
        <v>1</v>
      </c>
      <c r="AK319" s="3">
        <f t="shared" si="131"/>
        <v>1447</v>
      </c>
      <c r="AL319" s="5">
        <f t="shared" si="132"/>
        <v>2927</v>
      </c>
      <c r="AM319" s="6">
        <f t="shared" si="133"/>
        <v>2927</v>
      </c>
      <c r="AN319">
        <f t="shared" si="134"/>
        <v>0</v>
      </c>
    </row>
    <row r="320" spans="7:40" hidden="1" x14ac:dyDescent="0.2">
      <c r="G320">
        <v>219</v>
      </c>
      <c r="H320" s="2">
        <f t="shared" si="104"/>
        <v>10.95</v>
      </c>
      <c r="I320" s="7">
        <f t="shared" si="109"/>
        <v>2848</v>
      </c>
      <c r="J320" s="10">
        <f t="shared" si="135"/>
        <v>239</v>
      </c>
      <c r="K320" s="9" t="s">
        <v>259</v>
      </c>
      <c r="L320" s="11" t="str">
        <f t="shared" si="110"/>
        <v>=SUM(AA239:AA319)</v>
      </c>
      <c r="M320" s="11" t="str">
        <f t="shared" si="111"/>
        <v>=SUM(AA239:AA319)</v>
      </c>
      <c r="N320">
        <f t="shared" si="105"/>
        <v>2927</v>
      </c>
      <c r="O320">
        <f t="shared" si="112"/>
        <v>0</v>
      </c>
      <c r="P320">
        <f t="shared" si="113"/>
        <v>1</v>
      </c>
      <c r="Q320" t="b">
        <f t="shared" si="114"/>
        <v>1</v>
      </c>
      <c r="R320">
        <f t="shared" si="106"/>
        <v>14</v>
      </c>
      <c r="S320" s="1">
        <f t="shared" si="115"/>
        <v>9.4</v>
      </c>
      <c r="T320">
        <f t="shared" si="116"/>
        <v>28</v>
      </c>
      <c r="U320" s="3">
        <f t="shared" si="107"/>
        <v>28</v>
      </c>
      <c r="V320" s="3">
        <f t="shared" si="117"/>
        <v>28</v>
      </c>
      <c r="W320" s="3">
        <f t="shared" si="118"/>
        <v>0</v>
      </c>
      <c r="X320" s="3">
        <f t="shared" si="119"/>
        <v>28</v>
      </c>
      <c r="Y320">
        <f t="shared" si="120"/>
        <v>2927</v>
      </c>
      <c r="Z320">
        <f t="shared" si="121"/>
        <v>451</v>
      </c>
      <c r="AA320" s="3">
        <f t="shared" si="122"/>
        <v>451</v>
      </c>
      <c r="AB320" s="3">
        <f t="shared" si="123"/>
        <v>451</v>
      </c>
      <c r="AC320" s="3">
        <f t="shared" si="124"/>
        <v>0</v>
      </c>
      <c r="AD320" s="3">
        <f t="shared" si="125"/>
        <v>451</v>
      </c>
      <c r="AE320">
        <f t="shared" si="126"/>
        <v>2927</v>
      </c>
      <c r="AF320">
        <f t="shared" si="127"/>
        <v>1447</v>
      </c>
      <c r="AG320" s="4">
        <f t="shared" si="108"/>
        <v>1447</v>
      </c>
      <c r="AH320" s="3">
        <f t="shared" si="128"/>
        <v>1447</v>
      </c>
      <c r="AI320" s="3">
        <f t="shared" si="129"/>
        <v>0</v>
      </c>
      <c r="AJ320" s="3" t="b">
        <f t="shared" si="130"/>
        <v>1</v>
      </c>
      <c r="AK320" s="3">
        <f t="shared" si="131"/>
        <v>1447</v>
      </c>
      <c r="AL320" s="5">
        <f t="shared" si="132"/>
        <v>2964</v>
      </c>
      <c r="AM320" s="6">
        <f t="shared" si="133"/>
        <v>2964</v>
      </c>
      <c r="AN320">
        <f t="shared" si="134"/>
        <v>0</v>
      </c>
    </row>
    <row r="321" spans="7:40" hidden="1" x14ac:dyDescent="0.2">
      <c r="G321">
        <v>220</v>
      </c>
      <c r="H321" s="2">
        <f t="shared" si="104"/>
        <v>11</v>
      </c>
      <c r="I321" s="7">
        <f t="shared" si="109"/>
        <v>2848</v>
      </c>
      <c r="J321" s="10">
        <f t="shared" si="135"/>
        <v>240</v>
      </c>
      <c r="K321" s="9" t="s">
        <v>260</v>
      </c>
      <c r="L321" s="11" t="str">
        <f t="shared" si="110"/>
        <v>=SUM(AA240:AA320)</v>
      </c>
      <c r="M321" s="11" t="str">
        <f t="shared" si="111"/>
        <v>=SUM(AA240:AA320)</v>
      </c>
      <c r="N321">
        <f t="shared" si="105"/>
        <v>2964</v>
      </c>
      <c r="O321">
        <f t="shared" si="112"/>
        <v>0</v>
      </c>
      <c r="P321">
        <f t="shared" si="113"/>
        <v>1</v>
      </c>
      <c r="Q321" t="b">
        <f t="shared" si="114"/>
        <v>1</v>
      </c>
      <c r="R321">
        <f t="shared" si="106"/>
        <v>14</v>
      </c>
      <c r="S321" s="1">
        <f t="shared" si="115"/>
        <v>9.4</v>
      </c>
      <c r="T321">
        <f t="shared" si="116"/>
        <v>28</v>
      </c>
      <c r="U321" s="3">
        <f t="shared" si="107"/>
        <v>28</v>
      </c>
      <c r="V321" s="3">
        <f t="shared" si="117"/>
        <v>28</v>
      </c>
      <c r="W321" s="3">
        <f t="shared" si="118"/>
        <v>0</v>
      </c>
      <c r="X321" s="3">
        <f t="shared" si="119"/>
        <v>28</v>
      </c>
      <c r="Y321">
        <f t="shared" si="120"/>
        <v>2964</v>
      </c>
      <c r="Z321">
        <f t="shared" si="121"/>
        <v>451</v>
      </c>
      <c r="AA321" s="3">
        <f t="shared" si="122"/>
        <v>451</v>
      </c>
      <c r="AB321" s="3">
        <f t="shared" si="123"/>
        <v>451</v>
      </c>
      <c r="AC321" s="3">
        <f t="shared" si="124"/>
        <v>0</v>
      </c>
      <c r="AD321" s="3">
        <f t="shared" si="125"/>
        <v>451</v>
      </c>
      <c r="AE321">
        <f t="shared" si="126"/>
        <v>2964</v>
      </c>
      <c r="AF321">
        <f t="shared" si="127"/>
        <v>1447</v>
      </c>
      <c r="AG321" s="4">
        <f t="shared" si="108"/>
        <v>1447</v>
      </c>
      <c r="AH321" s="3">
        <f t="shared" si="128"/>
        <v>1447</v>
      </c>
      <c r="AI321" s="3">
        <f t="shared" si="129"/>
        <v>0</v>
      </c>
      <c r="AJ321" s="3" t="b">
        <f t="shared" si="130"/>
        <v>1</v>
      </c>
      <c r="AK321" s="3">
        <f t="shared" si="131"/>
        <v>1447</v>
      </c>
      <c r="AL321" s="5">
        <f t="shared" si="132"/>
        <v>3001</v>
      </c>
      <c r="AM321" s="6">
        <f t="shared" si="133"/>
        <v>3000</v>
      </c>
      <c r="AN321">
        <f t="shared" si="134"/>
        <v>0</v>
      </c>
    </row>
    <row r="322" spans="7:40" hidden="1" x14ac:dyDescent="0.2">
      <c r="G322">
        <v>221</v>
      </c>
      <c r="H322" s="2">
        <f t="shared" si="104"/>
        <v>11.05</v>
      </c>
      <c r="I322" s="7">
        <f t="shared" si="109"/>
        <v>2848</v>
      </c>
      <c r="J322" s="10">
        <f t="shared" si="135"/>
        <v>241</v>
      </c>
      <c r="K322" s="9" t="s">
        <v>261</v>
      </c>
      <c r="L322" s="11" t="str">
        <f t="shared" si="110"/>
        <v>=SUM(AA241:AA321)</v>
      </c>
      <c r="M322" s="11" t="str">
        <f t="shared" si="111"/>
        <v>=SUM(AA241:AA321)</v>
      </c>
      <c r="N322">
        <f t="shared" si="105"/>
        <v>3000</v>
      </c>
      <c r="O322">
        <f t="shared" si="112"/>
        <v>0</v>
      </c>
      <c r="P322">
        <f t="shared" si="113"/>
        <v>0</v>
      </c>
      <c r="Q322" t="b">
        <f t="shared" si="114"/>
        <v>0</v>
      </c>
      <c r="R322">
        <f t="shared" si="106"/>
        <v>14</v>
      </c>
      <c r="S322" s="1">
        <f t="shared" si="115"/>
        <v>9.4</v>
      </c>
      <c r="T322">
        <f t="shared" si="116"/>
        <v>28</v>
      </c>
      <c r="U322" s="3">
        <f t="shared" si="107"/>
        <v>28</v>
      </c>
      <c r="V322" s="3">
        <f t="shared" si="117"/>
        <v>28</v>
      </c>
      <c r="W322" s="3">
        <f t="shared" si="118"/>
        <v>28</v>
      </c>
      <c r="X322" s="3">
        <f t="shared" si="119"/>
        <v>0</v>
      </c>
      <c r="Y322">
        <f t="shared" si="120"/>
        <v>2972</v>
      </c>
      <c r="Z322">
        <f t="shared" si="121"/>
        <v>451</v>
      </c>
      <c r="AA322" s="3">
        <f t="shared" si="122"/>
        <v>451</v>
      </c>
      <c r="AB322" s="3">
        <f t="shared" si="123"/>
        <v>451</v>
      </c>
      <c r="AC322" s="3">
        <f t="shared" si="124"/>
        <v>451</v>
      </c>
      <c r="AD322" s="3">
        <f t="shared" si="125"/>
        <v>0</v>
      </c>
      <c r="AE322">
        <f t="shared" si="126"/>
        <v>2521</v>
      </c>
      <c r="AF322">
        <f t="shared" si="127"/>
        <v>1447</v>
      </c>
      <c r="AG322" s="4">
        <f t="shared" si="108"/>
        <v>1447</v>
      </c>
      <c r="AH322" s="3">
        <f t="shared" si="128"/>
        <v>1447</v>
      </c>
      <c r="AI322" s="3">
        <f t="shared" si="129"/>
        <v>1447</v>
      </c>
      <c r="AJ322" s="3" t="b">
        <f t="shared" si="130"/>
        <v>0</v>
      </c>
      <c r="AK322" s="3">
        <f t="shared" si="131"/>
        <v>0</v>
      </c>
      <c r="AL322" s="5">
        <f t="shared" si="132"/>
        <v>1111</v>
      </c>
      <c r="AM322" s="6">
        <f t="shared" si="133"/>
        <v>1111</v>
      </c>
      <c r="AN322">
        <f t="shared" si="134"/>
        <v>1926</v>
      </c>
    </row>
    <row r="323" spans="7:40" hidden="1" x14ac:dyDescent="0.2">
      <c r="G323">
        <v>222</v>
      </c>
      <c r="H323" s="2">
        <f t="shared" si="104"/>
        <v>11.1</v>
      </c>
      <c r="I323" s="7">
        <f t="shared" si="109"/>
        <v>4774</v>
      </c>
      <c r="J323" s="10">
        <f t="shared" si="135"/>
        <v>242</v>
      </c>
      <c r="K323" s="9" t="s">
        <v>262</v>
      </c>
      <c r="L323" s="11" t="str">
        <f t="shared" si="110"/>
        <v>=SUM(AA242:AA322)</v>
      </c>
      <c r="M323" s="11" t="str">
        <f t="shared" si="111"/>
        <v>=SUM(AA242:AA322)</v>
      </c>
      <c r="N323">
        <f t="shared" si="105"/>
        <v>1111</v>
      </c>
      <c r="O323">
        <f t="shared" si="112"/>
        <v>0</v>
      </c>
      <c r="P323">
        <f t="shared" si="113"/>
        <v>1</v>
      </c>
      <c r="Q323" t="b">
        <f t="shared" si="114"/>
        <v>0</v>
      </c>
      <c r="R323">
        <f t="shared" si="106"/>
        <v>23</v>
      </c>
      <c r="S323" s="1">
        <f t="shared" si="115"/>
        <v>14.799999999999999</v>
      </c>
      <c r="T323">
        <f t="shared" si="116"/>
        <v>44</v>
      </c>
      <c r="U323" s="3">
        <f t="shared" si="107"/>
        <v>44</v>
      </c>
      <c r="V323" s="3">
        <f t="shared" si="117"/>
        <v>44</v>
      </c>
      <c r="W323" s="3">
        <f t="shared" si="118"/>
        <v>44</v>
      </c>
      <c r="X323" s="3">
        <f t="shared" si="119"/>
        <v>0</v>
      </c>
      <c r="Y323">
        <f t="shared" si="120"/>
        <v>1067</v>
      </c>
      <c r="Z323">
        <f t="shared" si="121"/>
        <v>710</v>
      </c>
      <c r="AA323" s="3">
        <f t="shared" si="122"/>
        <v>710</v>
      </c>
      <c r="AB323" s="3">
        <f t="shared" si="123"/>
        <v>710</v>
      </c>
      <c r="AC323" s="3">
        <f t="shared" si="124"/>
        <v>710</v>
      </c>
      <c r="AD323" s="3">
        <f t="shared" si="125"/>
        <v>0</v>
      </c>
      <c r="AE323">
        <f t="shared" si="126"/>
        <v>357</v>
      </c>
      <c r="AF323">
        <f t="shared" si="127"/>
        <v>2279</v>
      </c>
      <c r="AG323" s="4">
        <f t="shared" si="108"/>
        <v>0</v>
      </c>
      <c r="AH323" s="3">
        <f t="shared" si="128"/>
        <v>0</v>
      </c>
      <c r="AI323" s="3">
        <f t="shared" si="129"/>
        <v>0</v>
      </c>
      <c r="AJ323" s="3" t="b">
        <f t="shared" si="130"/>
        <v>1</v>
      </c>
      <c r="AK323" s="3">
        <f t="shared" si="131"/>
        <v>0</v>
      </c>
      <c r="AL323" s="5">
        <f t="shared" si="132"/>
        <v>394</v>
      </c>
      <c r="AM323" s="6">
        <f t="shared" si="133"/>
        <v>394</v>
      </c>
      <c r="AN323">
        <f t="shared" si="134"/>
        <v>754</v>
      </c>
    </row>
    <row r="324" spans="7:40" hidden="1" x14ac:dyDescent="0.2">
      <c r="G324">
        <v>223</v>
      </c>
      <c r="H324" s="2">
        <f t="shared" si="104"/>
        <v>11.15</v>
      </c>
      <c r="I324" s="7">
        <f t="shared" si="109"/>
        <v>5528</v>
      </c>
      <c r="J324" s="10">
        <f t="shared" si="135"/>
        <v>243</v>
      </c>
      <c r="K324" s="9" t="s">
        <v>263</v>
      </c>
      <c r="L324" s="11" t="str">
        <f t="shared" si="110"/>
        <v>=SUM(AA243:AA323)</v>
      </c>
      <c r="M324" s="11" t="str">
        <f t="shared" si="111"/>
        <v>=SUM(AA243:AA323)</v>
      </c>
      <c r="N324">
        <f t="shared" si="105"/>
        <v>394</v>
      </c>
      <c r="O324">
        <f t="shared" si="112"/>
        <v>1</v>
      </c>
      <c r="P324">
        <f t="shared" si="113"/>
        <v>1</v>
      </c>
      <c r="Q324" t="b">
        <f t="shared" si="114"/>
        <v>1</v>
      </c>
      <c r="R324">
        <f t="shared" si="106"/>
        <v>27</v>
      </c>
      <c r="S324" s="1">
        <f t="shared" si="115"/>
        <v>17.2</v>
      </c>
      <c r="T324">
        <f t="shared" si="116"/>
        <v>51</v>
      </c>
      <c r="U324" s="3">
        <f t="shared" si="107"/>
        <v>51</v>
      </c>
      <c r="V324" s="3">
        <f t="shared" si="117"/>
        <v>51</v>
      </c>
      <c r="W324" s="3">
        <f t="shared" si="118"/>
        <v>0</v>
      </c>
      <c r="X324" s="3">
        <f t="shared" si="119"/>
        <v>51</v>
      </c>
      <c r="Y324">
        <f t="shared" si="120"/>
        <v>394</v>
      </c>
      <c r="Z324">
        <f t="shared" si="121"/>
        <v>825</v>
      </c>
      <c r="AA324" s="3">
        <f t="shared" si="122"/>
        <v>0</v>
      </c>
      <c r="AB324" s="3">
        <f t="shared" si="123"/>
        <v>0</v>
      </c>
      <c r="AC324" s="3">
        <f t="shared" si="124"/>
        <v>0</v>
      </c>
      <c r="AD324" s="3">
        <f t="shared" si="125"/>
        <v>825</v>
      </c>
      <c r="AE324">
        <f t="shared" si="126"/>
        <v>394</v>
      </c>
      <c r="AF324">
        <f t="shared" si="127"/>
        <v>2648</v>
      </c>
      <c r="AG324" s="4">
        <f t="shared" si="108"/>
        <v>0</v>
      </c>
      <c r="AH324" s="3">
        <f t="shared" si="128"/>
        <v>0</v>
      </c>
      <c r="AI324" s="3">
        <f t="shared" si="129"/>
        <v>0</v>
      </c>
      <c r="AJ324" s="3" t="b">
        <f t="shared" si="130"/>
        <v>1</v>
      </c>
      <c r="AK324" s="3">
        <f t="shared" si="131"/>
        <v>2648</v>
      </c>
      <c r="AL324" s="5">
        <f t="shared" si="132"/>
        <v>431</v>
      </c>
      <c r="AM324" s="6">
        <f t="shared" si="133"/>
        <v>431</v>
      </c>
      <c r="AN324">
        <f t="shared" si="134"/>
        <v>0</v>
      </c>
    </row>
    <row r="325" spans="7:40" hidden="1" x14ac:dyDescent="0.2">
      <c r="G325">
        <v>224</v>
      </c>
      <c r="H325" s="2">
        <f t="shared" si="104"/>
        <v>11.2</v>
      </c>
      <c r="I325" s="7">
        <f t="shared" si="109"/>
        <v>5528</v>
      </c>
      <c r="J325" s="10">
        <f t="shared" si="135"/>
        <v>244</v>
      </c>
      <c r="K325" s="9" t="s">
        <v>264</v>
      </c>
      <c r="L325" s="11" t="str">
        <f t="shared" si="110"/>
        <v>=SUM(AA244:AA324)</v>
      </c>
      <c r="M325" s="11" t="str">
        <f t="shared" si="111"/>
        <v>=SUM(AA244:AA324)</v>
      </c>
      <c r="N325">
        <f t="shared" si="105"/>
        <v>431</v>
      </c>
      <c r="O325">
        <f t="shared" si="112"/>
        <v>1</v>
      </c>
      <c r="P325">
        <f t="shared" si="113"/>
        <v>1</v>
      </c>
      <c r="Q325" t="b">
        <f t="shared" si="114"/>
        <v>1</v>
      </c>
      <c r="R325">
        <f t="shared" si="106"/>
        <v>27</v>
      </c>
      <c r="S325" s="1">
        <f t="shared" si="115"/>
        <v>17.2</v>
      </c>
      <c r="T325">
        <f t="shared" si="116"/>
        <v>51</v>
      </c>
      <c r="U325" s="3">
        <f t="shared" si="107"/>
        <v>51</v>
      </c>
      <c r="V325" s="3">
        <f t="shared" si="117"/>
        <v>51</v>
      </c>
      <c r="W325" s="3">
        <f t="shared" si="118"/>
        <v>0</v>
      </c>
      <c r="X325" s="3">
        <f t="shared" si="119"/>
        <v>51</v>
      </c>
      <c r="Y325">
        <f t="shared" si="120"/>
        <v>431</v>
      </c>
      <c r="Z325">
        <f t="shared" si="121"/>
        <v>825</v>
      </c>
      <c r="AA325" s="3">
        <f t="shared" si="122"/>
        <v>0</v>
      </c>
      <c r="AB325" s="3">
        <f t="shared" si="123"/>
        <v>0</v>
      </c>
      <c r="AC325" s="3">
        <f t="shared" si="124"/>
        <v>0</v>
      </c>
      <c r="AD325" s="3">
        <f t="shared" si="125"/>
        <v>825</v>
      </c>
      <c r="AE325">
        <f t="shared" si="126"/>
        <v>431</v>
      </c>
      <c r="AF325">
        <f t="shared" si="127"/>
        <v>2648</v>
      </c>
      <c r="AG325" s="4">
        <f t="shared" si="108"/>
        <v>0</v>
      </c>
      <c r="AH325" s="3">
        <f t="shared" si="128"/>
        <v>0</v>
      </c>
      <c r="AI325" s="3">
        <f t="shared" si="129"/>
        <v>0</v>
      </c>
      <c r="AJ325" s="3" t="b">
        <f t="shared" si="130"/>
        <v>1</v>
      </c>
      <c r="AK325" s="3">
        <f t="shared" si="131"/>
        <v>2648</v>
      </c>
      <c r="AL325" s="5">
        <f t="shared" si="132"/>
        <v>468</v>
      </c>
      <c r="AM325" s="6">
        <f t="shared" si="133"/>
        <v>468</v>
      </c>
      <c r="AN325">
        <f t="shared" si="134"/>
        <v>0</v>
      </c>
    </row>
    <row r="326" spans="7:40" hidden="1" x14ac:dyDescent="0.2">
      <c r="G326">
        <v>225</v>
      </c>
      <c r="H326" s="2">
        <f t="shared" si="104"/>
        <v>11.25</v>
      </c>
      <c r="I326" s="7">
        <f t="shared" si="109"/>
        <v>3849</v>
      </c>
      <c r="J326" s="10">
        <f t="shared" si="135"/>
        <v>245</v>
      </c>
      <c r="K326" s="9" t="s">
        <v>265</v>
      </c>
      <c r="L326" s="11" t="str">
        <f t="shared" si="110"/>
        <v>=SUM(AA245:AA325)</v>
      </c>
      <c r="M326" s="11" t="str">
        <f t="shared" si="111"/>
        <v>=SUM(AA245:AA325)</v>
      </c>
      <c r="N326">
        <f t="shared" si="105"/>
        <v>468</v>
      </c>
      <c r="O326">
        <f t="shared" si="112"/>
        <v>1</v>
      </c>
      <c r="P326">
        <f t="shared" si="113"/>
        <v>1</v>
      </c>
      <c r="Q326" t="b">
        <f t="shared" si="114"/>
        <v>1</v>
      </c>
      <c r="R326">
        <f t="shared" si="106"/>
        <v>19</v>
      </c>
      <c r="S326" s="1">
        <f t="shared" si="115"/>
        <v>12.4</v>
      </c>
      <c r="T326">
        <f t="shared" si="116"/>
        <v>37</v>
      </c>
      <c r="U326" s="3">
        <f t="shared" si="107"/>
        <v>37</v>
      </c>
      <c r="V326" s="3">
        <f t="shared" si="117"/>
        <v>37</v>
      </c>
      <c r="W326" s="3">
        <f t="shared" si="118"/>
        <v>0</v>
      </c>
      <c r="X326" s="3">
        <f t="shared" si="119"/>
        <v>37</v>
      </c>
      <c r="Y326">
        <f t="shared" si="120"/>
        <v>468</v>
      </c>
      <c r="Z326">
        <f t="shared" si="121"/>
        <v>595</v>
      </c>
      <c r="AA326" s="3">
        <f t="shared" si="122"/>
        <v>0</v>
      </c>
      <c r="AB326" s="3">
        <f t="shared" si="123"/>
        <v>0</v>
      </c>
      <c r="AC326" s="3">
        <f t="shared" si="124"/>
        <v>0</v>
      </c>
      <c r="AD326" s="3">
        <f t="shared" si="125"/>
        <v>595</v>
      </c>
      <c r="AE326">
        <f t="shared" si="126"/>
        <v>468</v>
      </c>
      <c r="AF326">
        <f t="shared" si="127"/>
        <v>1909</v>
      </c>
      <c r="AG326" s="4">
        <f t="shared" si="108"/>
        <v>0</v>
      </c>
      <c r="AH326" s="3">
        <f t="shared" si="128"/>
        <v>0</v>
      </c>
      <c r="AI326" s="3">
        <f t="shared" si="129"/>
        <v>0</v>
      </c>
      <c r="AJ326" s="3" t="b">
        <f t="shared" si="130"/>
        <v>1</v>
      </c>
      <c r="AK326" s="3">
        <f t="shared" si="131"/>
        <v>1909</v>
      </c>
      <c r="AL326" s="5">
        <f t="shared" si="132"/>
        <v>505</v>
      </c>
      <c r="AM326" s="6">
        <f t="shared" si="133"/>
        <v>505</v>
      </c>
      <c r="AN326">
        <f t="shared" si="134"/>
        <v>0</v>
      </c>
    </row>
    <row r="327" spans="7:40" hidden="1" x14ac:dyDescent="0.2">
      <c r="G327">
        <v>226</v>
      </c>
      <c r="H327" s="2">
        <f t="shared" si="104"/>
        <v>11.3</v>
      </c>
      <c r="I327" s="7">
        <f t="shared" si="109"/>
        <v>3157</v>
      </c>
      <c r="J327" s="10">
        <f t="shared" si="135"/>
        <v>246</v>
      </c>
      <c r="K327" s="9" t="s">
        <v>266</v>
      </c>
      <c r="L327" s="11" t="str">
        <f t="shared" si="110"/>
        <v>=SUM(AA246:AA326)</v>
      </c>
      <c r="M327" s="11" t="str">
        <f t="shared" si="111"/>
        <v>=SUM(AA246:AA326)</v>
      </c>
      <c r="N327">
        <f t="shared" si="105"/>
        <v>505</v>
      </c>
      <c r="O327">
        <f t="shared" si="112"/>
        <v>1</v>
      </c>
      <c r="P327">
        <f t="shared" si="113"/>
        <v>1</v>
      </c>
      <c r="Q327" t="b">
        <f t="shared" si="114"/>
        <v>1</v>
      </c>
      <c r="R327">
        <f t="shared" si="106"/>
        <v>15</v>
      </c>
      <c r="S327" s="1">
        <f t="shared" si="115"/>
        <v>10</v>
      </c>
      <c r="T327">
        <f t="shared" si="116"/>
        <v>30</v>
      </c>
      <c r="U327" s="3">
        <f t="shared" si="107"/>
        <v>30</v>
      </c>
      <c r="V327" s="3">
        <f t="shared" si="117"/>
        <v>30</v>
      </c>
      <c r="W327" s="3">
        <f t="shared" si="118"/>
        <v>0</v>
      </c>
      <c r="X327" s="3">
        <f t="shared" si="119"/>
        <v>30</v>
      </c>
      <c r="Y327">
        <f t="shared" si="120"/>
        <v>505</v>
      </c>
      <c r="Z327">
        <f t="shared" si="121"/>
        <v>480</v>
      </c>
      <c r="AA327" s="3">
        <f t="shared" si="122"/>
        <v>480</v>
      </c>
      <c r="AB327" s="3">
        <f t="shared" si="123"/>
        <v>480</v>
      </c>
      <c r="AC327" s="3">
        <f t="shared" si="124"/>
        <v>0</v>
      </c>
      <c r="AD327" s="3">
        <f t="shared" si="125"/>
        <v>480</v>
      </c>
      <c r="AE327">
        <f t="shared" si="126"/>
        <v>505</v>
      </c>
      <c r="AF327">
        <f t="shared" si="127"/>
        <v>1540</v>
      </c>
      <c r="AG327" s="4">
        <f t="shared" si="108"/>
        <v>0</v>
      </c>
      <c r="AH327" s="3">
        <f t="shared" si="128"/>
        <v>0</v>
      </c>
      <c r="AI327" s="3">
        <f t="shared" si="129"/>
        <v>0</v>
      </c>
      <c r="AJ327" s="3" t="b">
        <f t="shared" si="130"/>
        <v>1</v>
      </c>
      <c r="AK327" s="3">
        <f t="shared" si="131"/>
        <v>1540</v>
      </c>
      <c r="AL327" s="5">
        <f t="shared" si="132"/>
        <v>542</v>
      </c>
      <c r="AM327" s="6">
        <f t="shared" si="133"/>
        <v>542</v>
      </c>
      <c r="AN327">
        <f t="shared" si="134"/>
        <v>0</v>
      </c>
    </row>
    <row r="328" spans="7:40" hidden="1" x14ac:dyDescent="0.2">
      <c r="G328">
        <v>227</v>
      </c>
      <c r="H328" s="2">
        <f t="shared" si="104"/>
        <v>11.35</v>
      </c>
      <c r="I328" s="7">
        <f t="shared" si="109"/>
        <v>3111</v>
      </c>
      <c r="J328" s="10">
        <f t="shared" si="135"/>
        <v>247</v>
      </c>
      <c r="K328" s="9" t="s">
        <v>267</v>
      </c>
      <c r="L328" s="11" t="str">
        <f t="shared" si="110"/>
        <v>=SUM(AA247:AA327)</v>
      </c>
      <c r="M328" s="11" t="str">
        <f t="shared" si="111"/>
        <v>=SUM(AA247:AA327)</v>
      </c>
      <c r="N328">
        <f t="shared" si="105"/>
        <v>542</v>
      </c>
      <c r="O328">
        <f t="shared" si="112"/>
        <v>1</v>
      </c>
      <c r="P328">
        <f t="shared" si="113"/>
        <v>1</v>
      </c>
      <c r="Q328" t="b">
        <f t="shared" si="114"/>
        <v>1</v>
      </c>
      <c r="R328">
        <f t="shared" si="106"/>
        <v>15</v>
      </c>
      <c r="S328" s="1">
        <f t="shared" si="115"/>
        <v>10</v>
      </c>
      <c r="T328">
        <f t="shared" si="116"/>
        <v>30</v>
      </c>
      <c r="U328" s="3">
        <f t="shared" si="107"/>
        <v>30</v>
      </c>
      <c r="V328" s="3">
        <f t="shared" si="117"/>
        <v>30</v>
      </c>
      <c r="W328" s="3">
        <f t="shared" si="118"/>
        <v>0</v>
      </c>
      <c r="X328" s="3">
        <f t="shared" si="119"/>
        <v>30</v>
      </c>
      <c r="Y328">
        <f t="shared" si="120"/>
        <v>542</v>
      </c>
      <c r="Z328">
        <f t="shared" si="121"/>
        <v>480</v>
      </c>
      <c r="AA328" s="3">
        <f t="shared" si="122"/>
        <v>480</v>
      </c>
      <c r="AB328" s="3">
        <f t="shared" si="123"/>
        <v>480</v>
      </c>
      <c r="AC328" s="3">
        <f t="shared" si="124"/>
        <v>0</v>
      </c>
      <c r="AD328" s="3">
        <f t="shared" si="125"/>
        <v>480</v>
      </c>
      <c r="AE328">
        <f t="shared" si="126"/>
        <v>542</v>
      </c>
      <c r="AF328">
        <f t="shared" si="127"/>
        <v>1540</v>
      </c>
      <c r="AG328" s="4">
        <f t="shared" si="108"/>
        <v>0</v>
      </c>
      <c r="AH328" s="3">
        <f t="shared" si="128"/>
        <v>0</v>
      </c>
      <c r="AI328" s="3">
        <f t="shared" si="129"/>
        <v>0</v>
      </c>
      <c r="AJ328" s="3" t="b">
        <f t="shared" si="130"/>
        <v>1</v>
      </c>
      <c r="AK328" s="3">
        <f t="shared" si="131"/>
        <v>1540</v>
      </c>
      <c r="AL328" s="5">
        <f t="shared" si="132"/>
        <v>579</v>
      </c>
      <c r="AM328" s="6">
        <f t="shared" si="133"/>
        <v>579</v>
      </c>
      <c r="AN328">
        <f t="shared" si="134"/>
        <v>0</v>
      </c>
    </row>
    <row r="329" spans="7:40" hidden="1" x14ac:dyDescent="0.2">
      <c r="G329">
        <v>228</v>
      </c>
      <c r="H329" s="2">
        <f t="shared" si="104"/>
        <v>11.4</v>
      </c>
      <c r="I329" s="7">
        <f t="shared" si="109"/>
        <v>3065</v>
      </c>
      <c r="J329" s="10">
        <f t="shared" si="135"/>
        <v>248</v>
      </c>
      <c r="K329" s="9" t="s">
        <v>268</v>
      </c>
      <c r="L329" s="11" t="str">
        <f t="shared" si="110"/>
        <v>=SUM(AA248:AA328)</v>
      </c>
      <c r="M329" s="11" t="str">
        <f t="shared" si="111"/>
        <v>=SUM(AA248:AA328)</v>
      </c>
      <c r="N329">
        <f t="shared" si="105"/>
        <v>579</v>
      </c>
      <c r="O329">
        <f t="shared" si="112"/>
        <v>1</v>
      </c>
      <c r="P329">
        <f t="shared" si="113"/>
        <v>1</v>
      </c>
      <c r="Q329" t="b">
        <f t="shared" si="114"/>
        <v>1</v>
      </c>
      <c r="R329">
        <f t="shared" si="106"/>
        <v>15</v>
      </c>
      <c r="S329" s="1">
        <f t="shared" si="115"/>
        <v>10</v>
      </c>
      <c r="T329">
        <f t="shared" si="116"/>
        <v>30</v>
      </c>
      <c r="U329" s="3">
        <f t="shared" si="107"/>
        <v>30</v>
      </c>
      <c r="V329" s="3">
        <f t="shared" si="117"/>
        <v>30</v>
      </c>
      <c r="W329" s="3">
        <f t="shared" si="118"/>
        <v>0</v>
      </c>
      <c r="X329" s="3">
        <f t="shared" si="119"/>
        <v>30</v>
      </c>
      <c r="Y329">
        <f t="shared" si="120"/>
        <v>579</v>
      </c>
      <c r="Z329">
        <f t="shared" si="121"/>
        <v>480</v>
      </c>
      <c r="AA329" s="3">
        <f t="shared" si="122"/>
        <v>480</v>
      </c>
      <c r="AB329" s="3">
        <f t="shared" si="123"/>
        <v>480</v>
      </c>
      <c r="AC329" s="3">
        <f t="shared" si="124"/>
        <v>0</v>
      </c>
      <c r="AD329" s="3">
        <f t="shared" si="125"/>
        <v>480</v>
      </c>
      <c r="AE329">
        <f t="shared" si="126"/>
        <v>579</v>
      </c>
      <c r="AF329">
        <f t="shared" si="127"/>
        <v>1540</v>
      </c>
      <c r="AG329" s="4">
        <f t="shared" si="108"/>
        <v>0</v>
      </c>
      <c r="AH329" s="3">
        <f t="shared" si="128"/>
        <v>0</v>
      </c>
      <c r="AI329" s="3">
        <f t="shared" si="129"/>
        <v>0</v>
      </c>
      <c r="AJ329" s="3" t="b">
        <f t="shared" si="130"/>
        <v>1</v>
      </c>
      <c r="AK329" s="3">
        <f t="shared" si="131"/>
        <v>1540</v>
      </c>
      <c r="AL329" s="5">
        <f t="shared" si="132"/>
        <v>616</v>
      </c>
      <c r="AM329" s="6">
        <f t="shared" si="133"/>
        <v>616</v>
      </c>
      <c r="AN329">
        <f t="shared" si="134"/>
        <v>0</v>
      </c>
    </row>
    <row r="330" spans="7:40" hidden="1" x14ac:dyDescent="0.2">
      <c r="G330">
        <v>229</v>
      </c>
      <c r="H330" s="2">
        <f t="shared" si="104"/>
        <v>11.45</v>
      </c>
      <c r="I330" s="7">
        <f t="shared" si="109"/>
        <v>3019</v>
      </c>
      <c r="J330" s="10">
        <f t="shared" si="135"/>
        <v>249</v>
      </c>
      <c r="K330" s="9" t="s">
        <v>31</v>
      </c>
      <c r="L330" s="11" t="str">
        <f t="shared" si="110"/>
        <v>=SUM(AA249:AA329)</v>
      </c>
      <c r="M330" s="11" t="str">
        <f t="shared" si="111"/>
        <v>=SUM(AA249:AA329)</v>
      </c>
      <c r="N330">
        <f t="shared" si="105"/>
        <v>616</v>
      </c>
      <c r="O330">
        <f t="shared" si="112"/>
        <v>0</v>
      </c>
      <c r="P330">
        <f t="shared" si="113"/>
        <v>1</v>
      </c>
      <c r="Q330" t="b">
        <f t="shared" si="114"/>
        <v>1</v>
      </c>
      <c r="R330">
        <f t="shared" si="106"/>
        <v>15</v>
      </c>
      <c r="S330" s="1">
        <f t="shared" si="115"/>
        <v>10</v>
      </c>
      <c r="T330">
        <f t="shared" si="116"/>
        <v>30</v>
      </c>
      <c r="U330" s="3">
        <f t="shared" si="107"/>
        <v>30</v>
      </c>
      <c r="V330" s="3">
        <f t="shared" si="117"/>
        <v>30</v>
      </c>
      <c r="W330" s="3">
        <f t="shared" si="118"/>
        <v>0</v>
      </c>
      <c r="X330" s="3">
        <f t="shared" si="119"/>
        <v>30</v>
      </c>
      <c r="Y330">
        <f t="shared" si="120"/>
        <v>616</v>
      </c>
      <c r="Z330">
        <f t="shared" si="121"/>
        <v>480</v>
      </c>
      <c r="AA330" s="3">
        <f t="shared" si="122"/>
        <v>480</v>
      </c>
      <c r="AB330" s="3">
        <f t="shared" si="123"/>
        <v>480</v>
      </c>
      <c r="AC330" s="3">
        <f t="shared" si="124"/>
        <v>0</v>
      </c>
      <c r="AD330" s="3">
        <f t="shared" si="125"/>
        <v>480</v>
      </c>
      <c r="AE330">
        <f t="shared" si="126"/>
        <v>616</v>
      </c>
      <c r="AF330">
        <f t="shared" si="127"/>
        <v>1540</v>
      </c>
      <c r="AG330" s="4">
        <f t="shared" si="108"/>
        <v>0</v>
      </c>
      <c r="AH330" s="3">
        <f t="shared" si="128"/>
        <v>0</v>
      </c>
      <c r="AI330" s="3">
        <f t="shared" si="129"/>
        <v>0</v>
      </c>
      <c r="AJ330" s="3" t="b">
        <f t="shared" si="130"/>
        <v>1</v>
      </c>
      <c r="AK330" s="3">
        <f t="shared" si="131"/>
        <v>1540</v>
      </c>
      <c r="AL330" s="5">
        <f t="shared" si="132"/>
        <v>653</v>
      </c>
      <c r="AM330" s="6">
        <f t="shared" si="133"/>
        <v>653</v>
      </c>
      <c r="AN330">
        <f t="shared" si="134"/>
        <v>0</v>
      </c>
    </row>
    <row r="331" spans="7:40" hidden="1" x14ac:dyDescent="0.2">
      <c r="G331">
        <v>230</v>
      </c>
      <c r="H331" s="2">
        <f t="shared" si="104"/>
        <v>11.5</v>
      </c>
      <c r="I331" s="7">
        <f t="shared" si="109"/>
        <v>2971</v>
      </c>
      <c r="J331" s="10">
        <f t="shared" si="135"/>
        <v>250</v>
      </c>
      <c r="K331" s="9" t="s">
        <v>269</v>
      </c>
      <c r="L331" s="11" t="str">
        <f t="shared" si="110"/>
        <v>=SUM(AA250:AA330)</v>
      </c>
      <c r="M331" s="11" t="str">
        <f t="shared" si="111"/>
        <v>=SUM(AA250:AA330)</v>
      </c>
      <c r="N331">
        <f t="shared" si="105"/>
        <v>653</v>
      </c>
      <c r="O331">
        <f t="shared" si="112"/>
        <v>0</v>
      </c>
      <c r="P331">
        <f t="shared" si="113"/>
        <v>1</v>
      </c>
      <c r="Q331" t="b">
        <f t="shared" si="114"/>
        <v>1</v>
      </c>
      <c r="R331">
        <f t="shared" si="106"/>
        <v>14</v>
      </c>
      <c r="S331" s="1">
        <f t="shared" si="115"/>
        <v>9.4</v>
      </c>
      <c r="T331">
        <f t="shared" si="116"/>
        <v>28</v>
      </c>
      <c r="U331" s="3">
        <f t="shared" si="107"/>
        <v>28</v>
      </c>
      <c r="V331" s="3">
        <f t="shared" si="117"/>
        <v>28</v>
      </c>
      <c r="W331" s="3">
        <f t="shared" si="118"/>
        <v>0</v>
      </c>
      <c r="X331" s="3">
        <f t="shared" si="119"/>
        <v>28</v>
      </c>
      <c r="Y331">
        <f t="shared" si="120"/>
        <v>653</v>
      </c>
      <c r="Z331">
        <f t="shared" si="121"/>
        <v>451</v>
      </c>
      <c r="AA331" s="3">
        <f t="shared" si="122"/>
        <v>451</v>
      </c>
      <c r="AB331" s="3">
        <f t="shared" si="123"/>
        <v>451</v>
      </c>
      <c r="AC331" s="3">
        <f t="shared" si="124"/>
        <v>0</v>
      </c>
      <c r="AD331" s="3">
        <f t="shared" si="125"/>
        <v>451</v>
      </c>
      <c r="AE331">
        <f t="shared" si="126"/>
        <v>653</v>
      </c>
      <c r="AF331">
        <f t="shared" si="127"/>
        <v>1447</v>
      </c>
      <c r="AG331" s="4">
        <f t="shared" si="108"/>
        <v>0</v>
      </c>
      <c r="AH331" s="3">
        <f t="shared" si="128"/>
        <v>0</v>
      </c>
      <c r="AI331" s="3">
        <f t="shared" si="129"/>
        <v>0</v>
      </c>
      <c r="AJ331" s="3" t="b">
        <f t="shared" si="130"/>
        <v>1</v>
      </c>
      <c r="AK331" s="3">
        <f t="shared" si="131"/>
        <v>1447</v>
      </c>
      <c r="AL331" s="5">
        <f t="shared" si="132"/>
        <v>690</v>
      </c>
      <c r="AM331" s="6">
        <f t="shared" si="133"/>
        <v>690</v>
      </c>
      <c r="AN331">
        <f t="shared" si="134"/>
        <v>0</v>
      </c>
    </row>
    <row r="332" spans="7:40" hidden="1" x14ac:dyDescent="0.2">
      <c r="G332">
        <v>231</v>
      </c>
      <c r="H332" s="2">
        <f t="shared" si="104"/>
        <v>11.55</v>
      </c>
      <c r="I332" s="7">
        <f t="shared" si="109"/>
        <v>2923</v>
      </c>
      <c r="J332" s="10">
        <f t="shared" si="135"/>
        <v>251</v>
      </c>
      <c r="K332" s="9" t="s">
        <v>270</v>
      </c>
      <c r="L332" s="11" t="str">
        <f t="shared" si="110"/>
        <v>=SUM(AA251:AA331)</v>
      </c>
      <c r="M332" s="11" t="str">
        <f t="shared" si="111"/>
        <v>=SUM(AA251:AA331)</v>
      </c>
      <c r="N332">
        <f t="shared" si="105"/>
        <v>690</v>
      </c>
      <c r="O332">
        <f t="shared" si="112"/>
        <v>0</v>
      </c>
      <c r="P332">
        <f t="shared" si="113"/>
        <v>1</v>
      </c>
      <c r="Q332" t="b">
        <f t="shared" si="114"/>
        <v>1</v>
      </c>
      <c r="R332">
        <f t="shared" si="106"/>
        <v>14</v>
      </c>
      <c r="S332" s="1">
        <f t="shared" si="115"/>
        <v>9.4</v>
      </c>
      <c r="T332">
        <f t="shared" si="116"/>
        <v>28</v>
      </c>
      <c r="U332" s="3">
        <f t="shared" si="107"/>
        <v>28</v>
      </c>
      <c r="V332" s="3">
        <f t="shared" si="117"/>
        <v>28</v>
      </c>
      <c r="W332" s="3">
        <f t="shared" si="118"/>
        <v>0</v>
      </c>
      <c r="X332" s="3">
        <f t="shared" si="119"/>
        <v>28</v>
      </c>
      <c r="Y332">
        <f t="shared" si="120"/>
        <v>690</v>
      </c>
      <c r="Z332">
        <f t="shared" si="121"/>
        <v>451</v>
      </c>
      <c r="AA332" s="3">
        <f t="shared" si="122"/>
        <v>451</v>
      </c>
      <c r="AB332" s="3">
        <f t="shared" si="123"/>
        <v>451</v>
      </c>
      <c r="AC332" s="3">
        <f t="shared" si="124"/>
        <v>0</v>
      </c>
      <c r="AD332" s="3">
        <f t="shared" si="125"/>
        <v>451</v>
      </c>
      <c r="AE332">
        <f t="shared" si="126"/>
        <v>690</v>
      </c>
      <c r="AF332">
        <f t="shared" si="127"/>
        <v>1447</v>
      </c>
      <c r="AG332" s="4">
        <f t="shared" si="108"/>
        <v>0</v>
      </c>
      <c r="AH332" s="3">
        <f t="shared" si="128"/>
        <v>0</v>
      </c>
      <c r="AI332" s="3">
        <f t="shared" si="129"/>
        <v>0</v>
      </c>
      <c r="AJ332" s="3" t="b">
        <f t="shared" si="130"/>
        <v>1</v>
      </c>
      <c r="AK332" s="3">
        <f t="shared" si="131"/>
        <v>1447</v>
      </c>
      <c r="AL332" s="5">
        <f t="shared" si="132"/>
        <v>727</v>
      </c>
      <c r="AM332" s="6">
        <f t="shared" si="133"/>
        <v>727</v>
      </c>
      <c r="AN332">
        <f t="shared" si="134"/>
        <v>0</v>
      </c>
    </row>
    <row r="333" spans="7:40" hidden="1" x14ac:dyDescent="0.2">
      <c r="G333">
        <v>232</v>
      </c>
      <c r="H333" s="2">
        <f t="shared" si="104"/>
        <v>11.6</v>
      </c>
      <c r="I333" s="7">
        <f t="shared" si="109"/>
        <v>2875</v>
      </c>
      <c r="J333" s="10">
        <f t="shared" si="135"/>
        <v>252</v>
      </c>
      <c r="K333" s="9" t="s">
        <v>271</v>
      </c>
      <c r="L333" s="11" t="str">
        <f t="shared" si="110"/>
        <v>=SUM(AA252:AA332)</v>
      </c>
      <c r="M333" s="11" t="str">
        <f t="shared" si="111"/>
        <v>=SUM(AA252:AA332)</v>
      </c>
      <c r="N333">
        <f t="shared" si="105"/>
        <v>727</v>
      </c>
      <c r="O333">
        <f t="shared" si="112"/>
        <v>0</v>
      </c>
      <c r="P333">
        <f t="shared" si="113"/>
        <v>1</v>
      </c>
      <c r="Q333" t="b">
        <f t="shared" si="114"/>
        <v>1</v>
      </c>
      <c r="R333">
        <f t="shared" si="106"/>
        <v>14</v>
      </c>
      <c r="S333" s="1">
        <f t="shared" si="115"/>
        <v>9.4</v>
      </c>
      <c r="T333">
        <f t="shared" si="116"/>
        <v>28</v>
      </c>
      <c r="U333" s="3">
        <f t="shared" si="107"/>
        <v>28</v>
      </c>
      <c r="V333" s="3">
        <f t="shared" si="117"/>
        <v>28</v>
      </c>
      <c r="W333" s="3">
        <f t="shared" si="118"/>
        <v>0</v>
      </c>
      <c r="X333" s="3">
        <f t="shared" si="119"/>
        <v>28</v>
      </c>
      <c r="Y333">
        <f t="shared" si="120"/>
        <v>727</v>
      </c>
      <c r="Z333">
        <f t="shared" si="121"/>
        <v>451</v>
      </c>
      <c r="AA333" s="3">
        <f t="shared" si="122"/>
        <v>451</v>
      </c>
      <c r="AB333" s="3">
        <f t="shared" si="123"/>
        <v>451</v>
      </c>
      <c r="AC333" s="3">
        <f t="shared" si="124"/>
        <v>0</v>
      </c>
      <c r="AD333" s="3">
        <f t="shared" si="125"/>
        <v>451</v>
      </c>
      <c r="AE333">
        <f t="shared" si="126"/>
        <v>727</v>
      </c>
      <c r="AF333">
        <f t="shared" si="127"/>
        <v>1447</v>
      </c>
      <c r="AG333" s="4">
        <f t="shared" si="108"/>
        <v>0</v>
      </c>
      <c r="AH333" s="3">
        <f t="shared" si="128"/>
        <v>0</v>
      </c>
      <c r="AI333" s="3">
        <f t="shared" si="129"/>
        <v>0</v>
      </c>
      <c r="AJ333" s="3" t="b">
        <f t="shared" si="130"/>
        <v>1</v>
      </c>
      <c r="AK333" s="3">
        <f t="shared" si="131"/>
        <v>1447</v>
      </c>
      <c r="AL333" s="5">
        <f t="shared" si="132"/>
        <v>764</v>
      </c>
      <c r="AM333" s="6">
        <f t="shared" si="133"/>
        <v>764</v>
      </c>
      <c r="AN333">
        <f t="shared" si="134"/>
        <v>0</v>
      </c>
    </row>
    <row r="334" spans="7:40" hidden="1" x14ac:dyDescent="0.2">
      <c r="G334">
        <v>233</v>
      </c>
      <c r="H334" s="2">
        <f t="shared" si="104"/>
        <v>11.65</v>
      </c>
      <c r="I334" s="7">
        <f t="shared" si="109"/>
        <v>2827</v>
      </c>
      <c r="J334" s="10">
        <f t="shared" si="135"/>
        <v>253</v>
      </c>
      <c r="K334" s="9" t="s">
        <v>272</v>
      </c>
      <c r="L334" s="11" t="str">
        <f t="shared" si="110"/>
        <v>=SUM(AA253:AA333)</v>
      </c>
      <c r="M334" s="11" t="str">
        <f t="shared" si="111"/>
        <v>=SUM(AA253:AA333)</v>
      </c>
      <c r="N334">
        <f t="shared" si="105"/>
        <v>764</v>
      </c>
      <c r="O334">
        <f t="shared" si="112"/>
        <v>0</v>
      </c>
      <c r="P334">
        <f t="shared" si="113"/>
        <v>1</v>
      </c>
      <c r="Q334" t="b">
        <f t="shared" si="114"/>
        <v>1</v>
      </c>
      <c r="R334">
        <f t="shared" si="106"/>
        <v>14</v>
      </c>
      <c r="S334" s="1">
        <f t="shared" si="115"/>
        <v>9.4</v>
      </c>
      <c r="T334">
        <f t="shared" si="116"/>
        <v>28</v>
      </c>
      <c r="U334" s="3">
        <f t="shared" si="107"/>
        <v>28</v>
      </c>
      <c r="V334" s="3">
        <f t="shared" si="117"/>
        <v>28</v>
      </c>
      <c r="W334" s="3">
        <f t="shared" si="118"/>
        <v>0</v>
      </c>
      <c r="X334" s="3">
        <f t="shared" si="119"/>
        <v>28</v>
      </c>
      <c r="Y334">
        <f t="shared" si="120"/>
        <v>764</v>
      </c>
      <c r="Z334">
        <f t="shared" si="121"/>
        <v>451</v>
      </c>
      <c r="AA334" s="3">
        <f t="shared" si="122"/>
        <v>451</v>
      </c>
      <c r="AB334" s="3">
        <f t="shared" si="123"/>
        <v>451</v>
      </c>
      <c r="AC334" s="3">
        <f t="shared" si="124"/>
        <v>0</v>
      </c>
      <c r="AD334" s="3">
        <f t="shared" si="125"/>
        <v>451</v>
      </c>
      <c r="AE334">
        <f t="shared" si="126"/>
        <v>764</v>
      </c>
      <c r="AF334">
        <f t="shared" si="127"/>
        <v>1447</v>
      </c>
      <c r="AG334" s="4">
        <f t="shared" si="108"/>
        <v>0</v>
      </c>
      <c r="AH334" s="3">
        <f t="shared" si="128"/>
        <v>0</v>
      </c>
      <c r="AI334" s="3">
        <f t="shared" si="129"/>
        <v>0</v>
      </c>
      <c r="AJ334" s="3" t="b">
        <f t="shared" si="130"/>
        <v>1</v>
      </c>
      <c r="AK334" s="3">
        <f t="shared" si="131"/>
        <v>1447</v>
      </c>
      <c r="AL334" s="5">
        <f t="shared" si="132"/>
        <v>801</v>
      </c>
      <c r="AM334" s="6">
        <f t="shared" si="133"/>
        <v>801</v>
      </c>
      <c r="AN334">
        <f t="shared" si="134"/>
        <v>0</v>
      </c>
    </row>
    <row r="335" spans="7:40" hidden="1" x14ac:dyDescent="0.2">
      <c r="G335">
        <v>234</v>
      </c>
      <c r="H335" s="2">
        <f t="shared" si="104"/>
        <v>11.7</v>
      </c>
      <c r="I335" s="7">
        <f t="shared" si="109"/>
        <v>2778</v>
      </c>
      <c r="J335" s="10">
        <f t="shared" si="135"/>
        <v>254</v>
      </c>
      <c r="K335" s="9" t="s">
        <v>273</v>
      </c>
      <c r="L335" s="11" t="str">
        <f t="shared" si="110"/>
        <v>=SUM(AA254:AA334)</v>
      </c>
      <c r="M335" s="11" t="str">
        <f t="shared" si="111"/>
        <v>=SUM(AA254:AA334)</v>
      </c>
      <c r="N335">
        <f t="shared" si="105"/>
        <v>801</v>
      </c>
      <c r="O335">
        <f t="shared" si="112"/>
        <v>0</v>
      </c>
      <c r="P335">
        <f t="shared" si="113"/>
        <v>1</v>
      </c>
      <c r="Q335" t="b">
        <f t="shared" si="114"/>
        <v>1</v>
      </c>
      <c r="R335">
        <f t="shared" si="106"/>
        <v>13</v>
      </c>
      <c r="S335" s="1">
        <f t="shared" si="115"/>
        <v>8.8000000000000007</v>
      </c>
      <c r="T335">
        <f t="shared" si="116"/>
        <v>26</v>
      </c>
      <c r="U335" s="3">
        <f t="shared" si="107"/>
        <v>26</v>
      </c>
      <c r="V335" s="3">
        <f t="shared" si="117"/>
        <v>26</v>
      </c>
      <c r="W335" s="3">
        <f t="shared" si="118"/>
        <v>0</v>
      </c>
      <c r="X335" s="3">
        <f t="shared" si="119"/>
        <v>26</v>
      </c>
      <c r="Y335">
        <f t="shared" si="120"/>
        <v>801</v>
      </c>
      <c r="Z335">
        <f t="shared" si="121"/>
        <v>422</v>
      </c>
      <c r="AA335" s="3">
        <f t="shared" si="122"/>
        <v>422</v>
      </c>
      <c r="AB335" s="3">
        <f t="shared" si="123"/>
        <v>422</v>
      </c>
      <c r="AC335" s="3">
        <f t="shared" si="124"/>
        <v>0</v>
      </c>
      <c r="AD335" s="3">
        <f t="shared" si="125"/>
        <v>422</v>
      </c>
      <c r="AE335">
        <f t="shared" si="126"/>
        <v>801</v>
      </c>
      <c r="AF335">
        <f t="shared" si="127"/>
        <v>1355</v>
      </c>
      <c r="AG335" s="4">
        <f t="shared" si="108"/>
        <v>0</v>
      </c>
      <c r="AH335" s="3">
        <f t="shared" si="128"/>
        <v>0</v>
      </c>
      <c r="AI335" s="3">
        <f t="shared" si="129"/>
        <v>0</v>
      </c>
      <c r="AJ335" s="3" t="b">
        <f t="shared" si="130"/>
        <v>1</v>
      </c>
      <c r="AK335" s="3">
        <f t="shared" si="131"/>
        <v>1355</v>
      </c>
      <c r="AL335" s="5">
        <f t="shared" si="132"/>
        <v>838</v>
      </c>
      <c r="AM335" s="6">
        <f t="shared" si="133"/>
        <v>838</v>
      </c>
      <c r="AN335">
        <f t="shared" si="134"/>
        <v>0</v>
      </c>
    </row>
    <row r="336" spans="7:40" hidden="1" x14ac:dyDescent="0.2">
      <c r="G336">
        <v>235</v>
      </c>
      <c r="H336" s="2">
        <f t="shared" si="104"/>
        <v>11.75</v>
      </c>
      <c r="I336" s="7">
        <f t="shared" si="109"/>
        <v>2729</v>
      </c>
      <c r="J336" s="10">
        <f t="shared" si="135"/>
        <v>255</v>
      </c>
      <c r="K336" s="9" t="s">
        <v>274</v>
      </c>
      <c r="L336" s="11" t="str">
        <f t="shared" si="110"/>
        <v>=SUM(AA255:AA335)</v>
      </c>
      <c r="M336" s="11" t="str">
        <f t="shared" si="111"/>
        <v>=SUM(AA255:AA335)</v>
      </c>
      <c r="N336">
        <f t="shared" si="105"/>
        <v>838</v>
      </c>
      <c r="O336">
        <f t="shared" si="112"/>
        <v>0</v>
      </c>
      <c r="P336">
        <f t="shared" si="113"/>
        <v>1</v>
      </c>
      <c r="Q336" t="b">
        <f t="shared" si="114"/>
        <v>1</v>
      </c>
      <c r="R336">
        <f t="shared" si="106"/>
        <v>13</v>
      </c>
      <c r="S336" s="1">
        <f t="shared" si="115"/>
        <v>8.8000000000000007</v>
      </c>
      <c r="T336">
        <f t="shared" si="116"/>
        <v>26</v>
      </c>
      <c r="U336" s="3">
        <f t="shared" si="107"/>
        <v>26</v>
      </c>
      <c r="V336" s="3">
        <f t="shared" si="117"/>
        <v>26</v>
      </c>
      <c r="W336" s="3">
        <f t="shared" si="118"/>
        <v>0</v>
      </c>
      <c r="X336" s="3">
        <f t="shared" si="119"/>
        <v>26</v>
      </c>
      <c r="Y336">
        <f t="shared" si="120"/>
        <v>838</v>
      </c>
      <c r="Z336">
        <f t="shared" si="121"/>
        <v>422</v>
      </c>
      <c r="AA336" s="3">
        <f t="shared" si="122"/>
        <v>422</v>
      </c>
      <c r="AB336" s="3">
        <f t="shared" si="123"/>
        <v>422</v>
      </c>
      <c r="AC336" s="3">
        <f t="shared" si="124"/>
        <v>0</v>
      </c>
      <c r="AD336" s="3">
        <f t="shared" si="125"/>
        <v>422</v>
      </c>
      <c r="AE336">
        <f t="shared" si="126"/>
        <v>838</v>
      </c>
      <c r="AF336">
        <f t="shared" si="127"/>
        <v>1355</v>
      </c>
      <c r="AG336" s="4">
        <f t="shared" si="108"/>
        <v>0</v>
      </c>
      <c r="AH336" s="3">
        <f t="shared" si="128"/>
        <v>0</v>
      </c>
      <c r="AI336" s="3">
        <f t="shared" si="129"/>
        <v>0</v>
      </c>
      <c r="AJ336" s="3" t="b">
        <f t="shared" si="130"/>
        <v>1</v>
      </c>
      <c r="AK336" s="3">
        <f t="shared" si="131"/>
        <v>1355</v>
      </c>
      <c r="AL336" s="5">
        <f t="shared" si="132"/>
        <v>875</v>
      </c>
      <c r="AM336" s="6">
        <f t="shared" si="133"/>
        <v>875</v>
      </c>
      <c r="AN336">
        <f t="shared" si="134"/>
        <v>0</v>
      </c>
    </row>
    <row r="337" spans="7:40" hidden="1" x14ac:dyDescent="0.2">
      <c r="G337">
        <v>236</v>
      </c>
      <c r="H337" s="2">
        <f t="shared" si="104"/>
        <v>11.8</v>
      </c>
      <c r="I337" s="7">
        <f t="shared" si="109"/>
        <v>2680</v>
      </c>
      <c r="J337" s="10">
        <f t="shared" si="135"/>
        <v>256</v>
      </c>
      <c r="K337" s="9" t="s">
        <v>275</v>
      </c>
      <c r="L337" s="11" t="str">
        <f t="shared" si="110"/>
        <v>=SUM(AA256:AA336)</v>
      </c>
      <c r="M337" s="11" t="str">
        <f t="shared" si="111"/>
        <v>=SUM(AA256:AA336)</v>
      </c>
      <c r="N337">
        <f t="shared" si="105"/>
        <v>875</v>
      </c>
      <c r="O337">
        <f t="shared" si="112"/>
        <v>0</v>
      </c>
      <c r="P337">
        <f t="shared" si="113"/>
        <v>1</v>
      </c>
      <c r="Q337" t="b">
        <f t="shared" si="114"/>
        <v>1</v>
      </c>
      <c r="R337">
        <f t="shared" si="106"/>
        <v>13</v>
      </c>
      <c r="S337" s="1">
        <f t="shared" si="115"/>
        <v>8.8000000000000007</v>
      </c>
      <c r="T337">
        <f t="shared" si="116"/>
        <v>26</v>
      </c>
      <c r="U337" s="3">
        <f t="shared" si="107"/>
        <v>26</v>
      </c>
      <c r="V337" s="3">
        <f t="shared" si="117"/>
        <v>26</v>
      </c>
      <c r="W337" s="3">
        <f t="shared" si="118"/>
        <v>0</v>
      </c>
      <c r="X337" s="3">
        <f t="shared" si="119"/>
        <v>26</v>
      </c>
      <c r="Y337">
        <f t="shared" si="120"/>
        <v>875</v>
      </c>
      <c r="Z337">
        <f t="shared" si="121"/>
        <v>422</v>
      </c>
      <c r="AA337" s="3">
        <f t="shared" si="122"/>
        <v>422</v>
      </c>
      <c r="AB337" s="3">
        <f t="shared" si="123"/>
        <v>422</v>
      </c>
      <c r="AC337" s="3">
        <f t="shared" si="124"/>
        <v>0</v>
      </c>
      <c r="AD337" s="3">
        <f t="shared" si="125"/>
        <v>422</v>
      </c>
      <c r="AE337">
        <f t="shared" si="126"/>
        <v>875</v>
      </c>
      <c r="AF337">
        <f t="shared" si="127"/>
        <v>1355</v>
      </c>
      <c r="AG337" s="4">
        <f t="shared" si="108"/>
        <v>0</v>
      </c>
      <c r="AH337" s="3">
        <f t="shared" si="128"/>
        <v>0</v>
      </c>
      <c r="AI337" s="3">
        <f t="shared" si="129"/>
        <v>0</v>
      </c>
      <c r="AJ337" s="3" t="b">
        <f t="shared" si="130"/>
        <v>1</v>
      </c>
      <c r="AK337" s="3">
        <f t="shared" si="131"/>
        <v>1355</v>
      </c>
      <c r="AL337" s="5">
        <f t="shared" si="132"/>
        <v>912</v>
      </c>
      <c r="AM337" s="6">
        <f t="shared" si="133"/>
        <v>912</v>
      </c>
      <c r="AN337">
        <f t="shared" si="134"/>
        <v>0</v>
      </c>
    </row>
    <row r="338" spans="7:40" hidden="1" x14ac:dyDescent="0.2">
      <c r="G338">
        <v>237</v>
      </c>
      <c r="H338" s="2">
        <f t="shared" ref="H338:H401" si="136">G338/$B$104</f>
        <v>11.85</v>
      </c>
      <c r="I338" s="7">
        <f t="shared" si="109"/>
        <v>2680</v>
      </c>
      <c r="J338" s="10">
        <f t="shared" si="135"/>
        <v>257</v>
      </c>
      <c r="K338" s="9" t="s">
        <v>276</v>
      </c>
      <c r="L338" s="11" t="str">
        <f t="shared" si="110"/>
        <v>=SUM(AA257:AA337)</v>
      </c>
      <c r="M338" s="11" t="str">
        <f t="shared" si="111"/>
        <v>=SUM(AA257:AA337)</v>
      </c>
      <c r="N338">
        <f t="shared" si="105"/>
        <v>912</v>
      </c>
      <c r="O338">
        <f t="shared" si="112"/>
        <v>0</v>
      </c>
      <c r="P338">
        <f t="shared" si="113"/>
        <v>1</v>
      </c>
      <c r="Q338" t="b">
        <f t="shared" si="114"/>
        <v>1</v>
      </c>
      <c r="R338">
        <f t="shared" si="106"/>
        <v>13</v>
      </c>
      <c r="S338" s="1">
        <f t="shared" si="115"/>
        <v>8.8000000000000007</v>
      </c>
      <c r="T338">
        <f t="shared" si="116"/>
        <v>26</v>
      </c>
      <c r="U338" s="3">
        <f t="shared" si="107"/>
        <v>26</v>
      </c>
      <c r="V338" s="3">
        <f t="shared" si="117"/>
        <v>26</v>
      </c>
      <c r="W338" s="3">
        <f t="shared" si="118"/>
        <v>0</v>
      </c>
      <c r="X338" s="3">
        <f t="shared" si="119"/>
        <v>26</v>
      </c>
      <c r="Y338">
        <f t="shared" si="120"/>
        <v>912</v>
      </c>
      <c r="Z338">
        <f t="shared" si="121"/>
        <v>422</v>
      </c>
      <c r="AA338" s="3">
        <f t="shared" si="122"/>
        <v>422</v>
      </c>
      <c r="AB338" s="3">
        <f t="shared" si="123"/>
        <v>422</v>
      </c>
      <c r="AC338" s="3">
        <f t="shared" si="124"/>
        <v>0</v>
      </c>
      <c r="AD338" s="3">
        <f t="shared" si="125"/>
        <v>422</v>
      </c>
      <c r="AE338">
        <f t="shared" si="126"/>
        <v>912</v>
      </c>
      <c r="AF338">
        <f t="shared" si="127"/>
        <v>1355</v>
      </c>
      <c r="AG338" s="4">
        <f t="shared" si="108"/>
        <v>0</v>
      </c>
      <c r="AH338" s="3">
        <f t="shared" si="128"/>
        <v>0</v>
      </c>
      <c r="AI338" s="3">
        <f t="shared" si="129"/>
        <v>0</v>
      </c>
      <c r="AJ338" s="3" t="b">
        <f t="shared" si="130"/>
        <v>1</v>
      </c>
      <c r="AK338" s="3">
        <f t="shared" si="131"/>
        <v>1355</v>
      </c>
      <c r="AL338" s="5">
        <f t="shared" si="132"/>
        <v>949</v>
      </c>
      <c r="AM338" s="6">
        <f t="shared" si="133"/>
        <v>949</v>
      </c>
      <c r="AN338">
        <f t="shared" si="134"/>
        <v>0</v>
      </c>
    </row>
    <row r="339" spans="7:40" hidden="1" x14ac:dyDescent="0.2">
      <c r="G339">
        <v>238</v>
      </c>
      <c r="H339" s="2">
        <f t="shared" si="136"/>
        <v>11.9</v>
      </c>
      <c r="I339" s="7">
        <f t="shared" si="109"/>
        <v>2680</v>
      </c>
      <c r="J339" s="10">
        <f t="shared" si="135"/>
        <v>258</v>
      </c>
      <c r="K339" s="9" t="s">
        <v>277</v>
      </c>
      <c r="L339" s="11" t="str">
        <f t="shared" si="110"/>
        <v>=SUM(AA258:AA338)</v>
      </c>
      <c r="M339" s="11" t="str">
        <f t="shared" si="111"/>
        <v>=SUM(AA258:AA338)</v>
      </c>
      <c r="N339">
        <f t="shared" si="105"/>
        <v>949</v>
      </c>
      <c r="O339">
        <f t="shared" si="112"/>
        <v>0</v>
      </c>
      <c r="P339">
        <f t="shared" si="113"/>
        <v>1</v>
      </c>
      <c r="Q339" t="b">
        <f t="shared" si="114"/>
        <v>1</v>
      </c>
      <c r="R339">
        <f t="shared" si="106"/>
        <v>13</v>
      </c>
      <c r="S339" s="1">
        <f t="shared" si="115"/>
        <v>8.8000000000000007</v>
      </c>
      <c r="T339">
        <f t="shared" si="116"/>
        <v>26</v>
      </c>
      <c r="U339" s="3">
        <f t="shared" si="107"/>
        <v>26</v>
      </c>
      <c r="V339" s="3">
        <f t="shared" si="117"/>
        <v>26</v>
      </c>
      <c r="W339" s="3">
        <f t="shared" si="118"/>
        <v>0</v>
      </c>
      <c r="X339" s="3">
        <f t="shared" si="119"/>
        <v>26</v>
      </c>
      <c r="Y339">
        <f t="shared" si="120"/>
        <v>949</v>
      </c>
      <c r="Z339">
        <f t="shared" si="121"/>
        <v>422</v>
      </c>
      <c r="AA339" s="3">
        <f t="shared" si="122"/>
        <v>422</v>
      </c>
      <c r="AB339" s="3">
        <f t="shared" si="123"/>
        <v>422</v>
      </c>
      <c r="AC339" s="3">
        <f t="shared" si="124"/>
        <v>0</v>
      </c>
      <c r="AD339" s="3">
        <f t="shared" si="125"/>
        <v>422</v>
      </c>
      <c r="AE339">
        <f t="shared" si="126"/>
        <v>949</v>
      </c>
      <c r="AF339">
        <f t="shared" si="127"/>
        <v>1355</v>
      </c>
      <c r="AG339" s="4">
        <f t="shared" si="108"/>
        <v>0</v>
      </c>
      <c r="AH339" s="3">
        <f t="shared" si="128"/>
        <v>0</v>
      </c>
      <c r="AI339" s="3">
        <f t="shared" si="129"/>
        <v>0</v>
      </c>
      <c r="AJ339" s="3" t="b">
        <f t="shared" si="130"/>
        <v>1</v>
      </c>
      <c r="AK339" s="3">
        <f t="shared" si="131"/>
        <v>1355</v>
      </c>
      <c r="AL339" s="5">
        <f t="shared" si="132"/>
        <v>986</v>
      </c>
      <c r="AM339" s="6">
        <f t="shared" si="133"/>
        <v>986</v>
      </c>
      <c r="AN339">
        <f t="shared" si="134"/>
        <v>0</v>
      </c>
    </row>
    <row r="340" spans="7:40" hidden="1" x14ac:dyDescent="0.2">
      <c r="G340">
        <v>239</v>
      </c>
      <c r="H340" s="2">
        <f t="shared" si="136"/>
        <v>11.95</v>
      </c>
      <c r="I340" s="7">
        <f t="shared" si="109"/>
        <v>2680</v>
      </c>
      <c r="J340" s="10">
        <f t="shared" si="135"/>
        <v>259</v>
      </c>
      <c r="K340" s="9" t="s">
        <v>278</v>
      </c>
      <c r="L340" s="11" t="str">
        <f t="shared" si="110"/>
        <v>=SUM(AA259:AA339)</v>
      </c>
      <c r="M340" s="11" t="str">
        <f t="shared" si="111"/>
        <v>=SUM(AA259:AA339)</v>
      </c>
      <c r="N340">
        <f t="shared" si="105"/>
        <v>986</v>
      </c>
      <c r="O340">
        <f t="shared" si="112"/>
        <v>0</v>
      </c>
      <c r="P340">
        <f t="shared" si="113"/>
        <v>1</v>
      </c>
      <c r="Q340" t="b">
        <f t="shared" si="114"/>
        <v>1</v>
      </c>
      <c r="R340">
        <f t="shared" si="106"/>
        <v>13</v>
      </c>
      <c r="S340" s="1">
        <f t="shared" si="115"/>
        <v>8.8000000000000007</v>
      </c>
      <c r="T340">
        <f t="shared" si="116"/>
        <v>26</v>
      </c>
      <c r="U340" s="3">
        <f t="shared" si="107"/>
        <v>26</v>
      </c>
      <c r="V340" s="3">
        <f t="shared" si="117"/>
        <v>26</v>
      </c>
      <c r="W340" s="3">
        <f t="shared" si="118"/>
        <v>0</v>
      </c>
      <c r="X340" s="3">
        <f t="shared" si="119"/>
        <v>26</v>
      </c>
      <c r="Y340">
        <f t="shared" si="120"/>
        <v>986</v>
      </c>
      <c r="Z340">
        <f t="shared" si="121"/>
        <v>422</v>
      </c>
      <c r="AA340" s="3">
        <f t="shared" si="122"/>
        <v>422</v>
      </c>
      <c r="AB340" s="3">
        <f t="shared" si="123"/>
        <v>422</v>
      </c>
      <c r="AC340" s="3">
        <f t="shared" si="124"/>
        <v>0</v>
      </c>
      <c r="AD340" s="3">
        <f t="shared" si="125"/>
        <v>422</v>
      </c>
      <c r="AE340">
        <f t="shared" si="126"/>
        <v>986</v>
      </c>
      <c r="AF340">
        <f t="shared" si="127"/>
        <v>1355</v>
      </c>
      <c r="AG340" s="4">
        <f t="shared" si="108"/>
        <v>0</v>
      </c>
      <c r="AH340" s="3">
        <f t="shared" si="128"/>
        <v>0</v>
      </c>
      <c r="AI340" s="3">
        <f t="shared" si="129"/>
        <v>0</v>
      </c>
      <c r="AJ340" s="3" t="b">
        <f t="shared" si="130"/>
        <v>1</v>
      </c>
      <c r="AK340" s="3">
        <f t="shared" si="131"/>
        <v>1355</v>
      </c>
      <c r="AL340" s="5">
        <f t="shared" si="132"/>
        <v>1023</v>
      </c>
      <c r="AM340" s="6">
        <f t="shared" si="133"/>
        <v>1023</v>
      </c>
      <c r="AN340">
        <f t="shared" si="134"/>
        <v>0</v>
      </c>
    </row>
    <row r="341" spans="7:40" hidden="1" x14ac:dyDescent="0.2">
      <c r="G341">
        <v>240</v>
      </c>
      <c r="H341" s="2">
        <f t="shared" si="136"/>
        <v>12</v>
      </c>
      <c r="I341" s="7">
        <f t="shared" si="109"/>
        <v>2680</v>
      </c>
      <c r="J341" s="10">
        <f t="shared" si="135"/>
        <v>260</v>
      </c>
      <c r="K341" s="9" t="s">
        <v>279</v>
      </c>
      <c r="L341" s="11" t="str">
        <f t="shared" si="110"/>
        <v>=SUM(AA260:AA340)</v>
      </c>
      <c r="M341" s="11" t="str">
        <f t="shared" si="111"/>
        <v>=SUM(AA260:AA340)</v>
      </c>
      <c r="N341">
        <f t="shared" si="105"/>
        <v>1023</v>
      </c>
      <c r="O341">
        <f t="shared" si="112"/>
        <v>0</v>
      </c>
      <c r="P341">
        <f t="shared" si="113"/>
        <v>1</v>
      </c>
      <c r="Q341" t="b">
        <f t="shared" si="114"/>
        <v>1</v>
      </c>
      <c r="R341">
        <f t="shared" si="106"/>
        <v>13</v>
      </c>
      <c r="S341" s="1">
        <f t="shared" si="115"/>
        <v>8.8000000000000007</v>
      </c>
      <c r="T341">
        <f t="shared" si="116"/>
        <v>26</v>
      </c>
      <c r="U341" s="3">
        <f t="shared" si="107"/>
        <v>26</v>
      </c>
      <c r="V341" s="3">
        <f t="shared" si="117"/>
        <v>26</v>
      </c>
      <c r="W341" s="3">
        <f t="shared" si="118"/>
        <v>0</v>
      </c>
      <c r="X341" s="3">
        <f t="shared" si="119"/>
        <v>26</v>
      </c>
      <c r="Y341">
        <f t="shared" si="120"/>
        <v>1023</v>
      </c>
      <c r="Z341">
        <f t="shared" si="121"/>
        <v>422</v>
      </c>
      <c r="AA341" s="3">
        <f t="shared" si="122"/>
        <v>422</v>
      </c>
      <c r="AB341" s="3">
        <f t="shared" si="123"/>
        <v>422</v>
      </c>
      <c r="AC341" s="3">
        <f t="shared" si="124"/>
        <v>0</v>
      </c>
      <c r="AD341" s="3">
        <f t="shared" si="125"/>
        <v>422</v>
      </c>
      <c r="AE341">
        <f t="shared" si="126"/>
        <v>1023</v>
      </c>
      <c r="AF341">
        <f t="shared" si="127"/>
        <v>1355</v>
      </c>
      <c r="AG341" s="4">
        <f t="shared" si="108"/>
        <v>0</v>
      </c>
      <c r="AH341" s="3">
        <f t="shared" si="128"/>
        <v>0</v>
      </c>
      <c r="AI341" s="3">
        <f t="shared" si="129"/>
        <v>0</v>
      </c>
      <c r="AJ341" s="3" t="b">
        <f t="shared" si="130"/>
        <v>1</v>
      </c>
      <c r="AK341" s="3">
        <f t="shared" si="131"/>
        <v>1355</v>
      </c>
      <c r="AL341" s="5">
        <f t="shared" si="132"/>
        <v>1060</v>
      </c>
      <c r="AM341" s="6">
        <f t="shared" si="133"/>
        <v>1060</v>
      </c>
      <c r="AN341">
        <f t="shared" si="134"/>
        <v>0</v>
      </c>
    </row>
    <row r="342" spans="7:40" hidden="1" x14ac:dyDescent="0.2">
      <c r="G342">
        <v>241</v>
      </c>
      <c r="H342" s="2">
        <f t="shared" si="136"/>
        <v>12.05</v>
      </c>
      <c r="I342" s="7">
        <f t="shared" si="109"/>
        <v>2680</v>
      </c>
      <c r="J342" s="10">
        <f t="shared" si="135"/>
        <v>261</v>
      </c>
      <c r="K342" s="9" t="s">
        <v>280</v>
      </c>
      <c r="L342" s="11" t="str">
        <f t="shared" si="110"/>
        <v>=SUM(AA261:AA341)</v>
      </c>
      <c r="M342" s="11" t="str">
        <f t="shared" si="111"/>
        <v>=SUM(AA261:AA341)</v>
      </c>
      <c r="N342">
        <f t="shared" si="105"/>
        <v>1060</v>
      </c>
      <c r="O342">
        <f t="shared" si="112"/>
        <v>0</v>
      </c>
      <c r="P342">
        <f t="shared" si="113"/>
        <v>1</v>
      </c>
      <c r="Q342" t="b">
        <f t="shared" si="114"/>
        <v>1</v>
      </c>
      <c r="R342">
        <f t="shared" si="106"/>
        <v>13</v>
      </c>
      <c r="S342" s="1">
        <f t="shared" si="115"/>
        <v>8.8000000000000007</v>
      </c>
      <c r="T342">
        <f t="shared" si="116"/>
        <v>26</v>
      </c>
      <c r="U342" s="3">
        <f t="shared" si="107"/>
        <v>26</v>
      </c>
      <c r="V342" s="3">
        <f t="shared" si="117"/>
        <v>26</v>
      </c>
      <c r="W342" s="3">
        <f t="shared" si="118"/>
        <v>0</v>
      </c>
      <c r="X342" s="3">
        <f t="shared" si="119"/>
        <v>26</v>
      </c>
      <c r="Y342">
        <f t="shared" si="120"/>
        <v>1060</v>
      </c>
      <c r="Z342">
        <f t="shared" si="121"/>
        <v>422</v>
      </c>
      <c r="AA342" s="3">
        <f t="shared" si="122"/>
        <v>422</v>
      </c>
      <c r="AB342" s="3">
        <f t="shared" si="123"/>
        <v>422</v>
      </c>
      <c r="AC342" s="3">
        <f t="shared" si="124"/>
        <v>0</v>
      </c>
      <c r="AD342" s="3">
        <f t="shared" si="125"/>
        <v>422</v>
      </c>
      <c r="AE342">
        <f t="shared" si="126"/>
        <v>1060</v>
      </c>
      <c r="AF342">
        <f t="shared" si="127"/>
        <v>1355</v>
      </c>
      <c r="AG342" s="4">
        <f t="shared" si="108"/>
        <v>0</v>
      </c>
      <c r="AH342" s="3">
        <f t="shared" si="128"/>
        <v>0</v>
      </c>
      <c r="AI342" s="3">
        <f t="shared" si="129"/>
        <v>0</v>
      </c>
      <c r="AJ342" s="3" t="b">
        <f t="shared" si="130"/>
        <v>1</v>
      </c>
      <c r="AK342" s="3">
        <f t="shared" si="131"/>
        <v>1355</v>
      </c>
      <c r="AL342" s="5">
        <f t="shared" si="132"/>
        <v>1097</v>
      </c>
      <c r="AM342" s="6">
        <f t="shared" si="133"/>
        <v>1097</v>
      </c>
      <c r="AN342">
        <f t="shared" si="134"/>
        <v>0</v>
      </c>
    </row>
    <row r="343" spans="7:40" hidden="1" x14ac:dyDescent="0.2">
      <c r="G343">
        <v>242</v>
      </c>
      <c r="H343" s="2">
        <f t="shared" si="136"/>
        <v>12.1</v>
      </c>
      <c r="I343" s="7">
        <f t="shared" si="109"/>
        <v>2680</v>
      </c>
      <c r="J343" s="10">
        <f t="shared" si="135"/>
        <v>262</v>
      </c>
      <c r="K343" s="9" t="s">
        <v>281</v>
      </c>
      <c r="L343" s="11" t="str">
        <f t="shared" si="110"/>
        <v>=SUM(AA262:AA342)</v>
      </c>
      <c r="M343" s="11" t="str">
        <f t="shared" si="111"/>
        <v>=SUM(AA262:AA342)</v>
      </c>
      <c r="N343">
        <f t="shared" si="105"/>
        <v>1097</v>
      </c>
      <c r="O343">
        <f t="shared" si="112"/>
        <v>0</v>
      </c>
      <c r="P343">
        <f t="shared" si="113"/>
        <v>1</v>
      </c>
      <c r="Q343" t="b">
        <f t="shared" si="114"/>
        <v>1</v>
      </c>
      <c r="R343">
        <f t="shared" si="106"/>
        <v>13</v>
      </c>
      <c r="S343" s="1">
        <f t="shared" si="115"/>
        <v>8.8000000000000007</v>
      </c>
      <c r="T343">
        <f t="shared" si="116"/>
        <v>26</v>
      </c>
      <c r="U343" s="3">
        <f t="shared" si="107"/>
        <v>26</v>
      </c>
      <c r="V343" s="3">
        <f t="shared" si="117"/>
        <v>26</v>
      </c>
      <c r="W343" s="3">
        <f t="shared" si="118"/>
        <v>0</v>
      </c>
      <c r="X343" s="3">
        <f t="shared" si="119"/>
        <v>26</v>
      </c>
      <c r="Y343">
        <f t="shared" si="120"/>
        <v>1097</v>
      </c>
      <c r="Z343">
        <f t="shared" si="121"/>
        <v>422</v>
      </c>
      <c r="AA343" s="3">
        <f t="shared" si="122"/>
        <v>422</v>
      </c>
      <c r="AB343" s="3">
        <f t="shared" si="123"/>
        <v>422</v>
      </c>
      <c r="AC343" s="3">
        <f t="shared" si="124"/>
        <v>0</v>
      </c>
      <c r="AD343" s="3">
        <f t="shared" si="125"/>
        <v>422</v>
      </c>
      <c r="AE343">
        <f t="shared" si="126"/>
        <v>1097</v>
      </c>
      <c r="AF343">
        <f t="shared" si="127"/>
        <v>1355</v>
      </c>
      <c r="AG343" s="4">
        <f t="shared" si="108"/>
        <v>0</v>
      </c>
      <c r="AH343" s="3">
        <f t="shared" si="128"/>
        <v>0</v>
      </c>
      <c r="AI343" s="3">
        <f t="shared" si="129"/>
        <v>0</v>
      </c>
      <c r="AJ343" s="3" t="b">
        <f t="shared" si="130"/>
        <v>1</v>
      </c>
      <c r="AK343" s="3">
        <f t="shared" si="131"/>
        <v>1355</v>
      </c>
      <c r="AL343" s="5">
        <f t="shared" si="132"/>
        <v>1134</v>
      </c>
      <c r="AM343" s="6">
        <f t="shared" si="133"/>
        <v>1134</v>
      </c>
      <c r="AN343">
        <f t="shared" si="134"/>
        <v>0</v>
      </c>
    </row>
    <row r="344" spans="7:40" hidden="1" x14ac:dyDescent="0.2">
      <c r="G344">
        <v>243</v>
      </c>
      <c r="H344" s="2">
        <f t="shared" si="136"/>
        <v>12.15</v>
      </c>
      <c r="I344" s="7">
        <f t="shared" si="109"/>
        <v>2680</v>
      </c>
      <c r="J344" s="10">
        <f t="shared" si="135"/>
        <v>263</v>
      </c>
      <c r="K344" s="9" t="s">
        <v>282</v>
      </c>
      <c r="L344" s="11" t="str">
        <f t="shared" si="110"/>
        <v>=SUM(AA263:AA343)</v>
      </c>
      <c r="M344" s="11" t="str">
        <f t="shared" si="111"/>
        <v>=SUM(AA263:AA343)</v>
      </c>
      <c r="N344">
        <f t="shared" ref="N344:N407" si="137">AM343</f>
        <v>1134</v>
      </c>
      <c r="O344">
        <f t="shared" si="112"/>
        <v>0</v>
      </c>
      <c r="P344">
        <f t="shared" si="113"/>
        <v>1</v>
      </c>
      <c r="Q344" t="b">
        <f t="shared" si="114"/>
        <v>1</v>
      </c>
      <c r="R344">
        <f t="shared" ref="R344:R407" si="138">ROUNDDOWN(I344/200,0)</f>
        <v>13</v>
      </c>
      <c r="S344" s="1">
        <f t="shared" si="115"/>
        <v>8.8000000000000007</v>
      </c>
      <c r="T344">
        <f t="shared" si="116"/>
        <v>26</v>
      </c>
      <c r="U344" s="3">
        <f t="shared" ref="U344:U407" si="139">IF(T344&gt;N344,0,T344)</f>
        <v>26</v>
      </c>
      <c r="V344" s="3">
        <f t="shared" si="117"/>
        <v>26</v>
      </c>
      <c r="W344" s="3">
        <f t="shared" si="118"/>
        <v>0</v>
      </c>
      <c r="X344" s="3">
        <f t="shared" si="119"/>
        <v>26</v>
      </c>
      <c r="Y344">
        <f t="shared" si="120"/>
        <v>1134</v>
      </c>
      <c r="Z344">
        <f t="shared" si="121"/>
        <v>422</v>
      </c>
      <c r="AA344" s="3">
        <f t="shared" si="122"/>
        <v>422</v>
      </c>
      <c r="AB344" s="3">
        <f t="shared" si="123"/>
        <v>422</v>
      </c>
      <c r="AC344" s="3">
        <f t="shared" si="124"/>
        <v>0</v>
      </c>
      <c r="AD344" s="3">
        <f t="shared" si="125"/>
        <v>422</v>
      </c>
      <c r="AE344">
        <f t="shared" si="126"/>
        <v>1134</v>
      </c>
      <c r="AF344">
        <f t="shared" si="127"/>
        <v>1355</v>
      </c>
      <c r="AG344" s="4">
        <f t="shared" ref="AG344:AG407" si="140">IF(AF344&gt;Y344,0,AF344)</f>
        <v>0</v>
      </c>
      <c r="AH344" s="3">
        <f t="shared" si="128"/>
        <v>0</v>
      </c>
      <c r="AI344" s="3">
        <f t="shared" si="129"/>
        <v>0</v>
      </c>
      <c r="AJ344" s="3" t="b">
        <f t="shared" si="130"/>
        <v>1</v>
      </c>
      <c r="AK344" s="3">
        <f t="shared" si="131"/>
        <v>1355</v>
      </c>
      <c r="AL344" s="5">
        <f t="shared" si="132"/>
        <v>1171</v>
      </c>
      <c r="AM344" s="6">
        <f t="shared" si="133"/>
        <v>1171</v>
      </c>
      <c r="AN344">
        <f t="shared" si="134"/>
        <v>0</v>
      </c>
    </row>
    <row r="345" spans="7:40" hidden="1" x14ac:dyDescent="0.2">
      <c r="G345">
        <v>244</v>
      </c>
      <c r="H345" s="2">
        <f t="shared" si="136"/>
        <v>12.2</v>
      </c>
      <c r="I345" s="7">
        <f t="shared" si="109"/>
        <v>2680</v>
      </c>
      <c r="J345" s="10">
        <f t="shared" si="135"/>
        <v>264</v>
      </c>
      <c r="K345" s="9" t="s">
        <v>283</v>
      </c>
      <c r="L345" s="11" t="str">
        <f t="shared" si="110"/>
        <v>=SUM(AA264:AA344)</v>
      </c>
      <c r="M345" s="11" t="str">
        <f t="shared" si="111"/>
        <v>=SUM(AA264:AA344)</v>
      </c>
      <c r="N345">
        <f t="shared" si="137"/>
        <v>1171</v>
      </c>
      <c r="O345">
        <f t="shared" si="112"/>
        <v>0</v>
      </c>
      <c r="P345">
        <f t="shared" si="113"/>
        <v>1</v>
      </c>
      <c r="Q345" t="b">
        <f t="shared" si="114"/>
        <v>1</v>
      </c>
      <c r="R345">
        <f t="shared" si="138"/>
        <v>13</v>
      </c>
      <c r="S345" s="1">
        <f t="shared" si="115"/>
        <v>8.8000000000000007</v>
      </c>
      <c r="T345">
        <f t="shared" si="116"/>
        <v>26</v>
      </c>
      <c r="U345" s="3">
        <f t="shared" si="139"/>
        <v>26</v>
      </c>
      <c r="V345" s="3">
        <f t="shared" si="117"/>
        <v>26</v>
      </c>
      <c r="W345" s="3">
        <f t="shared" si="118"/>
        <v>0</v>
      </c>
      <c r="X345" s="3">
        <f t="shared" si="119"/>
        <v>26</v>
      </c>
      <c r="Y345">
        <f t="shared" si="120"/>
        <v>1171</v>
      </c>
      <c r="Z345">
        <f t="shared" si="121"/>
        <v>422</v>
      </c>
      <c r="AA345" s="3">
        <f t="shared" si="122"/>
        <v>422</v>
      </c>
      <c r="AB345" s="3">
        <f t="shared" si="123"/>
        <v>422</v>
      </c>
      <c r="AC345" s="3">
        <f t="shared" si="124"/>
        <v>0</v>
      </c>
      <c r="AD345" s="3">
        <f t="shared" si="125"/>
        <v>422</v>
      </c>
      <c r="AE345">
        <f t="shared" si="126"/>
        <v>1171</v>
      </c>
      <c r="AF345">
        <f t="shared" si="127"/>
        <v>1355</v>
      </c>
      <c r="AG345" s="4">
        <f t="shared" si="140"/>
        <v>0</v>
      </c>
      <c r="AH345" s="3">
        <f t="shared" si="128"/>
        <v>0</v>
      </c>
      <c r="AI345" s="3">
        <f t="shared" si="129"/>
        <v>0</v>
      </c>
      <c r="AJ345" s="3" t="b">
        <f t="shared" si="130"/>
        <v>1</v>
      </c>
      <c r="AK345" s="3">
        <f t="shared" si="131"/>
        <v>1355</v>
      </c>
      <c r="AL345" s="5">
        <f t="shared" si="132"/>
        <v>1208</v>
      </c>
      <c r="AM345" s="6">
        <f t="shared" si="133"/>
        <v>1208</v>
      </c>
      <c r="AN345">
        <f t="shared" si="134"/>
        <v>0</v>
      </c>
    </row>
    <row r="346" spans="7:40" hidden="1" x14ac:dyDescent="0.2">
      <c r="G346">
        <v>245</v>
      </c>
      <c r="H346" s="2">
        <f t="shared" si="136"/>
        <v>12.25</v>
      </c>
      <c r="I346" s="7">
        <f t="shared" si="109"/>
        <v>2680</v>
      </c>
      <c r="J346" s="10">
        <f t="shared" si="135"/>
        <v>265</v>
      </c>
      <c r="K346" s="9" t="s">
        <v>284</v>
      </c>
      <c r="L346" s="11" t="str">
        <f t="shared" si="110"/>
        <v>=SUM(AA265:AA345)</v>
      </c>
      <c r="M346" s="11" t="str">
        <f t="shared" si="111"/>
        <v>=SUM(AA265:AA345)</v>
      </c>
      <c r="N346">
        <f t="shared" si="137"/>
        <v>1208</v>
      </c>
      <c r="O346">
        <f t="shared" si="112"/>
        <v>0</v>
      </c>
      <c r="P346">
        <f t="shared" si="113"/>
        <v>1</v>
      </c>
      <c r="Q346" t="b">
        <f t="shared" si="114"/>
        <v>1</v>
      </c>
      <c r="R346">
        <f t="shared" si="138"/>
        <v>13</v>
      </c>
      <c r="S346" s="1">
        <f t="shared" si="115"/>
        <v>8.8000000000000007</v>
      </c>
      <c r="T346">
        <f t="shared" si="116"/>
        <v>26</v>
      </c>
      <c r="U346" s="3">
        <f t="shared" si="139"/>
        <v>26</v>
      </c>
      <c r="V346" s="3">
        <f t="shared" si="117"/>
        <v>26</v>
      </c>
      <c r="W346" s="3">
        <f t="shared" si="118"/>
        <v>0</v>
      </c>
      <c r="X346" s="3">
        <f t="shared" si="119"/>
        <v>26</v>
      </c>
      <c r="Y346">
        <f t="shared" si="120"/>
        <v>1208</v>
      </c>
      <c r="Z346">
        <f t="shared" si="121"/>
        <v>422</v>
      </c>
      <c r="AA346" s="3">
        <f t="shared" si="122"/>
        <v>422</v>
      </c>
      <c r="AB346" s="3">
        <f t="shared" si="123"/>
        <v>422</v>
      </c>
      <c r="AC346" s="3">
        <f t="shared" si="124"/>
        <v>0</v>
      </c>
      <c r="AD346" s="3">
        <f t="shared" si="125"/>
        <v>422</v>
      </c>
      <c r="AE346">
        <f t="shared" si="126"/>
        <v>1208</v>
      </c>
      <c r="AF346">
        <f t="shared" si="127"/>
        <v>1355</v>
      </c>
      <c r="AG346" s="4">
        <f t="shared" si="140"/>
        <v>0</v>
      </c>
      <c r="AH346" s="3">
        <f t="shared" si="128"/>
        <v>0</v>
      </c>
      <c r="AI346" s="3">
        <f t="shared" si="129"/>
        <v>0</v>
      </c>
      <c r="AJ346" s="3" t="b">
        <f t="shared" si="130"/>
        <v>1</v>
      </c>
      <c r="AK346" s="3">
        <f t="shared" si="131"/>
        <v>1355</v>
      </c>
      <c r="AL346" s="5">
        <f t="shared" si="132"/>
        <v>1245</v>
      </c>
      <c r="AM346" s="6">
        <f t="shared" si="133"/>
        <v>1245</v>
      </c>
      <c r="AN346">
        <f t="shared" si="134"/>
        <v>0</v>
      </c>
    </row>
    <row r="347" spans="7:40" hidden="1" x14ac:dyDescent="0.2">
      <c r="G347">
        <v>246</v>
      </c>
      <c r="H347" s="2">
        <f t="shared" si="136"/>
        <v>12.3</v>
      </c>
      <c r="I347" s="7">
        <f t="shared" si="109"/>
        <v>2680</v>
      </c>
      <c r="J347" s="10">
        <f t="shared" si="135"/>
        <v>266</v>
      </c>
      <c r="K347" s="9" t="s">
        <v>285</v>
      </c>
      <c r="L347" s="11" t="str">
        <f t="shared" si="110"/>
        <v>=SUM(AA266:AA346)</v>
      </c>
      <c r="M347" s="11" t="str">
        <f t="shared" si="111"/>
        <v>=SUM(AA266:AA346)</v>
      </c>
      <c r="N347">
        <f t="shared" si="137"/>
        <v>1245</v>
      </c>
      <c r="O347">
        <f t="shared" si="112"/>
        <v>0</v>
      </c>
      <c r="P347">
        <f t="shared" si="113"/>
        <v>1</v>
      </c>
      <c r="Q347" t="b">
        <f t="shared" si="114"/>
        <v>1</v>
      </c>
      <c r="R347">
        <f t="shared" si="138"/>
        <v>13</v>
      </c>
      <c r="S347" s="1">
        <f t="shared" si="115"/>
        <v>8.8000000000000007</v>
      </c>
      <c r="T347">
        <f t="shared" si="116"/>
        <v>26</v>
      </c>
      <c r="U347" s="3">
        <f t="shared" si="139"/>
        <v>26</v>
      </c>
      <c r="V347" s="3">
        <f t="shared" si="117"/>
        <v>26</v>
      </c>
      <c r="W347" s="3">
        <f t="shared" si="118"/>
        <v>0</v>
      </c>
      <c r="X347" s="3">
        <f t="shared" si="119"/>
        <v>26</v>
      </c>
      <c r="Y347">
        <f t="shared" si="120"/>
        <v>1245</v>
      </c>
      <c r="Z347">
        <f t="shared" si="121"/>
        <v>422</v>
      </c>
      <c r="AA347" s="3">
        <f t="shared" si="122"/>
        <v>422</v>
      </c>
      <c r="AB347" s="3">
        <f t="shared" si="123"/>
        <v>422</v>
      </c>
      <c r="AC347" s="3">
        <f t="shared" si="124"/>
        <v>0</v>
      </c>
      <c r="AD347" s="3">
        <f t="shared" si="125"/>
        <v>422</v>
      </c>
      <c r="AE347">
        <f t="shared" si="126"/>
        <v>1245</v>
      </c>
      <c r="AF347">
        <f t="shared" si="127"/>
        <v>1355</v>
      </c>
      <c r="AG347" s="4">
        <f t="shared" si="140"/>
        <v>0</v>
      </c>
      <c r="AH347" s="3">
        <f t="shared" si="128"/>
        <v>0</v>
      </c>
      <c r="AI347" s="3">
        <f t="shared" si="129"/>
        <v>0</v>
      </c>
      <c r="AJ347" s="3" t="b">
        <f t="shared" si="130"/>
        <v>1</v>
      </c>
      <c r="AK347" s="3">
        <f t="shared" si="131"/>
        <v>1355</v>
      </c>
      <c r="AL347" s="5">
        <f t="shared" si="132"/>
        <v>1282</v>
      </c>
      <c r="AM347" s="6">
        <f t="shared" si="133"/>
        <v>1282</v>
      </c>
      <c r="AN347">
        <f t="shared" si="134"/>
        <v>0</v>
      </c>
    </row>
    <row r="348" spans="7:40" hidden="1" x14ac:dyDescent="0.2">
      <c r="G348">
        <v>247</v>
      </c>
      <c r="H348" s="2">
        <f t="shared" si="136"/>
        <v>12.35</v>
      </c>
      <c r="I348" s="7">
        <f t="shared" si="109"/>
        <v>2680</v>
      </c>
      <c r="J348" s="10">
        <f t="shared" si="135"/>
        <v>267</v>
      </c>
      <c r="K348" s="9" t="s">
        <v>286</v>
      </c>
      <c r="L348" s="11" t="str">
        <f t="shared" si="110"/>
        <v>=SUM(AA267:AA347)</v>
      </c>
      <c r="M348" s="11" t="str">
        <f t="shared" si="111"/>
        <v>=SUM(AA267:AA347)</v>
      </c>
      <c r="N348">
        <f t="shared" si="137"/>
        <v>1282</v>
      </c>
      <c r="O348">
        <f t="shared" si="112"/>
        <v>0</v>
      </c>
      <c r="P348">
        <f t="shared" si="113"/>
        <v>1</v>
      </c>
      <c r="Q348" t="b">
        <f t="shared" si="114"/>
        <v>1</v>
      </c>
      <c r="R348">
        <f t="shared" si="138"/>
        <v>13</v>
      </c>
      <c r="S348" s="1">
        <f t="shared" si="115"/>
        <v>8.8000000000000007</v>
      </c>
      <c r="T348">
        <f t="shared" si="116"/>
        <v>26</v>
      </c>
      <c r="U348" s="3">
        <f t="shared" si="139"/>
        <v>26</v>
      </c>
      <c r="V348" s="3">
        <f t="shared" si="117"/>
        <v>26</v>
      </c>
      <c r="W348" s="3">
        <f t="shared" si="118"/>
        <v>0</v>
      </c>
      <c r="X348" s="3">
        <f t="shared" si="119"/>
        <v>26</v>
      </c>
      <c r="Y348">
        <f t="shared" si="120"/>
        <v>1282</v>
      </c>
      <c r="Z348">
        <f t="shared" si="121"/>
        <v>422</v>
      </c>
      <c r="AA348" s="3">
        <f t="shared" si="122"/>
        <v>422</v>
      </c>
      <c r="AB348" s="3">
        <f t="shared" si="123"/>
        <v>422</v>
      </c>
      <c r="AC348" s="3">
        <f t="shared" si="124"/>
        <v>0</v>
      </c>
      <c r="AD348" s="3">
        <f t="shared" si="125"/>
        <v>422</v>
      </c>
      <c r="AE348">
        <f t="shared" si="126"/>
        <v>1282</v>
      </c>
      <c r="AF348">
        <f t="shared" si="127"/>
        <v>1355</v>
      </c>
      <c r="AG348" s="4">
        <f t="shared" si="140"/>
        <v>0</v>
      </c>
      <c r="AH348" s="3">
        <f t="shared" si="128"/>
        <v>0</v>
      </c>
      <c r="AI348" s="3">
        <f t="shared" si="129"/>
        <v>0</v>
      </c>
      <c r="AJ348" s="3" t="b">
        <f t="shared" si="130"/>
        <v>1</v>
      </c>
      <c r="AK348" s="3">
        <f t="shared" si="131"/>
        <v>1355</v>
      </c>
      <c r="AL348" s="5">
        <f t="shared" si="132"/>
        <v>1319</v>
      </c>
      <c r="AM348" s="6">
        <f t="shared" si="133"/>
        <v>1319</v>
      </c>
      <c r="AN348">
        <f t="shared" si="134"/>
        <v>0</v>
      </c>
    </row>
    <row r="349" spans="7:40" hidden="1" x14ac:dyDescent="0.2">
      <c r="G349">
        <v>248</v>
      </c>
      <c r="H349" s="2">
        <f t="shared" si="136"/>
        <v>12.4</v>
      </c>
      <c r="I349" s="7">
        <f t="shared" si="109"/>
        <v>2680</v>
      </c>
      <c r="J349" s="10">
        <f t="shared" si="135"/>
        <v>268</v>
      </c>
      <c r="K349" s="9" t="s">
        <v>287</v>
      </c>
      <c r="L349" s="11" t="str">
        <f t="shared" si="110"/>
        <v>=SUM(AA268:AA348)</v>
      </c>
      <c r="M349" s="11" t="str">
        <f t="shared" si="111"/>
        <v>=SUM(AA268:AA348)</v>
      </c>
      <c r="N349">
        <f t="shared" si="137"/>
        <v>1319</v>
      </c>
      <c r="O349">
        <f t="shared" si="112"/>
        <v>0</v>
      </c>
      <c r="P349">
        <f t="shared" si="113"/>
        <v>1</v>
      </c>
      <c r="Q349" t="b">
        <f t="shared" si="114"/>
        <v>1</v>
      </c>
      <c r="R349">
        <f t="shared" si="138"/>
        <v>13</v>
      </c>
      <c r="S349" s="1">
        <f t="shared" si="115"/>
        <v>8.8000000000000007</v>
      </c>
      <c r="T349">
        <f t="shared" si="116"/>
        <v>26</v>
      </c>
      <c r="U349" s="3">
        <f t="shared" si="139"/>
        <v>26</v>
      </c>
      <c r="V349" s="3">
        <f t="shared" si="117"/>
        <v>26</v>
      </c>
      <c r="W349" s="3">
        <f t="shared" si="118"/>
        <v>0</v>
      </c>
      <c r="X349" s="3">
        <f t="shared" si="119"/>
        <v>26</v>
      </c>
      <c r="Y349">
        <f t="shared" si="120"/>
        <v>1319</v>
      </c>
      <c r="Z349">
        <f t="shared" si="121"/>
        <v>422</v>
      </c>
      <c r="AA349" s="3">
        <f t="shared" si="122"/>
        <v>422</v>
      </c>
      <c r="AB349" s="3">
        <f t="shared" si="123"/>
        <v>422</v>
      </c>
      <c r="AC349" s="3">
        <f t="shared" si="124"/>
        <v>0</v>
      </c>
      <c r="AD349" s="3">
        <f t="shared" si="125"/>
        <v>422</v>
      </c>
      <c r="AE349">
        <f t="shared" si="126"/>
        <v>1319</v>
      </c>
      <c r="AF349">
        <f t="shared" si="127"/>
        <v>1355</v>
      </c>
      <c r="AG349" s="4">
        <f t="shared" si="140"/>
        <v>0</v>
      </c>
      <c r="AH349" s="3">
        <f t="shared" si="128"/>
        <v>0</v>
      </c>
      <c r="AI349" s="3">
        <f t="shared" si="129"/>
        <v>0</v>
      </c>
      <c r="AJ349" s="3" t="b">
        <f t="shared" si="130"/>
        <v>1</v>
      </c>
      <c r="AK349" s="3">
        <f t="shared" si="131"/>
        <v>1355</v>
      </c>
      <c r="AL349" s="5">
        <f t="shared" si="132"/>
        <v>1356</v>
      </c>
      <c r="AM349" s="6">
        <f t="shared" si="133"/>
        <v>1356</v>
      </c>
      <c r="AN349">
        <f t="shared" si="134"/>
        <v>0</v>
      </c>
    </row>
    <row r="350" spans="7:40" hidden="1" x14ac:dyDescent="0.2">
      <c r="G350">
        <v>249</v>
      </c>
      <c r="H350" s="2">
        <f t="shared" si="136"/>
        <v>12.45</v>
      </c>
      <c r="I350" s="7">
        <f t="shared" si="109"/>
        <v>2680</v>
      </c>
      <c r="J350" s="10">
        <f t="shared" si="135"/>
        <v>269</v>
      </c>
      <c r="K350" s="9" t="s">
        <v>288</v>
      </c>
      <c r="L350" s="11" t="str">
        <f t="shared" si="110"/>
        <v>=SUM(AA269:AA349)</v>
      </c>
      <c r="M350" s="11" t="str">
        <f t="shared" si="111"/>
        <v>=SUM(AA269:AA349)</v>
      </c>
      <c r="N350">
        <f t="shared" si="137"/>
        <v>1356</v>
      </c>
      <c r="O350">
        <f t="shared" si="112"/>
        <v>0</v>
      </c>
      <c r="P350">
        <f t="shared" si="113"/>
        <v>1</v>
      </c>
      <c r="Q350" t="b">
        <f t="shared" si="114"/>
        <v>1</v>
      </c>
      <c r="R350">
        <f t="shared" si="138"/>
        <v>13</v>
      </c>
      <c r="S350" s="1">
        <f t="shared" si="115"/>
        <v>8.8000000000000007</v>
      </c>
      <c r="T350">
        <f t="shared" si="116"/>
        <v>26</v>
      </c>
      <c r="U350" s="3">
        <f t="shared" si="139"/>
        <v>26</v>
      </c>
      <c r="V350" s="3">
        <f t="shared" si="117"/>
        <v>26</v>
      </c>
      <c r="W350" s="3">
        <f t="shared" si="118"/>
        <v>0</v>
      </c>
      <c r="X350" s="3">
        <f t="shared" si="119"/>
        <v>26</v>
      </c>
      <c r="Y350">
        <f t="shared" si="120"/>
        <v>1356</v>
      </c>
      <c r="Z350">
        <f t="shared" si="121"/>
        <v>422</v>
      </c>
      <c r="AA350" s="3">
        <f t="shared" si="122"/>
        <v>422</v>
      </c>
      <c r="AB350" s="3">
        <f t="shared" si="123"/>
        <v>422</v>
      </c>
      <c r="AC350" s="3">
        <f t="shared" si="124"/>
        <v>0</v>
      </c>
      <c r="AD350" s="3">
        <f t="shared" si="125"/>
        <v>422</v>
      </c>
      <c r="AE350">
        <f t="shared" si="126"/>
        <v>1356</v>
      </c>
      <c r="AF350">
        <f t="shared" si="127"/>
        <v>1355</v>
      </c>
      <c r="AG350" s="4">
        <f t="shared" si="140"/>
        <v>1355</v>
      </c>
      <c r="AH350" s="3">
        <f t="shared" si="128"/>
        <v>1355</v>
      </c>
      <c r="AI350" s="3">
        <f t="shared" si="129"/>
        <v>0</v>
      </c>
      <c r="AJ350" s="3" t="b">
        <f t="shared" si="130"/>
        <v>1</v>
      </c>
      <c r="AK350" s="3">
        <f t="shared" si="131"/>
        <v>1355</v>
      </c>
      <c r="AL350" s="5">
        <f t="shared" si="132"/>
        <v>1393</v>
      </c>
      <c r="AM350" s="6">
        <f t="shared" si="133"/>
        <v>1393</v>
      </c>
      <c r="AN350">
        <f t="shared" si="134"/>
        <v>0</v>
      </c>
    </row>
    <row r="351" spans="7:40" hidden="1" x14ac:dyDescent="0.2">
      <c r="G351">
        <v>250</v>
      </c>
      <c r="H351" s="2">
        <f t="shared" si="136"/>
        <v>12.5</v>
      </c>
      <c r="I351" s="7">
        <f t="shared" si="109"/>
        <v>2680</v>
      </c>
      <c r="J351" s="10">
        <f t="shared" si="135"/>
        <v>270</v>
      </c>
      <c r="K351" s="9" t="s">
        <v>289</v>
      </c>
      <c r="L351" s="11" t="str">
        <f t="shared" si="110"/>
        <v>=SUM(AA270:AA350)</v>
      </c>
      <c r="M351" s="11" t="str">
        <f t="shared" si="111"/>
        <v>=SUM(AA270:AA350)</v>
      </c>
      <c r="N351">
        <f t="shared" si="137"/>
        <v>1393</v>
      </c>
      <c r="O351">
        <f t="shared" si="112"/>
        <v>0</v>
      </c>
      <c r="P351">
        <f t="shared" si="113"/>
        <v>1</v>
      </c>
      <c r="Q351" t="b">
        <f t="shared" si="114"/>
        <v>1</v>
      </c>
      <c r="R351">
        <f t="shared" si="138"/>
        <v>13</v>
      </c>
      <c r="S351" s="1">
        <f t="shared" si="115"/>
        <v>8.8000000000000007</v>
      </c>
      <c r="T351">
        <f t="shared" si="116"/>
        <v>26</v>
      </c>
      <c r="U351" s="3">
        <f t="shared" si="139"/>
        <v>26</v>
      </c>
      <c r="V351" s="3">
        <f t="shared" si="117"/>
        <v>26</v>
      </c>
      <c r="W351" s="3">
        <f t="shared" si="118"/>
        <v>0</v>
      </c>
      <c r="X351" s="3">
        <f t="shared" si="119"/>
        <v>26</v>
      </c>
      <c r="Y351">
        <f t="shared" si="120"/>
        <v>1393</v>
      </c>
      <c r="Z351">
        <f t="shared" si="121"/>
        <v>422</v>
      </c>
      <c r="AA351" s="3">
        <f t="shared" si="122"/>
        <v>422</v>
      </c>
      <c r="AB351" s="3">
        <f t="shared" si="123"/>
        <v>422</v>
      </c>
      <c r="AC351" s="3">
        <f t="shared" si="124"/>
        <v>0</v>
      </c>
      <c r="AD351" s="3">
        <f t="shared" si="125"/>
        <v>422</v>
      </c>
      <c r="AE351">
        <f t="shared" si="126"/>
        <v>1393</v>
      </c>
      <c r="AF351">
        <f t="shared" si="127"/>
        <v>1355</v>
      </c>
      <c r="AG351" s="4">
        <f t="shared" si="140"/>
        <v>1355</v>
      </c>
      <c r="AH351" s="3">
        <f t="shared" si="128"/>
        <v>1355</v>
      </c>
      <c r="AI351" s="3">
        <f t="shared" si="129"/>
        <v>0</v>
      </c>
      <c r="AJ351" s="3" t="b">
        <f t="shared" si="130"/>
        <v>1</v>
      </c>
      <c r="AK351" s="3">
        <f t="shared" si="131"/>
        <v>1355</v>
      </c>
      <c r="AL351" s="5">
        <f t="shared" si="132"/>
        <v>1430</v>
      </c>
      <c r="AM351" s="6">
        <f t="shared" si="133"/>
        <v>1430</v>
      </c>
      <c r="AN351">
        <f t="shared" si="134"/>
        <v>0</v>
      </c>
    </row>
    <row r="352" spans="7:40" hidden="1" x14ac:dyDescent="0.2">
      <c r="G352">
        <v>251</v>
      </c>
      <c r="H352" s="2">
        <f t="shared" si="136"/>
        <v>12.55</v>
      </c>
      <c r="I352" s="7">
        <f t="shared" si="109"/>
        <v>2680</v>
      </c>
      <c r="J352" s="10">
        <f t="shared" si="135"/>
        <v>271</v>
      </c>
      <c r="K352" s="9" t="s">
        <v>290</v>
      </c>
      <c r="L352" s="11" t="str">
        <f t="shared" si="110"/>
        <v>=SUM(AA271:AA351)</v>
      </c>
      <c r="M352" s="11" t="str">
        <f t="shared" si="111"/>
        <v>=SUM(AA271:AA351)</v>
      </c>
      <c r="N352">
        <f t="shared" si="137"/>
        <v>1430</v>
      </c>
      <c r="O352">
        <f t="shared" si="112"/>
        <v>0</v>
      </c>
      <c r="P352">
        <f t="shared" si="113"/>
        <v>1</v>
      </c>
      <c r="Q352" t="b">
        <f t="shared" si="114"/>
        <v>1</v>
      </c>
      <c r="R352">
        <f t="shared" si="138"/>
        <v>13</v>
      </c>
      <c r="S352" s="1">
        <f t="shared" si="115"/>
        <v>8.8000000000000007</v>
      </c>
      <c r="T352">
        <f t="shared" si="116"/>
        <v>26</v>
      </c>
      <c r="U352" s="3">
        <f t="shared" si="139"/>
        <v>26</v>
      </c>
      <c r="V352" s="3">
        <f t="shared" si="117"/>
        <v>26</v>
      </c>
      <c r="W352" s="3">
        <f t="shared" si="118"/>
        <v>0</v>
      </c>
      <c r="X352" s="3">
        <f t="shared" si="119"/>
        <v>26</v>
      </c>
      <c r="Y352">
        <f t="shared" si="120"/>
        <v>1430</v>
      </c>
      <c r="Z352">
        <f t="shared" si="121"/>
        <v>422</v>
      </c>
      <c r="AA352" s="3">
        <f t="shared" si="122"/>
        <v>422</v>
      </c>
      <c r="AB352" s="3">
        <f t="shared" si="123"/>
        <v>422</v>
      </c>
      <c r="AC352" s="3">
        <f t="shared" si="124"/>
        <v>0</v>
      </c>
      <c r="AD352" s="3">
        <f t="shared" si="125"/>
        <v>422</v>
      </c>
      <c r="AE352">
        <f t="shared" si="126"/>
        <v>1430</v>
      </c>
      <c r="AF352">
        <f t="shared" si="127"/>
        <v>1355</v>
      </c>
      <c r="AG352" s="4">
        <f t="shared" si="140"/>
        <v>1355</v>
      </c>
      <c r="AH352" s="3">
        <f t="shared" si="128"/>
        <v>1355</v>
      </c>
      <c r="AI352" s="3">
        <f t="shared" si="129"/>
        <v>0</v>
      </c>
      <c r="AJ352" s="3" t="b">
        <f t="shared" si="130"/>
        <v>1</v>
      </c>
      <c r="AK352" s="3">
        <f t="shared" si="131"/>
        <v>1355</v>
      </c>
      <c r="AL352" s="5">
        <f t="shared" si="132"/>
        <v>1467</v>
      </c>
      <c r="AM352" s="6">
        <f t="shared" si="133"/>
        <v>1467</v>
      </c>
      <c r="AN352">
        <f t="shared" si="134"/>
        <v>0</v>
      </c>
    </row>
    <row r="353" spans="7:40" hidden="1" x14ac:dyDescent="0.2">
      <c r="G353">
        <v>252</v>
      </c>
      <c r="H353" s="2">
        <f t="shared" si="136"/>
        <v>12.6</v>
      </c>
      <c r="I353" s="7">
        <f t="shared" si="109"/>
        <v>2680</v>
      </c>
      <c r="J353" s="10">
        <f t="shared" si="135"/>
        <v>272</v>
      </c>
      <c r="K353" s="9" t="s">
        <v>291</v>
      </c>
      <c r="L353" s="11" t="str">
        <f t="shared" si="110"/>
        <v>=SUM(AA272:AA352)</v>
      </c>
      <c r="M353" s="11" t="str">
        <f t="shared" si="111"/>
        <v>=SUM(AA272:AA352)</v>
      </c>
      <c r="N353">
        <f t="shared" si="137"/>
        <v>1467</v>
      </c>
      <c r="O353">
        <f t="shared" si="112"/>
        <v>0</v>
      </c>
      <c r="P353">
        <f t="shared" si="113"/>
        <v>1</v>
      </c>
      <c r="Q353" t="b">
        <f t="shared" si="114"/>
        <v>1</v>
      </c>
      <c r="R353">
        <f t="shared" si="138"/>
        <v>13</v>
      </c>
      <c r="S353" s="1">
        <f t="shared" si="115"/>
        <v>8.8000000000000007</v>
      </c>
      <c r="T353">
        <f t="shared" si="116"/>
        <v>26</v>
      </c>
      <c r="U353" s="3">
        <f t="shared" si="139"/>
        <v>26</v>
      </c>
      <c r="V353" s="3">
        <f t="shared" si="117"/>
        <v>26</v>
      </c>
      <c r="W353" s="3">
        <f t="shared" si="118"/>
        <v>0</v>
      </c>
      <c r="X353" s="3">
        <f t="shared" si="119"/>
        <v>26</v>
      </c>
      <c r="Y353">
        <f t="shared" si="120"/>
        <v>1467</v>
      </c>
      <c r="Z353">
        <f t="shared" si="121"/>
        <v>422</v>
      </c>
      <c r="AA353" s="3">
        <f t="shared" si="122"/>
        <v>422</v>
      </c>
      <c r="AB353" s="3">
        <f t="shared" si="123"/>
        <v>422</v>
      </c>
      <c r="AC353" s="3">
        <f t="shared" si="124"/>
        <v>0</v>
      </c>
      <c r="AD353" s="3">
        <f t="shared" si="125"/>
        <v>422</v>
      </c>
      <c r="AE353">
        <f t="shared" si="126"/>
        <v>1467</v>
      </c>
      <c r="AF353">
        <f t="shared" si="127"/>
        <v>1355</v>
      </c>
      <c r="AG353" s="4">
        <f t="shared" si="140"/>
        <v>1355</v>
      </c>
      <c r="AH353" s="3">
        <f t="shared" si="128"/>
        <v>1355</v>
      </c>
      <c r="AI353" s="3">
        <f t="shared" si="129"/>
        <v>0</v>
      </c>
      <c r="AJ353" s="3" t="b">
        <f t="shared" si="130"/>
        <v>1</v>
      </c>
      <c r="AK353" s="3">
        <f t="shared" si="131"/>
        <v>1355</v>
      </c>
      <c r="AL353" s="5">
        <f t="shared" si="132"/>
        <v>1504</v>
      </c>
      <c r="AM353" s="6">
        <f t="shared" si="133"/>
        <v>1504</v>
      </c>
      <c r="AN353">
        <f t="shared" si="134"/>
        <v>0</v>
      </c>
    </row>
    <row r="354" spans="7:40" hidden="1" x14ac:dyDescent="0.2">
      <c r="G354">
        <v>253</v>
      </c>
      <c r="H354" s="2">
        <f t="shared" si="136"/>
        <v>12.65</v>
      </c>
      <c r="I354" s="7">
        <f t="shared" si="109"/>
        <v>2680</v>
      </c>
      <c r="J354" s="10">
        <f t="shared" si="135"/>
        <v>273</v>
      </c>
      <c r="K354" s="9" t="s">
        <v>292</v>
      </c>
      <c r="L354" s="11" t="str">
        <f t="shared" si="110"/>
        <v>=SUM(AA273:AA353)</v>
      </c>
      <c r="M354" s="11" t="str">
        <f t="shared" si="111"/>
        <v>=SUM(AA273:AA353)</v>
      </c>
      <c r="N354">
        <f t="shared" si="137"/>
        <v>1504</v>
      </c>
      <c r="O354">
        <f t="shared" si="112"/>
        <v>0</v>
      </c>
      <c r="P354">
        <f t="shared" si="113"/>
        <v>1</v>
      </c>
      <c r="Q354" t="b">
        <f t="shared" si="114"/>
        <v>1</v>
      </c>
      <c r="R354">
        <f t="shared" si="138"/>
        <v>13</v>
      </c>
      <c r="S354" s="1">
        <f t="shared" si="115"/>
        <v>8.8000000000000007</v>
      </c>
      <c r="T354">
        <f t="shared" si="116"/>
        <v>26</v>
      </c>
      <c r="U354" s="3">
        <f t="shared" si="139"/>
        <v>26</v>
      </c>
      <c r="V354" s="3">
        <f t="shared" si="117"/>
        <v>26</v>
      </c>
      <c r="W354" s="3">
        <f t="shared" si="118"/>
        <v>0</v>
      </c>
      <c r="X354" s="3">
        <f t="shared" si="119"/>
        <v>26</v>
      </c>
      <c r="Y354">
        <f t="shared" si="120"/>
        <v>1504</v>
      </c>
      <c r="Z354">
        <f t="shared" si="121"/>
        <v>422</v>
      </c>
      <c r="AA354" s="3">
        <f t="shared" si="122"/>
        <v>422</v>
      </c>
      <c r="AB354" s="3">
        <f t="shared" si="123"/>
        <v>422</v>
      </c>
      <c r="AC354" s="3">
        <f t="shared" si="124"/>
        <v>0</v>
      </c>
      <c r="AD354" s="3">
        <f t="shared" si="125"/>
        <v>422</v>
      </c>
      <c r="AE354">
        <f t="shared" si="126"/>
        <v>1504</v>
      </c>
      <c r="AF354">
        <f t="shared" si="127"/>
        <v>1355</v>
      </c>
      <c r="AG354" s="4">
        <f t="shared" si="140"/>
        <v>1355</v>
      </c>
      <c r="AH354" s="3">
        <f t="shared" si="128"/>
        <v>1355</v>
      </c>
      <c r="AI354" s="3">
        <f t="shared" si="129"/>
        <v>0</v>
      </c>
      <c r="AJ354" s="3" t="b">
        <f t="shared" si="130"/>
        <v>1</v>
      </c>
      <c r="AK354" s="3">
        <f t="shared" si="131"/>
        <v>1355</v>
      </c>
      <c r="AL354" s="5">
        <f t="shared" si="132"/>
        <v>1541</v>
      </c>
      <c r="AM354" s="6">
        <f t="shared" si="133"/>
        <v>1541</v>
      </c>
      <c r="AN354">
        <f t="shared" si="134"/>
        <v>0</v>
      </c>
    </row>
    <row r="355" spans="7:40" hidden="1" x14ac:dyDescent="0.2">
      <c r="G355">
        <v>254</v>
      </c>
      <c r="H355" s="2">
        <f t="shared" si="136"/>
        <v>12.7</v>
      </c>
      <c r="I355" s="7">
        <f t="shared" si="109"/>
        <v>2680</v>
      </c>
      <c r="J355" s="10">
        <f t="shared" si="135"/>
        <v>274</v>
      </c>
      <c r="K355" s="9" t="s">
        <v>293</v>
      </c>
      <c r="L355" s="11" t="str">
        <f t="shared" si="110"/>
        <v>=SUM(AA274:AA354)</v>
      </c>
      <c r="M355" s="11" t="str">
        <f t="shared" si="111"/>
        <v>=SUM(AA274:AA354)</v>
      </c>
      <c r="N355">
        <f t="shared" si="137"/>
        <v>1541</v>
      </c>
      <c r="O355">
        <f t="shared" si="112"/>
        <v>0</v>
      </c>
      <c r="P355">
        <f t="shared" si="113"/>
        <v>1</v>
      </c>
      <c r="Q355" t="b">
        <f t="shared" si="114"/>
        <v>1</v>
      </c>
      <c r="R355">
        <f t="shared" si="138"/>
        <v>13</v>
      </c>
      <c r="S355" s="1">
        <f t="shared" si="115"/>
        <v>8.8000000000000007</v>
      </c>
      <c r="T355">
        <f t="shared" si="116"/>
        <v>26</v>
      </c>
      <c r="U355" s="3">
        <f t="shared" si="139"/>
        <v>26</v>
      </c>
      <c r="V355" s="3">
        <f t="shared" si="117"/>
        <v>26</v>
      </c>
      <c r="W355" s="3">
        <f t="shared" si="118"/>
        <v>0</v>
      </c>
      <c r="X355" s="3">
        <f t="shared" si="119"/>
        <v>26</v>
      </c>
      <c r="Y355">
        <f t="shared" si="120"/>
        <v>1541</v>
      </c>
      <c r="Z355">
        <f t="shared" si="121"/>
        <v>422</v>
      </c>
      <c r="AA355" s="3">
        <f t="shared" si="122"/>
        <v>422</v>
      </c>
      <c r="AB355" s="3">
        <f t="shared" si="123"/>
        <v>422</v>
      </c>
      <c r="AC355" s="3">
        <f t="shared" si="124"/>
        <v>0</v>
      </c>
      <c r="AD355" s="3">
        <f t="shared" si="125"/>
        <v>422</v>
      </c>
      <c r="AE355">
        <f t="shared" si="126"/>
        <v>1541</v>
      </c>
      <c r="AF355">
        <f t="shared" si="127"/>
        <v>1355</v>
      </c>
      <c r="AG355" s="4">
        <f t="shared" si="140"/>
        <v>1355</v>
      </c>
      <c r="AH355" s="3">
        <f t="shared" si="128"/>
        <v>1355</v>
      </c>
      <c r="AI355" s="3">
        <f t="shared" si="129"/>
        <v>0</v>
      </c>
      <c r="AJ355" s="3" t="b">
        <f t="shared" si="130"/>
        <v>1</v>
      </c>
      <c r="AK355" s="3">
        <f t="shared" si="131"/>
        <v>1355</v>
      </c>
      <c r="AL355" s="5">
        <f t="shared" si="132"/>
        <v>1578</v>
      </c>
      <c r="AM355" s="6">
        <f t="shared" si="133"/>
        <v>1578</v>
      </c>
      <c r="AN355">
        <f t="shared" si="134"/>
        <v>0</v>
      </c>
    </row>
    <row r="356" spans="7:40" hidden="1" x14ac:dyDescent="0.2">
      <c r="G356">
        <v>255</v>
      </c>
      <c r="H356" s="2">
        <f t="shared" si="136"/>
        <v>12.75</v>
      </c>
      <c r="I356" s="7">
        <f t="shared" si="109"/>
        <v>2680</v>
      </c>
      <c r="J356" s="10">
        <f t="shared" si="135"/>
        <v>275</v>
      </c>
      <c r="K356" s="9" t="s">
        <v>294</v>
      </c>
      <c r="L356" s="11" t="str">
        <f t="shared" si="110"/>
        <v>=SUM(AA275:AA355)</v>
      </c>
      <c r="M356" s="11" t="str">
        <f t="shared" si="111"/>
        <v>=SUM(AA275:AA355)</v>
      </c>
      <c r="N356">
        <f t="shared" si="137"/>
        <v>1578</v>
      </c>
      <c r="O356">
        <f t="shared" si="112"/>
        <v>0</v>
      </c>
      <c r="P356">
        <f t="shared" si="113"/>
        <v>1</v>
      </c>
      <c r="Q356" t="b">
        <f t="shared" si="114"/>
        <v>1</v>
      </c>
      <c r="R356">
        <f t="shared" si="138"/>
        <v>13</v>
      </c>
      <c r="S356" s="1">
        <f t="shared" si="115"/>
        <v>8.8000000000000007</v>
      </c>
      <c r="T356">
        <f t="shared" si="116"/>
        <v>26</v>
      </c>
      <c r="U356" s="3">
        <f t="shared" si="139"/>
        <v>26</v>
      </c>
      <c r="V356" s="3">
        <f t="shared" si="117"/>
        <v>26</v>
      </c>
      <c r="W356" s="3">
        <f t="shared" si="118"/>
        <v>0</v>
      </c>
      <c r="X356" s="3">
        <f t="shared" si="119"/>
        <v>26</v>
      </c>
      <c r="Y356">
        <f t="shared" si="120"/>
        <v>1578</v>
      </c>
      <c r="Z356">
        <f t="shared" si="121"/>
        <v>422</v>
      </c>
      <c r="AA356" s="3">
        <f t="shared" si="122"/>
        <v>422</v>
      </c>
      <c r="AB356" s="3">
        <f t="shared" si="123"/>
        <v>422</v>
      </c>
      <c r="AC356" s="3">
        <f t="shared" si="124"/>
        <v>0</v>
      </c>
      <c r="AD356" s="3">
        <f t="shared" si="125"/>
        <v>422</v>
      </c>
      <c r="AE356">
        <f t="shared" si="126"/>
        <v>1578</v>
      </c>
      <c r="AF356">
        <f t="shared" si="127"/>
        <v>1355</v>
      </c>
      <c r="AG356" s="4">
        <f t="shared" si="140"/>
        <v>1355</v>
      </c>
      <c r="AH356" s="3">
        <f t="shared" si="128"/>
        <v>1355</v>
      </c>
      <c r="AI356" s="3">
        <f t="shared" si="129"/>
        <v>0</v>
      </c>
      <c r="AJ356" s="3" t="b">
        <f t="shared" si="130"/>
        <v>1</v>
      </c>
      <c r="AK356" s="3">
        <f t="shared" si="131"/>
        <v>1355</v>
      </c>
      <c r="AL356" s="5">
        <f t="shared" si="132"/>
        <v>1615</v>
      </c>
      <c r="AM356" s="6">
        <f t="shared" si="133"/>
        <v>1615</v>
      </c>
      <c r="AN356">
        <f t="shared" si="134"/>
        <v>0</v>
      </c>
    </row>
    <row r="357" spans="7:40" hidden="1" x14ac:dyDescent="0.2">
      <c r="G357">
        <v>256</v>
      </c>
      <c r="H357" s="2">
        <f t="shared" si="136"/>
        <v>12.8</v>
      </c>
      <c r="I357" s="7">
        <f t="shared" si="109"/>
        <v>2680</v>
      </c>
      <c r="J357" s="10">
        <f t="shared" si="135"/>
        <v>276</v>
      </c>
      <c r="K357" s="9" t="s">
        <v>295</v>
      </c>
      <c r="L357" s="11" t="str">
        <f t="shared" si="110"/>
        <v>=SUM(AA276:AA356)</v>
      </c>
      <c r="M357" s="11" t="str">
        <f t="shared" si="111"/>
        <v>=SUM(AA276:AA356)</v>
      </c>
      <c r="N357">
        <f t="shared" si="137"/>
        <v>1615</v>
      </c>
      <c r="O357">
        <f t="shared" si="112"/>
        <v>0</v>
      </c>
      <c r="P357">
        <f t="shared" si="113"/>
        <v>1</v>
      </c>
      <c r="Q357" t="b">
        <f t="shared" si="114"/>
        <v>1</v>
      </c>
      <c r="R357">
        <f t="shared" si="138"/>
        <v>13</v>
      </c>
      <c r="S357" s="1">
        <f t="shared" si="115"/>
        <v>8.8000000000000007</v>
      </c>
      <c r="T357">
        <f t="shared" si="116"/>
        <v>26</v>
      </c>
      <c r="U357" s="3">
        <f t="shared" si="139"/>
        <v>26</v>
      </c>
      <c r="V357" s="3">
        <f t="shared" si="117"/>
        <v>26</v>
      </c>
      <c r="W357" s="3">
        <f t="shared" si="118"/>
        <v>0</v>
      </c>
      <c r="X357" s="3">
        <f t="shared" si="119"/>
        <v>26</v>
      </c>
      <c r="Y357">
        <f t="shared" si="120"/>
        <v>1615</v>
      </c>
      <c r="Z357">
        <f t="shared" si="121"/>
        <v>422</v>
      </c>
      <c r="AA357" s="3">
        <f t="shared" si="122"/>
        <v>422</v>
      </c>
      <c r="AB357" s="3">
        <f t="shared" si="123"/>
        <v>422</v>
      </c>
      <c r="AC357" s="3">
        <f t="shared" si="124"/>
        <v>0</v>
      </c>
      <c r="AD357" s="3">
        <f t="shared" si="125"/>
        <v>422</v>
      </c>
      <c r="AE357">
        <f t="shared" si="126"/>
        <v>1615</v>
      </c>
      <c r="AF357">
        <f t="shared" si="127"/>
        <v>1355</v>
      </c>
      <c r="AG357" s="4">
        <f t="shared" si="140"/>
        <v>1355</v>
      </c>
      <c r="AH357" s="3">
        <f t="shared" si="128"/>
        <v>1355</v>
      </c>
      <c r="AI357" s="3">
        <f t="shared" si="129"/>
        <v>0</v>
      </c>
      <c r="AJ357" s="3" t="b">
        <f t="shared" si="130"/>
        <v>1</v>
      </c>
      <c r="AK357" s="3">
        <f t="shared" si="131"/>
        <v>1355</v>
      </c>
      <c r="AL357" s="5">
        <f t="shared" si="132"/>
        <v>1652</v>
      </c>
      <c r="AM357" s="6">
        <f t="shared" si="133"/>
        <v>1652</v>
      </c>
      <c r="AN357">
        <f t="shared" si="134"/>
        <v>0</v>
      </c>
    </row>
    <row r="358" spans="7:40" hidden="1" x14ac:dyDescent="0.2">
      <c r="G358">
        <v>257</v>
      </c>
      <c r="H358" s="2">
        <f t="shared" si="136"/>
        <v>12.85</v>
      </c>
      <c r="I358" s="7">
        <f t="shared" ref="I358:I421" si="141">SUM(AN278:AN357)</f>
        <v>2680</v>
      </c>
      <c r="J358" s="10">
        <f t="shared" si="135"/>
        <v>277</v>
      </c>
      <c r="K358" s="9" t="s">
        <v>296</v>
      </c>
      <c r="L358" s="11" t="str">
        <f t="shared" ref="L358:L421" si="142">$B$112&amp;J358&amp;$C$112&amp;K358&amp;$D$112</f>
        <v>=SUM(AA277:AA357)</v>
      </c>
      <c r="M358" s="11" t="str">
        <f t="shared" ref="M358:M421" si="143">TEXT(L358,0)</f>
        <v>=SUM(AA277:AA357)</v>
      </c>
      <c r="N358">
        <f t="shared" si="137"/>
        <v>1652</v>
      </c>
      <c r="O358">
        <f t="shared" ref="O358:O421" si="144">IF(N358&lt;$B$107*$F$106,1,0)</f>
        <v>0</v>
      </c>
      <c r="P358">
        <f t="shared" ref="P358:P421" si="145">IF(N358&lt;$B$107,1,0)</f>
        <v>1</v>
      </c>
      <c r="Q358" t="b">
        <f t="shared" ref="Q358:Q421" si="146">AND(OR(AND(O358,P358),Q357),P358)</f>
        <v>1</v>
      </c>
      <c r="R358">
        <f t="shared" si="138"/>
        <v>13</v>
      </c>
      <c r="S358" s="1">
        <f t="shared" ref="S358:S421" si="147">R358*$D$106+1+$D$107</f>
        <v>8.8000000000000007</v>
      </c>
      <c r="T358">
        <f t="shared" ref="T358:T421" si="148">ROUNDDOWN($D$104*S358*$D$109,0)</f>
        <v>26</v>
      </c>
      <c r="U358" s="3">
        <f t="shared" si="139"/>
        <v>26</v>
      </c>
      <c r="V358" s="3">
        <f t="shared" ref="V358:V421" si="149">IF(U358&lt;0,0,U358)</f>
        <v>26</v>
      </c>
      <c r="W358" s="3">
        <f t="shared" ref="W358:W421" si="150">IF(T358&lt;N358,IF($Q358,0,T358),0)</f>
        <v>0</v>
      </c>
      <c r="X358" s="3">
        <f t="shared" ref="X358:X421" si="151">IF($Q358,T358,0)</f>
        <v>26</v>
      </c>
      <c r="Y358">
        <f t="shared" ref="Y358:Y421" si="152">IF($B$109&gt;0,$B$109,N358-W358)</f>
        <v>1652</v>
      </c>
      <c r="Z358">
        <f t="shared" ref="Z358:Z421" si="153">ROUNDDOWN($D$103*S358*$D$108*$D$109,0)</f>
        <v>422</v>
      </c>
      <c r="AA358" s="3">
        <f t="shared" ref="AA358:AA421" si="154">IF(Z358&gt;Y358,0,Z358)</f>
        <v>422</v>
      </c>
      <c r="AB358" s="3">
        <f t="shared" ref="AB358:AB421" si="155">IF(AA358&lt;0,0,AA358)</f>
        <v>422</v>
      </c>
      <c r="AC358" s="3">
        <f t="shared" ref="AC358:AC421" si="156">IF(Z358&lt;Y358,IF($Q358,0,Z358),0)</f>
        <v>0</v>
      </c>
      <c r="AD358" s="3">
        <f t="shared" ref="AD358:AD421" si="157">IF($Q358,Z358,0)</f>
        <v>422</v>
      </c>
      <c r="AE358">
        <f t="shared" ref="AE358:AE421" si="158">IF($B$109&gt;0,$B$109,Y358-AC358)</f>
        <v>1652</v>
      </c>
      <c r="AF358">
        <f t="shared" ref="AF358:AF421" si="159">ROUNDDOWN($D$105*S358*$D$108*$D$109,0)</f>
        <v>1355</v>
      </c>
      <c r="AG358" s="4">
        <f t="shared" si="140"/>
        <v>1355</v>
      </c>
      <c r="AH358" s="3">
        <f t="shared" ref="AH358:AH421" si="160">IF(AG358&lt;0,0,AG358)</f>
        <v>1355</v>
      </c>
      <c r="AI358" s="3">
        <f t="shared" ref="AI358:AI421" si="161">IF(AF358&lt;AE358,IF($Q358,0,AF358),0)</f>
        <v>0</v>
      </c>
      <c r="AJ358" s="3" t="b">
        <f t="shared" ref="AJ358:AJ421" si="162">AND(AI358=0,N358&lt;$B$107)</f>
        <v>1</v>
      </c>
      <c r="AK358" s="3">
        <f t="shared" ref="AK358:AK421" si="163">IF($Q358,AF358,0)</f>
        <v>1355</v>
      </c>
      <c r="AL358" s="5">
        <f t="shared" ref="AL358:AL421" si="164">IF($B$109&gt;0,$B$109,AE358-AI358+$B$106)</f>
        <v>1689</v>
      </c>
      <c r="AM358" s="6">
        <f t="shared" ref="AM358:AM421" si="165">IF(AL358&gt;$B$107,$B$107,AL358)</f>
        <v>1689</v>
      </c>
      <c r="AN358">
        <f t="shared" ref="AN358:AN421" si="166">W358+AC358+AI358</f>
        <v>0</v>
      </c>
    </row>
    <row r="359" spans="7:40" hidden="1" x14ac:dyDescent="0.2">
      <c r="G359">
        <v>258</v>
      </c>
      <c r="H359" s="2">
        <f t="shared" si="136"/>
        <v>12.9</v>
      </c>
      <c r="I359" s="7">
        <f t="shared" si="141"/>
        <v>2680</v>
      </c>
      <c r="J359" s="10">
        <f t="shared" ref="J359:J422" si="167">K359-4*$B$104</f>
        <v>278</v>
      </c>
      <c r="K359" s="9" t="s">
        <v>297</v>
      </c>
      <c r="L359" s="11" t="str">
        <f t="shared" si="142"/>
        <v>=SUM(AA278:AA358)</v>
      </c>
      <c r="M359" s="11" t="str">
        <f t="shared" si="143"/>
        <v>=SUM(AA278:AA358)</v>
      </c>
      <c r="N359">
        <f t="shared" si="137"/>
        <v>1689</v>
      </c>
      <c r="O359">
        <f t="shared" si="144"/>
        <v>0</v>
      </c>
      <c r="P359">
        <f t="shared" si="145"/>
        <v>1</v>
      </c>
      <c r="Q359" t="b">
        <f t="shared" si="146"/>
        <v>1</v>
      </c>
      <c r="R359">
        <f t="shared" si="138"/>
        <v>13</v>
      </c>
      <c r="S359" s="1">
        <f t="shared" si="147"/>
        <v>8.8000000000000007</v>
      </c>
      <c r="T359">
        <f t="shared" si="148"/>
        <v>26</v>
      </c>
      <c r="U359" s="3">
        <f t="shared" si="139"/>
        <v>26</v>
      </c>
      <c r="V359" s="3">
        <f t="shared" si="149"/>
        <v>26</v>
      </c>
      <c r="W359" s="3">
        <f t="shared" si="150"/>
        <v>0</v>
      </c>
      <c r="X359" s="3">
        <f t="shared" si="151"/>
        <v>26</v>
      </c>
      <c r="Y359">
        <f t="shared" si="152"/>
        <v>1689</v>
      </c>
      <c r="Z359">
        <f t="shared" si="153"/>
        <v>422</v>
      </c>
      <c r="AA359" s="3">
        <f t="shared" si="154"/>
        <v>422</v>
      </c>
      <c r="AB359" s="3">
        <f t="shared" si="155"/>
        <v>422</v>
      </c>
      <c r="AC359" s="3">
        <f t="shared" si="156"/>
        <v>0</v>
      </c>
      <c r="AD359" s="3">
        <f t="shared" si="157"/>
        <v>422</v>
      </c>
      <c r="AE359">
        <f t="shared" si="158"/>
        <v>1689</v>
      </c>
      <c r="AF359">
        <f t="shared" si="159"/>
        <v>1355</v>
      </c>
      <c r="AG359" s="4">
        <f t="shared" si="140"/>
        <v>1355</v>
      </c>
      <c r="AH359" s="3">
        <f t="shared" si="160"/>
        <v>1355</v>
      </c>
      <c r="AI359" s="3">
        <f t="shared" si="161"/>
        <v>0</v>
      </c>
      <c r="AJ359" s="3" t="b">
        <f t="shared" si="162"/>
        <v>1</v>
      </c>
      <c r="AK359" s="3">
        <f t="shared" si="163"/>
        <v>1355</v>
      </c>
      <c r="AL359" s="5">
        <f t="shared" si="164"/>
        <v>1726</v>
      </c>
      <c r="AM359" s="6">
        <f t="shared" si="165"/>
        <v>1726</v>
      </c>
      <c r="AN359">
        <f t="shared" si="166"/>
        <v>0</v>
      </c>
    </row>
    <row r="360" spans="7:40" hidden="1" x14ac:dyDescent="0.2">
      <c r="G360">
        <v>259</v>
      </c>
      <c r="H360" s="2">
        <f t="shared" si="136"/>
        <v>12.95</v>
      </c>
      <c r="I360" s="7">
        <f t="shared" si="141"/>
        <v>2680</v>
      </c>
      <c r="J360" s="10">
        <f t="shared" si="167"/>
        <v>279</v>
      </c>
      <c r="K360" s="9" t="s">
        <v>298</v>
      </c>
      <c r="L360" s="11" t="str">
        <f t="shared" si="142"/>
        <v>=SUM(AA279:AA359)</v>
      </c>
      <c r="M360" s="11" t="str">
        <f t="shared" si="143"/>
        <v>=SUM(AA279:AA359)</v>
      </c>
      <c r="N360">
        <f t="shared" si="137"/>
        <v>1726</v>
      </c>
      <c r="O360">
        <f t="shared" si="144"/>
        <v>0</v>
      </c>
      <c r="P360">
        <f t="shared" si="145"/>
        <v>1</v>
      </c>
      <c r="Q360" t="b">
        <f t="shared" si="146"/>
        <v>1</v>
      </c>
      <c r="R360">
        <f t="shared" si="138"/>
        <v>13</v>
      </c>
      <c r="S360" s="1">
        <f t="shared" si="147"/>
        <v>8.8000000000000007</v>
      </c>
      <c r="T360">
        <f t="shared" si="148"/>
        <v>26</v>
      </c>
      <c r="U360" s="3">
        <f t="shared" si="139"/>
        <v>26</v>
      </c>
      <c r="V360" s="3">
        <f t="shared" si="149"/>
        <v>26</v>
      </c>
      <c r="W360" s="3">
        <f t="shared" si="150"/>
        <v>0</v>
      </c>
      <c r="X360" s="3">
        <f t="shared" si="151"/>
        <v>26</v>
      </c>
      <c r="Y360">
        <f t="shared" si="152"/>
        <v>1726</v>
      </c>
      <c r="Z360">
        <f t="shared" si="153"/>
        <v>422</v>
      </c>
      <c r="AA360" s="3">
        <f t="shared" si="154"/>
        <v>422</v>
      </c>
      <c r="AB360" s="3">
        <f t="shared" si="155"/>
        <v>422</v>
      </c>
      <c r="AC360" s="3">
        <f t="shared" si="156"/>
        <v>0</v>
      </c>
      <c r="AD360" s="3">
        <f t="shared" si="157"/>
        <v>422</v>
      </c>
      <c r="AE360">
        <f t="shared" si="158"/>
        <v>1726</v>
      </c>
      <c r="AF360">
        <f t="shared" si="159"/>
        <v>1355</v>
      </c>
      <c r="AG360" s="4">
        <f t="shared" si="140"/>
        <v>1355</v>
      </c>
      <c r="AH360" s="3">
        <f t="shared" si="160"/>
        <v>1355</v>
      </c>
      <c r="AI360" s="3">
        <f t="shared" si="161"/>
        <v>0</v>
      </c>
      <c r="AJ360" s="3" t="b">
        <f t="shared" si="162"/>
        <v>1</v>
      </c>
      <c r="AK360" s="3">
        <f t="shared" si="163"/>
        <v>1355</v>
      </c>
      <c r="AL360" s="5">
        <f t="shared" si="164"/>
        <v>1763</v>
      </c>
      <c r="AM360" s="6">
        <f t="shared" si="165"/>
        <v>1763</v>
      </c>
      <c r="AN360">
        <f t="shared" si="166"/>
        <v>0</v>
      </c>
    </row>
    <row r="361" spans="7:40" hidden="1" x14ac:dyDescent="0.2">
      <c r="G361">
        <v>260</v>
      </c>
      <c r="H361" s="2">
        <f t="shared" si="136"/>
        <v>13</v>
      </c>
      <c r="I361" s="7">
        <f t="shared" si="141"/>
        <v>2680</v>
      </c>
      <c r="J361" s="10">
        <f t="shared" si="167"/>
        <v>280</v>
      </c>
      <c r="K361" s="9" t="s">
        <v>299</v>
      </c>
      <c r="L361" s="11" t="str">
        <f t="shared" si="142"/>
        <v>=SUM(AA280:AA360)</v>
      </c>
      <c r="M361" s="11" t="str">
        <f t="shared" si="143"/>
        <v>=SUM(AA280:AA360)</v>
      </c>
      <c r="N361">
        <f t="shared" si="137"/>
        <v>1763</v>
      </c>
      <c r="O361">
        <f t="shared" si="144"/>
        <v>0</v>
      </c>
      <c r="P361">
        <f t="shared" si="145"/>
        <v>1</v>
      </c>
      <c r="Q361" t="b">
        <f t="shared" si="146"/>
        <v>1</v>
      </c>
      <c r="R361">
        <f t="shared" si="138"/>
        <v>13</v>
      </c>
      <c r="S361" s="1">
        <f t="shared" si="147"/>
        <v>8.8000000000000007</v>
      </c>
      <c r="T361">
        <f t="shared" si="148"/>
        <v>26</v>
      </c>
      <c r="U361" s="3">
        <f t="shared" si="139"/>
        <v>26</v>
      </c>
      <c r="V361" s="3">
        <f t="shared" si="149"/>
        <v>26</v>
      </c>
      <c r="W361" s="3">
        <f t="shared" si="150"/>
        <v>0</v>
      </c>
      <c r="X361" s="3">
        <f t="shared" si="151"/>
        <v>26</v>
      </c>
      <c r="Y361">
        <f t="shared" si="152"/>
        <v>1763</v>
      </c>
      <c r="Z361">
        <f t="shared" si="153"/>
        <v>422</v>
      </c>
      <c r="AA361" s="3">
        <f t="shared" si="154"/>
        <v>422</v>
      </c>
      <c r="AB361" s="3">
        <f t="shared" si="155"/>
        <v>422</v>
      </c>
      <c r="AC361" s="3">
        <f t="shared" si="156"/>
        <v>0</v>
      </c>
      <c r="AD361" s="3">
        <f t="shared" si="157"/>
        <v>422</v>
      </c>
      <c r="AE361">
        <f t="shared" si="158"/>
        <v>1763</v>
      </c>
      <c r="AF361">
        <f t="shared" si="159"/>
        <v>1355</v>
      </c>
      <c r="AG361" s="4">
        <f t="shared" si="140"/>
        <v>1355</v>
      </c>
      <c r="AH361" s="3">
        <f t="shared" si="160"/>
        <v>1355</v>
      </c>
      <c r="AI361" s="3">
        <f t="shared" si="161"/>
        <v>0</v>
      </c>
      <c r="AJ361" s="3" t="b">
        <f t="shared" si="162"/>
        <v>1</v>
      </c>
      <c r="AK361" s="3">
        <f t="shared" si="163"/>
        <v>1355</v>
      </c>
      <c r="AL361" s="5">
        <f t="shared" si="164"/>
        <v>1800</v>
      </c>
      <c r="AM361" s="6">
        <f t="shared" si="165"/>
        <v>1800</v>
      </c>
      <c r="AN361">
        <f t="shared" si="166"/>
        <v>0</v>
      </c>
    </row>
    <row r="362" spans="7:40" hidden="1" x14ac:dyDescent="0.2">
      <c r="G362">
        <v>261</v>
      </c>
      <c r="H362" s="2">
        <f t="shared" si="136"/>
        <v>13.05</v>
      </c>
      <c r="I362" s="7">
        <f t="shared" si="141"/>
        <v>2680</v>
      </c>
      <c r="J362" s="10">
        <f t="shared" si="167"/>
        <v>281</v>
      </c>
      <c r="K362" s="9" t="s">
        <v>300</v>
      </c>
      <c r="L362" s="11" t="str">
        <f t="shared" si="142"/>
        <v>=SUM(AA281:AA361)</v>
      </c>
      <c r="M362" s="11" t="str">
        <f t="shared" si="143"/>
        <v>=SUM(AA281:AA361)</v>
      </c>
      <c r="N362">
        <f t="shared" si="137"/>
        <v>1800</v>
      </c>
      <c r="O362">
        <f t="shared" si="144"/>
        <v>0</v>
      </c>
      <c r="P362">
        <f t="shared" si="145"/>
        <v>1</v>
      </c>
      <c r="Q362" t="b">
        <f t="shared" si="146"/>
        <v>1</v>
      </c>
      <c r="R362">
        <f t="shared" si="138"/>
        <v>13</v>
      </c>
      <c r="S362" s="1">
        <f t="shared" si="147"/>
        <v>8.8000000000000007</v>
      </c>
      <c r="T362">
        <f t="shared" si="148"/>
        <v>26</v>
      </c>
      <c r="U362" s="3">
        <f t="shared" si="139"/>
        <v>26</v>
      </c>
      <c r="V362" s="3">
        <f t="shared" si="149"/>
        <v>26</v>
      </c>
      <c r="W362" s="3">
        <f t="shared" si="150"/>
        <v>0</v>
      </c>
      <c r="X362" s="3">
        <f t="shared" si="151"/>
        <v>26</v>
      </c>
      <c r="Y362">
        <f t="shared" si="152"/>
        <v>1800</v>
      </c>
      <c r="Z362">
        <f t="shared" si="153"/>
        <v>422</v>
      </c>
      <c r="AA362" s="3">
        <f t="shared" si="154"/>
        <v>422</v>
      </c>
      <c r="AB362" s="3">
        <f t="shared" si="155"/>
        <v>422</v>
      </c>
      <c r="AC362" s="3">
        <f t="shared" si="156"/>
        <v>0</v>
      </c>
      <c r="AD362" s="3">
        <f t="shared" si="157"/>
        <v>422</v>
      </c>
      <c r="AE362">
        <f t="shared" si="158"/>
        <v>1800</v>
      </c>
      <c r="AF362">
        <f t="shared" si="159"/>
        <v>1355</v>
      </c>
      <c r="AG362" s="4">
        <f t="shared" si="140"/>
        <v>1355</v>
      </c>
      <c r="AH362" s="3">
        <f t="shared" si="160"/>
        <v>1355</v>
      </c>
      <c r="AI362" s="3">
        <f t="shared" si="161"/>
        <v>0</v>
      </c>
      <c r="AJ362" s="3" t="b">
        <f t="shared" si="162"/>
        <v>1</v>
      </c>
      <c r="AK362" s="3">
        <f t="shared" si="163"/>
        <v>1355</v>
      </c>
      <c r="AL362" s="5">
        <f t="shared" si="164"/>
        <v>1837</v>
      </c>
      <c r="AM362" s="6">
        <f t="shared" si="165"/>
        <v>1837</v>
      </c>
      <c r="AN362">
        <f t="shared" si="166"/>
        <v>0</v>
      </c>
    </row>
    <row r="363" spans="7:40" hidden="1" x14ac:dyDescent="0.2">
      <c r="G363">
        <v>262</v>
      </c>
      <c r="H363" s="2">
        <f t="shared" si="136"/>
        <v>13.1</v>
      </c>
      <c r="I363" s="7">
        <f t="shared" si="141"/>
        <v>2680</v>
      </c>
      <c r="J363" s="10">
        <f t="shared" si="167"/>
        <v>282</v>
      </c>
      <c r="K363" s="9" t="s">
        <v>301</v>
      </c>
      <c r="L363" s="11" t="str">
        <f t="shared" si="142"/>
        <v>=SUM(AA282:AA362)</v>
      </c>
      <c r="M363" s="11" t="str">
        <f t="shared" si="143"/>
        <v>=SUM(AA282:AA362)</v>
      </c>
      <c r="N363">
        <f t="shared" si="137"/>
        <v>1837</v>
      </c>
      <c r="O363">
        <f t="shared" si="144"/>
        <v>0</v>
      </c>
      <c r="P363">
        <f t="shared" si="145"/>
        <v>1</v>
      </c>
      <c r="Q363" t="b">
        <f t="shared" si="146"/>
        <v>1</v>
      </c>
      <c r="R363">
        <f t="shared" si="138"/>
        <v>13</v>
      </c>
      <c r="S363" s="1">
        <f t="shared" si="147"/>
        <v>8.8000000000000007</v>
      </c>
      <c r="T363">
        <f t="shared" si="148"/>
        <v>26</v>
      </c>
      <c r="U363" s="3">
        <f t="shared" si="139"/>
        <v>26</v>
      </c>
      <c r="V363" s="3">
        <f t="shared" si="149"/>
        <v>26</v>
      </c>
      <c r="W363" s="3">
        <f t="shared" si="150"/>
        <v>0</v>
      </c>
      <c r="X363" s="3">
        <f t="shared" si="151"/>
        <v>26</v>
      </c>
      <c r="Y363">
        <f t="shared" si="152"/>
        <v>1837</v>
      </c>
      <c r="Z363">
        <f t="shared" si="153"/>
        <v>422</v>
      </c>
      <c r="AA363" s="3">
        <f t="shared" si="154"/>
        <v>422</v>
      </c>
      <c r="AB363" s="3">
        <f t="shared" si="155"/>
        <v>422</v>
      </c>
      <c r="AC363" s="3">
        <f t="shared" si="156"/>
        <v>0</v>
      </c>
      <c r="AD363" s="3">
        <f t="shared" si="157"/>
        <v>422</v>
      </c>
      <c r="AE363">
        <f t="shared" si="158"/>
        <v>1837</v>
      </c>
      <c r="AF363">
        <f t="shared" si="159"/>
        <v>1355</v>
      </c>
      <c r="AG363" s="4">
        <f t="shared" si="140"/>
        <v>1355</v>
      </c>
      <c r="AH363" s="3">
        <f t="shared" si="160"/>
        <v>1355</v>
      </c>
      <c r="AI363" s="3">
        <f t="shared" si="161"/>
        <v>0</v>
      </c>
      <c r="AJ363" s="3" t="b">
        <f t="shared" si="162"/>
        <v>1</v>
      </c>
      <c r="AK363" s="3">
        <f t="shared" si="163"/>
        <v>1355</v>
      </c>
      <c r="AL363" s="5">
        <f t="shared" si="164"/>
        <v>1874</v>
      </c>
      <c r="AM363" s="6">
        <f t="shared" si="165"/>
        <v>1874</v>
      </c>
      <c r="AN363">
        <f t="shared" si="166"/>
        <v>0</v>
      </c>
    </row>
    <row r="364" spans="7:40" hidden="1" x14ac:dyDescent="0.2">
      <c r="G364">
        <v>263</v>
      </c>
      <c r="H364" s="2">
        <f t="shared" si="136"/>
        <v>13.15</v>
      </c>
      <c r="I364" s="7">
        <f t="shared" si="141"/>
        <v>2680</v>
      </c>
      <c r="J364" s="10">
        <f t="shared" si="167"/>
        <v>283</v>
      </c>
      <c r="K364" s="9" t="s">
        <v>302</v>
      </c>
      <c r="L364" s="11" t="str">
        <f t="shared" si="142"/>
        <v>=SUM(AA283:AA363)</v>
      </c>
      <c r="M364" s="11" t="str">
        <f t="shared" si="143"/>
        <v>=SUM(AA283:AA363)</v>
      </c>
      <c r="N364">
        <f t="shared" si="137"/>
        <v>1874</v>
      </c>
      <c r="O364">
        <f t="shared" si="144"/>
        <v>0</v>
      </c>
      <c r="P364">
        <f t="shared" si="145"/>
        <v>1</v>
      </c>
      <c r="Q364" t="b">
        <f t="shared" si="146"/>
        <v>1</v>
      </c>
      <c r="R364">
        <f t="shared" si="138"/>
        <v>13</v>
      </c>
      <c r="S364" s="1">
        <f t="shared" si="147"/>
        <v>8.8000000000000007</v>
      </c>
      <c r="T364">
        <f t="shared" si="148"/>
        <v>26</v>
      </c>
      <c r="U364" s="3">
        <f t="shared" si="139"/>
        <v>26</v>
      </c>
      <c r="V364" s="3">
        <f t="shared" si="149"/>
        <v>26</v>
      </c>
      <c r="W364" s="3">
        <f t="shared" si="150"/>
        <v>0</v>
      </c>
      <c r="X364" s="3">
        <f t="shared" si="151"/>
        <v>26</v>
      </c>
      <c r="Y364">
        <f t="shared" si="152"/>
        <v>1874</v>
      </c>
      <c r="Z364">
        <f t="shared" si="153"/>
        <v>422</v>
      </c>
      <c r="AA364" s="3">
        <f t="shared" si="154"/>
        <v>422</v>
      </c>
      <c r="AB364" s="3">
        <f t="shared" si="155"/>
        <v>422</v>
      </c>
      <c r="AC364" s="3">
        <f t="shared" si="156"/>
        <v>0</v>
      </c>
      <c r="AD364" s="3">
        <f t="shared" si="157"/>
        <v>422</v>
      </c>
      <c r="AE364">
        <f t="shared" si="158"/>
        <v>1874</v>
      </c>
      <c r="AF364">
        <f t="shared" si="159"/>
        <v>1355</v>
      </c>
      <c r="AG364" s="4">
        <f t="shared" si="140"/>
        <v>1355</v>
      </c>
      <c r="AH364" s="3">
        <f t="shared" si="160"/>
        <v>1355</v>
      </c>
      <c r="AI364" s="3">
        <f t="shared" si="161"/>
        <v>0</v>
      </c>
      <c r="AJ364" s="3" t="b">
        <f t="shared" si="162"/>
        <v>1</v>
      </c>
      <c r="AK364" s="3">
        <f t="shared" si="163"/>
        <v>1355</v>
      </c>
      <c r="AL364" s="5">
        <f t="shared" si="164"/>
        <v>1911</v>
      </c>
      <c r="AM364" s="6">
        <f t="shared" si="165"/>
        <v>1911</v>
      </c>
      <c r="AN364">
        <f t="shared" si="166"/>
        <v>0</v>
      </c>
    </row>
    <row r="365" spans="7:40" hidden="1" x14ac:dyDescent="0.2">
      <c r="G365">
        <v>264</v>
      </c>
      <c r="H365" s="2">
        <f t="shared" si="136"/>
        <v>13.2</v>
      </c>
      <c r="I365" s="7">
        <f t="shared" si="141"/>
        <v>2680</v>
      </c>
      <c r="J365" s="10">
        <f t="shared" si="167"/>
        <v>284</v>
      </c>
      <c r="K365" s="9" t="s">
        <v>303</v>
      </c>
      <c r="L365" s="11" t="str">
        <f t="shared" si="142"/>
        <v>=SUM(AA284:AA364)</v>
      </c>
      <c r="M365" s="11" t="str">
        <f t="shared" si="143"/>
        <v>=SUM(AA284:AA364)</v>
      </c>
      <c r="N365">
        <f t="shared" si="137"/>
        <v>1911</v>
      </c>
      <c r="O365">
        <f t="shared" si="144"/>
        <v>0</v>
      </c>
      <c r="P365">
        <f t="shared" si="145"/>
        <v>1</v>
      </c>
      <c r="Q365" t="b">
        <f t="shared" si="146"/>
        <v>1</v>
      </c>
      <c r="R365">
        <f t="shared" si="138"/>
        <v>13</v>
      </c>
      <c r="S365" s="1">
        <f t="shared" si="147"/>
        <v>8.8000000000000007</v>
      </c>
      <c r="T365">
        <f t="shared" si="148"/>
        <v>26</v>
      </c>
      <c r="U365" s="3">
        <f t="shared" si="139"/>
        <v>26</v>
      </c>
      <c r="V365" s="3">
        <f t="shared" si="149"/>
        <v>26</v>
      </c>
      <c r="W365" s="3">
        <f t="shared" si="150"/>
        <v>0</v>
      </c>
      <c r="X365" s="3">
        <f t="shared" si="151"/>
        <v>26</v>
      </c>
      <c r="Y365">
        <f t="shared" si="152"/>
        <v>1911</v>
      </c>
      <c r="Z365">
        <f t="shared" si="153"/>
        <v>422</v>
      </c>
      <c r="AA365" s="3">
        <f t="shared" si="154"/>
        <v>422</v>
      </c>
      <c r="AB365" s="3">
        <f t="shared" si="155"/>
        <v>422</v>
      </c>
      <c r="AC365" s="3">
        <f t="shared" si="156"/>
        <v>0</v>
      </c>
      <c r="AD365" s="3">
        <f t="shared" si="157"/>
        <v>422</v>
      </c>
      <c r="AE365">
        <f t="shared" si="158"/>
        <v>1911</v>
      </c>
      <c r="AF365">
        <f t="shared" si="159"/>
        <v>1355</v>
      </c>
      <c r="AG365" s="4">
        <f t="shared" si="140"/>
        <v>1355</v>
      </c>
      <c r="AH365" s="3">
        <f t="shared" si="160"/>
        <v>1355</v>
      </c>
      <c r="AI365" s="3">
        <f t="shared" si="161"/>
        <v>0</v>
      </c>
      <c r="AJ365" s="3" t="b">
        <f t="shared" si="162"/>
        <v>1</v>
      </c>
      <c r="AK365" s="3">
        <f t="shared" si="163"/>
        <v>1355</v>
      </c>
      <c r="AL365" s="5">
        <f t="shared" si="164"/>
        <v>1948</v>
      </c>
      <c r="AM365" s="6">
        <f t="shared" si="165"/>
        <v>1948</v>
      </c>
      <c r="AN365">
        <f t="shared" si="166"/>
        <v>0</v>
      </c>
    </row>
    <row r="366" spans="7:40" hidden="1" x14ac:dyDescent="0.2">
      <c r="G366">
        <v>265</v>
      </c>
      <c r="H366" s="2">
        <f t="shared" si="136"/>
        <v>13.25</v>
      </c>
      <c r="I366" s="7">
        <f t="shared" si="141"/>
        <v>2680</v>
      </c>
      <c r="J366" s="10">
        <f t="shared" si="167"/>
        <v>285</v>
      </c>
      <c r="K366" s="9" t="s">
        <v>304</v>
      </c>
      <c r="L366" s="11" t="str">
        <f t="shared" si="142"/>
        <v>=SUM(AA285:AA365)</v>
      </c>
      <c r="M366" s="11" t="str">
        <f t="shared" si="143"/>
        <v>=SUM(AA285:AA365)</v>
      </c>
      <c r="N366">
        <f t="shared" si="137"/>
        <v>1948</v>
      </c>
      <c r="O366">
        <f t="shared" si="144"/>
        <v>0</v>
      </c>
      <c r="P366">
        <f t="shared" si="145"/>
        <v>1</v>
      </c>
      <c r="Q366" t="b">
        <f t="shared" si="146"/>
        <v>1</v>
      </c>
      <c r="R366">
        <f t="shared" si="138"/>
        <v>13</v>
      </c>
      <c r="S366" s="1">
        <f t="shared" si="147"/>
        <v>8.8000000000000007</v>
      </c>
      <c r="T366">
        <f t="shared" si="148"/>
        <v>26</v>
      </c>
      <c r="U366" s="3">
        <f t="shared" si="139"/>
        <v>26</v>
      </c>
      <c r="V366" s="3">
        <f t="shared" si="149"/>
        <v>26</v>
      </c>
      <c r="W366" s="3">
        <f t="shared" si="150"/>
        <v>0</v>
      </c>
      <c r="X366" s="3">
        <f t="shared" si="151"/>
        <v>26</v>
      </c>
      <c r="Y366">
        <f t="shared" si="152"/>
        <v>1948</v>
      </c>
      <c r="Z366">
        <f t="shared" si="153"/>
        <v>422</v>
      </c>
      <c r="AA366" s="3">
        <f t="shared" si="154"/>
        <v>422</v>
      </c>
      <c r="AB366" s="3">
        <f t="shared" si="155"/>
        <v>422</v>
      </c>
      <c r="AC366" s="3">
        <f t="shared" si="156"/>
        <v>0</v>
      </c>
      <c r="AD366" s="3">
        <f t="shared" si="157"/>
        <v>422</v>
      </c>
      <c r="AE366">
        <f t="shared" si="158"/>
        <v>1948</v>
      </c>
      <c r="AF366">
        <f t="shared" si="159"/>
        <v>1355</v>
      </c>
      <c r="AG366" s="4">
        <f t="shared" si="140"/>
        <v>1355</v>
      </c>
      <c r="AH366" s="3">
        <f t="shared" si="160"/>
        <v>1355</v>
      </c>
      <c r="AI366" s="3">
        <f t="shared" si="161"/>
        <v>0</v>
      </c>
      <c r="AJ366" s="3" t="b">
        <f t="shared" si="162"/>
        <v>1</v>
      </c>
      <c r="AK366" s="3">
        <f t="shared" si="163"/>
        <v>1355</v>
      </c>
      <c r="AL366" s="5">
        <f t="shared" si="164"/>
        <v>1985</v>
      </c>
      <c r="AM366" s="6">
        <f t="shared" si="165"/>
        <v>1985</v>
      </c>
      <c r="AN366">
        <f t="shared" si="166"/>
        <v>0</v>
      </c>
    </row>
    <row r="367" spans="7:40" hidden="1" x14ac:dyDescent="0.2">
      <c r="G367">
        <v>266</v>
      </c>
      <c r="H367" s="2">
        <f t="shared" si="136"/>
        <v>13.3</v>
      </c>
      <c r="I367" s="7">
        <f t="shared" si="141"/>
        <v>2680</v>
      </c>
      <c r="J367" s="10">
        <f t="shared" si="167"/>
        <v>286</v>
      </c>
      <c r="K367" s="9" t="s">
        <v>305</v>
      </c>
      <c r="L367" s="11" t="str">
        <f t="shared" si="142"/>
        <v>=SUM(AA286:AA366)</v>
      </c>
      <c r="M367" s="11" t="str">
        <f t="shared" si="143"/>
        <v>=SUM(AA286:AA366)</v>
      </c>
      <c r="N367">
        <f t="shared" si="137"/>
        <v>1985</v>
      </c>
      <c r="O367">
        <f t="shared" si="144"/>
        <v>0</v>
      </c>
      <c r="P367">
        <f t="shared" si="145"/>
        <v>1</v>
      </c>
      <c r="Q367" t="b">
        <f t="shared" si="146"/>
        <v>1</v>
      </c>
      <c r="R367">
        <f t="shared" si="138"/>
        <v>13</v>
      </c>
      <c r="S367" s="1">
        <f t="shared" si="147"/>
        <v>8.8000000000000007</v>
      </c>
      <c r="T367">
        <f t="shared" si="148"/>
        <v>26</v>
      </c>
      <c r="U367" s="3">
        <f t="shared" si="139"/>
        <v>26</v>
      </c>
      <c r="V367" s="3">
        <f t="shared" si="149"/>
        <v>26</v>
      </c>
      <c r="W367" s="3">
        <f t="shared" si="150"/>
        <v>0</v>
      </c>
      <c r="X367" s="3">
        <f t="shared" si="151"/>
        <v>26</v>
      </c>
      <c r="Y367">
        <f t="shared" si="152"/>
        <v>1985</v>
      </c>
      <c r="Z367">
        <f t="shared" si="153"/>
        <v>422</v>
      </c>
      <c r="AA367" s="3">
        <f t="shared" si="154"/>
        <v>422</v>
      </c>
      <c r="AB367" s="3">
        <f t="shared" si="155"/>
        <v>422</v>
      </c>
      <c r="AC367" s="3">
        <f t="shared" si="156"/>
        <v>0</v>
      </c>
      <c r="AD367" s="3">
        <f t="shared" si="157"/>
        <v>422</v>
      </c>
      <c r="AE367">
        <f t="shared" si="158"/>
        <v>1985</v>
      </c>
      <c r="AF367">
        <f t="shared" si="159"/>
        <v>1355</v>
      </c>
      <c r="AG367" s="4">
        <f t="shared" si="140"/>
        <v>1355</v>
      </c>
      <c r="AH367" s="3">
        <f t="shared" si="160"/>
        <v>1355</v>
      </c>
      <c r="AI367" s="3">
        <f t="shared" si="161"/>
        <v>0</v>
      </c>
      <c r="AJ367" s="3" t="b">
        <f t="shared" si="162"/>
        <v>1</v>
      </c>
      <c r="AK367" s="3">
        <f t="shared" si="163"/>
        <v>1355</v>
      </c>
      <c r="AL367" s="5">
        <f t="shared" si="164"/>
        <v>2022</v>
      </c>
      <c r="AM367" s="6">
        <f t="shared" si="165"/>
        <v>2022</v>
      </c>
      <c r="AN367">
        <f t="shared" si="166"/>
        <v>0</v>
      </c>
    </row>
    <row r="368" spans="7:40" hidden="1" x14ac:dyDescent="0.2">
      <c r="G368">
        <v>267</v>
      </c>
      <c r="H368" s="2">
        <f t="shared" si="136"/>
        <v>13.35</v>
      </c>
      <c r="I368" s="7">
        <f t="shared" si="141"/>
        <v>2680</v>
      </c>
      <c r="J368" s="10">
        <f t="shared" si="167"/>
        <v>287</v>
      </c>
      <c r="K368" s="9" t="s">
        <v>306</v>
      </c>
      <c r="L368" s="11" t="str">
        <f t="shared" si="142"/>
        <v>=SUM(AA287:AA367)</v>
      </c>
      <c r="M368" s="11" t="str">
        <f t="shared" si="143"/>
        <v>=SUM(AA287:AA367)</v>
      </c>
      <c r="N368">
        <f t="shared" si="137"/>
        <v>2022</v>
      </c>
      <c r="O368">
        <f t="shared" si="144"/>
        <v>0</v>
      </c>
      <c r="P368">
        <f t="shared" si="145"/>
        <v>1</v>
      </c>
      <c r="Q368" t="b">
        <f t="shared" si="146"/>
        <v>1</v>
      </c>
      <c r="R368">
        <f t="shared" si="138"/>
        <v>13</v>
      </c>
      <c r="S368" s="1">
        <f t="shared" si="147"/>
        <v>8.8000000000000007</v>
      </c>
      <c r="T368">
        <f t="shared" si="148"/>
        <v>26</v>
      </c>
      <c r="U368" s="3">
        <f t="shared" si="139"/>
        <v>26</v>
      </c>
      <c r="V368" s="3">
        <f t="shared" si="149"/>
        <v>26</v>
      </c>
      <c r="W368" s="3">
        <f t="shared" si="150"/>
        <v>0</v>
      </c>
      <c r="X368" s="3">
        <f t="shared" si="151"/>
        <v>26</v>
      </c>
      <c r="Y368">
        <f t="shared" si="152"/>
        <v>2022</v>
      </c>
      <c r="Z368">
        <f t="shared" si="153"/>
        <v>422</v>
      </c>
      <c r="AA368" s="3">
        <f t="shared" si="154"/>
        <v>422</v>
      </c>
      <c r="AB368" s="3">
        <f t="shared" si="155"/>
        <v>422</v>
      </c>
      <c r="AC368" s="3">
        <f t="shared" si="156"/>
        <v>0</v>
      </c>
      <c r="AD368" s="3">
        <f t="shared" si="157"/>
        <v>422</v>
      </c>
      <c r="AE368">
        <f t="shared" si="158"/>
        <v>2022</v>
      </c>
      <c r="AF368">
        <f t="shared" si="159"/>
        <v>1355</v>
      </c>
      <c r="AG368" s="4">
        <f t="shared" si="140"/>
        <v>1355</v>
      </c>
      <c r="AH368" s="3">
        <f t="shared" si="160"/>
        <v>1355</v>
      </c>
      <c r="AI368" s="3">
        <f t="shared" si="161"/>
        <v>0</v>
      </c>
      <c r="AJ368" s="3" t="b">
        <f t="shared" si="162"/>
        <v>1</v>
      </c>
      <c r="AK368" s="3">
        <f t="shared" si="163"/>
        <v>1355</v>
      </c>
      <c r="AL368" s="5">
        <f t="shared" si="164"/>
        <v>2059</v>
      </c>
      <c r="AM368" s="6">
        <f t="shared" si="165"/>
        <v>2059</v>
      </c>
      <c r="AN368">
        <f t="shared" si="166"/>
        <v>0</v>
      </c>
    </row>
    <row r="369" spans="7:40" hidden="1" x14ac:dyDescent="0.2">
      <c r="G369">
        <v>268</v>
      </c>
      <c r="H369" s="2">
        <f t="shared" si="136"/>
        <v>13.4</v>
      </c>
      <c r="I369" s="7">
        <f t="shared" si="141"/>
        <v>2680</v>
      </c>
      <c r="J369" s="10">
        <f t="shared" si="167"/>
        <v>288</v>
      </c>
      <c r="K369" s="9" t="s">
        <v>307</v>
      </c>
      <c r="L369" s="11" t="str">
        <f t="shared" si="142"/>
        <v>=SUM(AA288:AA368)</v>
      </c>
      <c r="M369" s="11" t="str">
        <f t="shared" si="143"/>
        <v>=SUM(AA288:AA368)</v>
      </c>
      <c r="N369">
        <f t="shared" si="137"/>
        <v>2059</v>
      </c>
      <c r="O369">
        <f t="shared" si="144"/>
        <v>0</v>
      </c>
      <c r="P369">
        <f t="shared" si="145"/>
        <v>1</v>
      </c>
      <c r="Q369" t="b">
        <f t="shared" si="146"/>
        <v>1</v>
      </c>
      <c r="R369">
        <f t="shared" si="138"/>
        <v>13</v>
      </c>
      <c r="S369" s="1">
        <f t="shared" si="147"/>
        <v>8.8000000000000007</v>
      </c>
      <c r="T369">
        <f t="shared" si="148"/>
        <v>26</v>
      </c>
      <c r="U369" s="3">
        <f t="shared" si="139"/>
        <v>26</v>
      </c>
      <c r="V369" s="3">
        <f t="shared" si="149"/>
        <v>26</v>
      </c>
      <c r="W369" s="3">
        <f t="shared" si="150"/>
        <v>0</v>
      </c>
      <c r="X369" s="3">
        <f t="shared" si="151"/>
        <v>26</v>
      </c>
      <c r="Y369">
        <f t="shared" si="152"/>
        <v>2059</v>
      </c>
      <c r="Z369">
        <f t="shared" si="153"/>
        <v>422</v>
      </c>
      <c r="AA369" s="3">
        <f t="shared" si="154"/>
        <v>422</v>
      </c>
      <c r="AB369" s="3">
        <f t="shared" si="155"/>
        <v>422</v>
      </c>
      <c r="AC369" s="3">
        <f t="shared" si="156"/>
        <v>0</v>
      </c>
      <c r="AD369" s="3">
        <f t="shared" si="157"/>
        <v>422</v>
      </c>
      <c r="AE369">
        <f t="shared" si="158"/>
        <v>2059</v>
      </c>
      <c r="AF369">
        <f t="shared" si="159"/>
        <v>1355</v>
      </c>
      <c r="AG369" s="4">
        <f t="shared" si="140"/>
        <v>1355</v>
      </c>
      <c r="AH369" s="3">
        <f t="shared" si="160"/>
        <v>1355</v>
      </c>
      <c r="AI369" s="3">
        <f t="shared" si="161"/>
        <v>0</v>
      </c>
      <c r="AJ369" s="3" t="b">
        <f t="shared" si="162"/>
        <v>1</v>
      </c>
      <c r="AK369" s="3">
        <f t="shared" si="163"/>
        <v>1355</v>
      </c>
      <c r="AL369" s="5">
        <f t="shared" si="164"/>
        <v>2096</v>
      </c>
      <c r="AM369" s="6">
        <f t="shared" si="165"/>
        <v>2096</v>
      </c>
      <c r="AN369">
        <f t="shared" si="166"/>
        <v>0</v>
      </c>
    </row>
    <row r="370" spans="7:40" hidden="1" x14ac:dyDescent="0.2">
      <c r="G370">
        <v>269</v>
      </c>
      <c r="H370" s="2">
        <f t="shared" si="136"/>
        <v>13.45</v>
      </c>
      <c r="I370" s="7">
        <f t="shared" si="141"/>
        <v>2680</v>
      </c>
      <c r="J370" s="10">
        <f t="shared" si="167"/>
        <v>289</v>
      </c>
      <c r="K370" s="9" t="s">
        <v>308</v>
      </c>
      <c r="L370" s="11" t="str">
        <f t="shared" si="142"/>
        <v>=SUM(AA289:AA369)</v>
      </c>
      <c r="M370" s="11" t="str">
        <f t="shared" si="143"/>
        <v>=SUM(AA289:AA369)</v>
      </c>
      <c r="N370">
        <f t="shared" si="137"/>
        <v>2096</v>
      </c>
      <c r="O370">
        <f t="shared" si="144"/>
        <v>0</v>
      </c>
      <c r="P370">
        <f t="shared" si="145"/>
        <v>1</v>
      </c>
      <c r="Q370" t="b">
        <f t="shared" si="146"/>
        <v>1</v>
      </c>
      <c r="R370">
        <f t="shared" si="138"/>
        <v>13</v>
      </c>
      <c r="S370" s="1">
        <f t="shared" si="147"/>
        <v>8.8000000000000007</v>
      </c>
      <c r="T370">
        <f t="shared" si="148"/>
        <v>26</v>
      </c>
      <c r="U370" s="3">
        <f t="shared" si="139"/>
        <v>26</v>
      </c>
      <c r="V370" s="3">
        <f t="shared" si="149"/>
        <v>26</v>
      </c>
      <c r="W370" s="3">
        <f t="shared" si="150"/>
        <v>0</v>
      </c>
      <c r="X370" s="3">
        <f t="shared" si="151"/>
        <v>26</v>
      </c>
      <c r="Y370">
        <f t="shared" si="152"/>
        <v>2096</v>
      </c>
      <c r="Z370">
        <f t="shared" si="153"/>
        <v>422</v>
      </c>
      <c r="AA370" s="3">
        <f t="shared" si="154"/>
        <v>422</v>
      </c>
      <c r="AB370" s="3">
        <f t="shared" si="155"/>
        <v>422</v>
      </c>
      <c r="AC370" s="3">
        <f t="shared" si="156"/>
        <v>0</v>
      </c>
      <c r="AD370" s="3">
        <f t="shared" si="157"/>
        <v>422</v>
      </c>
      <c r="AE370">
        <f t="shared" si="158"/>
        <v>2096</v>
      </c>
      <c r="AF370">
        <f t="shared" si="159"/>
        <v>1355</v>
      </c>
      <c r="AG370" s="4">
        <f t="shared" si="140"/>
        <v>1355</v>
      </c>
      <c r="AH370" s="3">
        <f t="shared" si="160"/>
        <v>1355</v>
      </c>
      <c r="AI370" s="3">
        <f t="shared" si="161"/>
        <v>0</v>
      </c>
      <c r="AJ370" s="3" t="b">
        <f t="shared" si="162"/>
        <v>1</v>
      </c>
      <c r="AK370" s="3">
        <f t="shared" si="163"/>
        <v>1355</v>
      </c>
      <c r="AL370" s="5">
        <f t="shared" si="164"/>
        <v>2133</v>
      </c>
      <c r="AM370" s="6">
        <f t="shared" si="165"/>
        <v>2133</v>
      </c>
      <c r="AN370">
        <f t="shared" si="166"/>
        <v>0</v>
      </c>
    </row>
    <row r="371" spans="7:40" hidden="1" x14ac:dyDescent="0.2">
      <c r="G371">
        <v>270</v>
      </c>
      <c r="H371" s="2">
        <f t="shared" si="136"/>
        <v>13.5</v>
      </c>
      <c r="I371" s="7">
        <f t="shared" si="141"/>
        <v>2680</v>
      </c>
      <c r="J371" s="10">
        <f t="shared" si="167"/>
        <v>290</v>
      </c>
      <c r="K371" s="9" t="s">
        <v>309</v>
      </c>
      <c r="L371" s="11" t="str">
        <f t="shared" si="142"/>
        <v>=SUM(AA290:AA370)</v>
      </c>
      <c r="M371" s="11" t="str">
        <f t="shared" si="143"/>
        <v>=SUM(AA290:AA370)</v>
      </c>
      <c r="N371">
        <f t="shared" si="137"/>
        <v>2133</v>
      </c>
      <c r="O371">
        <f t="shared" si="144"/>
        <v>0</v>
      </c>
      <c r="P371">
        <f t="shared" si="145"/>
        <v>1</v>
      </c>
      <c r="Q371" t="b">
        <f t="shared" si="146"/>
        <v>1</v>
      </c>
      <c r="R371">
        <f t="shared" si="138"/>
        <v>13</v>
      </c>
      <c r="S371" s="1">
        <f t="shared" si="147"/>
        <v>8.8000000000000007</v>
      </c>
      <c r="T371">
        <f t="shared" si="148"/>
        <v>26</v>
      </c>
      <c r="U371" s="3">
        <f t="shared" si="139"/>
        <v>26</v>
      </c>
      <c r="V371" s="3">
        <f t="shared" si="149"/>
        <v>26</v>
      </c>
      <c r="W371" s="3">
        <f t="shared" si="150"/>
        <v>0</v>
      </c>
      <c r="X371" s="3">
        <f t="shared" si="151"/>
        <v>26</v>
      </c>
      <c r="Y371">
        <f t="shared" si="152"/>
        <v>2133</v>
      </c>
      <c r="Z371">
        <f t="shared" si="153"/>
        <v>422</v>
      </c>
      <c r="AA371" s="3">
        <f t="shared" si="154"/>
        <v>422</v>
      </c>
      <c r="AB371" s="3">
        <f t="shared" si="155"/>
        <v>422</v>
      </c>
      <c r="AC371" s="3">
        <f t="shared" si="156"/>
        <v>0</v>
      </c>
      <c r="AD371" s="3">
        <f t="shared" si="157"/>
        <v>422</v>
      </c>
      <c r="AE371">
        <f t="shared" si="158"/>
        <v>2133</v>
      </c>
      <c r="AF371">
        <f t="shared" si="159"/>
        <v>1355</v>
      </c>
      <c r="AG371" s="4">
        <f t="shared" si="140"/>
        <v>1355</v>
      </c>
      <c r="AH371" s="3">
        <f t="shared" si="160"/>
        <v>1355</v>
      </c>
      <c r="AI371" s="3">
        <f t="shared" si="161"/>
        <v>0</v>
      </c>
      <c r="AJ371" s="3" t="b">
        <f t="shared" si="162"/>
        <v>1</v>
      </c>
      <c r="AK371" s="3">
        <f t="shared" si="163"/>
        <v>1355</v>
      </c>
      <c r="AL371" s="5">
        <f t="shared" si="164"/>
        <v>2170</v>
      </c>
      <c r="AM371" s="6">
        <f t="shared" si="165"/>
        <v>2170</v>
      </c>
      <c r="AN371">
        <f t="shared" si="166"/>
        <v>0</v>
      </c>
    </row>
    <row r="372" spans="7:40" hidden="1" x14ac:dyDescent="0.2">
      <c r="G372">
        <v>271</v>
      </c>
      <c r="H372" s="2">
        <f t="shared" si="136"/>
        <v>13.55</v>
      </c>
      <c r="I372" s="7">
        <f t="shared" si="141"/>
        <v>2680</v>
      </c>
      <c r="J372" s="10">
        <f t="shared" si="167"/>
        <v>291</v>
      </c>
      <c r="K372" s="9" t="s">
        <v>310</v>
      </c>
      <c r="L372" s="11" t="str">
        <f t="shared" si="142"/>
        <v>=SUM(AA291:AA371)</v>
      </c>
      <c r="M372" s="11" t="str">
        <f t="shared" si="143"/>
        <v>=SUM(AA291:AA371)</v>
      </c>
      <c r="N372">
        <f t="shared" si="137"/>
        <v>2170</v>
      </c>
      <c r="O372">
        <f t="shared" si="144"/>
        <v>0</v>
      </c>
      <c r="P372">
        <f t="shared" si="145"/>
        <v>1</v>
      </c>
      <c r="Q372" t="b">
        <f t="shared" si="146"/>
        <v>1</v>
      </c>
      <c r="R372">
        <f t="shared" si="138"/>
        <v>13</v>
      </c>
      <c r="S372" s="1">
        <f t="shared" si="147"/>
        <v>8.8000000000000007</v>
      </c>
      <c r="T372">
        <f t="shared" si="148"/>
        <v>26</v>
      </c>
      <c r="U372" s="3">
        <f t="shared" si="139"/>
        <v>26</v>
      </c>
      <c r="V372" s="3">
        <f t="shared" si="149"/>
        <v>26</v>
      </c>
      <c r="W372" s="3">
        <f t="shared" si="150"/>
        <v>0</v>
      </c>
      <c r="X372" s="3">
        <f t="shared" si="151"/>
        <v>26</v>
      </c>
      <c r="Y372">
        <f t="shared" si="152"/>
        <v>2170</v>
      </c>
      <c r="Z372">
        <f t="shared" si="153"/>
        <v>422</v>
      </c>
      <c r="AA372" s="3">
        <f t="shared" si="154"/>
        <v>422</v>
      </c>
      <c r="AB372" s="3">
        <f t="shared" si="155"/>
        <v>422</v>
      </c>
      <c r="AC372" s="3">
        <f t="shared" si="156"/>
        <v>0</v>
      </c>
      <c r="AD372" s="3">
        <f t="shared" si="157"/>
        <v>422</v>
      </c>
      <c r="AE372">
        <f t="shared" si="158"/>
        <v>2170</v>
      </c>
      <c r="AF372">
        <f t="shared" si="159"/>
        <v>1355</v>
      </c>
      <c r="AG372" s="4">
        <f t="shared" si="140"/>
        <v>1355</v>
      </c>
      <c r="AH372" s="3">
        <f t="shared" si="160"/>
        <v>1355</v>
      </c>
      <c r="AI372" s="3">
        <f t="shared" si="161"/>
        <v>0</v>
      </c>
      <c r="AJ372" s="3" t="b">
        <f t="shared" si="162"/>
        <v>1</v>
      </c>
      <c r="AK372" s="3">
        <f t="shared" si="163"/>
        <v>1355</v>
      </c>
      <c r="AL372" s="5">
        <f t="shared" si="164"/>
        <v>2207</v>
      </c>
      <c r="AM372" s="6">
        <f t="shared" si="165"/>
        <v>2207</v>
      </c>
      <c r="AN372">
        <f t="shared" si="166"/>
        <v>0</v>
      </c>
    </row>
    <row r="373" spans="7:40" hidden="1" x14ac:dyDescent="0.2">
      <c r="G373">
        <v>272</v>
      </c>
      <c r="H373" s="2">
        <f t="shared" si="136"/>
        <v>13.6</v>
      </c>
      <c r="I373" s="7">
        <f t="shared" si="141"/>
        <v>2680</v>
      </c>
      <c r="J373" s="10">
        <f t="shared" si="167"/>
        <v>292</v>
      </c>
      <c r="K373" s="9" t="s">
        <v>311</v>
      </c>
      <c r="L373" s="11" t="str">
        <f t="shared" si="142"/>
        <v>=SUM(AA292:AA372)</v>
      </c>
      <c r="M373" s="11" t="str">
        <f t="shared" si="143"/>
        <v>=SUM(AA292:AA372)</v>
      </c>
      <c r="N373">
        <f t="shared" si="137"/>
        <v>2207</v>
      </c>
      <c r="O373">
        <f t="shared" si="144"/>
        <v>0</v>
      </c>
      <c r="P373">
        <f t="shared" si="145"/>
        <v>1</v>
      </c>
      <c r="Q373" t="b">
        <f t="shared" si="146"/>
        <v>1</v>
      </c>
      <c r="R373">
        <f t="shared" si="138"/>
        <v>13</v>
      </c>
      <c r="S373" s="1">
        <f t="shared" si="147"/>
        <v>8.8000000000000007</v>
      </c>
      <c r="T373">
        <f t="shared" si="148"/>
        <v>26</v>
      </c>
      <c r="U373" s="3">
        <f t="shared" si="139"/>
        <v>26</v>
      </c>
      <c r="V373" s="3">
        <f t="shared" si="149"/>
        <v>26</v>
      </c>
      <c r="W373" s="3">
        <f t="shared" si="150"/>
        <v>0</v>
      </c>
      <c r="X373" s="3">
        <f t="shared" si="151"/>
        <v>26</v>
      </c>
      <c r="Y373">
        <f t="shared" si="152"/>
        <v>2207</v>
      </c>
      <c r="Z373">
        <f t="shared" si="153"/>
        <v>422</v>
      </c>
      <c r="AA373" s="3">
        <f t="shared" si="154"/>
        <v>422</v>
      </c>
      <c r="AB373" s="3">
        <f t="shared" si="155"/>
        <v>422</v>
      </c>
      <c r="AC373" s="3">
        <f t="shared" si="156"/>
        <v>0</v>
      </c>
      <c r="AD373" s="3">
        <f t="shared" si="157"/>
        <v>422</v>
      </c>
      <c r="AE373">
        <f t="shared" si="158"/>
        <v>2207</v>
      </c>
      <c r="AF373">
        <f t="shared" si="159"/>
        <v>1355</v>
      </c>
      <c r="AG373" s="4">
        <f t="shared" si="140"/>
        <v>1355</v>
      </c>
      <c r="AH373" s="3">
        <f t="shared" si="160"/>
        <v>1355</v>
      </c>
      <c r="AI373" s="3">
        <f t="shared" si="161"/>
        <v>0</v>
      </c>
      <c r="AJ373" s="3" t="b">
        <f t="shared" si="162"/>
        <v>1</v>
      </c>
      <c r="AK373" s="3">
        <f t="shared" si="163"/>
        <v>1355</v>
      </c>
      <c r="AL373" s="5">
        <f t="shared" si="164"/>
        <v>2244</v>
      </c>
      <c r="AM373" s="6">
        <f t="shared" si="165"/>
        <v>2244</v>
      </c>
      <c r="AN373">
        <f t="shared" si="166"/>
        <v>0</v>
      </c>
    </row>
    <row r="374" spans="7:40" hidden="1" x14ac:dyDescent="0.2">
      <c r="G374">
        <v>273</v>
      </c>
      <c r="H374" s="2">
        <f t="shared" si="136"/>
        <v>13.65</v>
      </c>
      <c r="I374" s="7">
        <f t="shared" si="141"/>
        <v>2680</v>
      </c>
      <c r="J374" s="10">
        <f t="shared" si="167"/>
        <v>293</v>
      </c>
      <c r="K374" s="9" t="s">
        <v>312</v>
      </c>
      <c r="L374" s="11" t="str">
        <f t="shared" si="142"/>
        <v>=SUM(AA293:AA373)</v>
      </c>
      <c r="M374" s="11" t="str">
        <f t="shared" si="143"/>
        <v>=SUM(AA293:AA373)</v>
      </c>
      <c r="N374">
        <f t="shared" si="137"/>
        <v>2244</v>
      </c>
      <c r="O374">
        <f t="shared" si="144"/>
        <v>0</v>
      </c>
      <c r="P374">
        <f t="shared" si="145"/>
        <v>1</v>
      </c>
      <c r="Q374" t="b">
        <f t="shared" si="146"/>
        <v>1</v>
      </c>
      <c r="R374">
        <f t="shared" si="138"/>
        <v>13</v>
      </c>
      <c r="S374" s="1">
        <f t="shared" si="147"/>
        <v>8.8000000000000007</v>
      </c>
      <c r="T374">
        <f t="shared" si="148"/>
        <v>26</v>
      </c>
      <c r="U374" s="3">
        <f t="shared" si="139"/>
        <v>26</v>
      </c>
      <c r="V374" s="3">
        <f t="shared" si="149"/>
        <v>26</v>
      </c>
      <c r="W374" s="3">
        <f t="shared" si="150"/>
        <v>0</v>
      </c>
      <c r="X374" s="3">
        <f t="shared" si="151"/>
        <v>26</v>
      </c>
      <c r="Y374">
        <f t="shared" si="152"/>
        <v>2244</v>
      </c>
      <c r="Z374">
        <f t="shared" si="153"/>
        <v>422</v>
      </c>
      <c r="AA374" s="3">
        <f t="shared" si="154"/>
        <v>422</v>
      </c>
      <c r="AB374" s="3">
        <f t="shared" si="155"/>
        <v>422</v>
      </c>
      <c r="AC374" s="3">
        <f t="shared" si="156"/>
        <v>0</v>
      </c>
      <c r="AD374" s="3">
        <f t="shared" si="157"/>
        <v>422</v>
      </c>
      <c r="AE374">
        <f t="shared" si="158"/>
        <v>2244</v>
      </c>
      <c r="AF374">
        <f t="shared" si="159"/>
        <v>1355</v>
      </c>
      <c r="AG374" s="4">
        <f t="shared" si="140"/>
        <v>1355</v>
      </c>
      <c r="AH374" s="3">
        <f t="shared" si="160"/>
        <v>1355</v>
      </c>
      <c r="AI374" s="3">
        <f t="shared" si="161"/>
        <v>0</v>
      </c>
      <c r="AJ374" s="3" t="b">
        <f t="shared" si="162"/>
        <v>1</v>
      </c>
      <c r="AK374" s="3">
        <f t="shared" si="163"/>
        <v>1355</v>
      </c>
      <c r="AL374" s="5">
        <f t="shared" si="164"/>
        <v>2281</v>
      </c>
      <c r="AM374" s="6">
        <f t="shared" si="165"/>
        <v>2281</v>
      </c>
      <c r="AN374">
        <f t="shared" si="166"/>
        <v>0</v>
      </c>
    </row>
    <row r="375" spans="7:40" hidden="1" x14ac:dyDescent="0.2">
      <c r="G375">
        <v>274</v>
      </c>
      <c r="H375" s="2">
        <f t="shared" si="136"/>
        <v>13.7</v>
      </c>
      <c r="I375" s="7">
        <f t="shared" si="141"/>
        <v>2680</v>
      </c>
      <c r="J375" s="10">
        <f t="shared" si="167"/>
        <v>294</v>
      </c>
      <c r="K375" s="9" t="s">
        <v>313</v>
      </c>
      <c r="L375" s="11" t="str">
        <f t="shared" si="142"/>
        <v>=SUM(AA294:AA374)</v>
      </c>
      <c r="M375" s="11" t="str">
        <f t="shared" si="143"/>
        <v>=SUM(AA294:AA374)</v>
      </c>
      <c r="N375">
        <f t="shared" si="137"/>
        <v>2281</v>
      </c>
      <c r="O375">
        <f t="shared" si="144"/>
        <v>0</v>
      </c>
      <c r="P375">
        <f t="shared" si="145"/>
        <v>1</v>
      </c>
      <c r="Q375" t="b">
        <f t="shared" si="146"/>
        <v>1</v>
      </c>
      <c r="R375">
        <f t="shared" si="138"/>
        <v>13</v>
      </c>
      <c r="S375" s="1">
        <f t="shared" si="147"/>
        <v>8.8000000000000007</v>
      </c>
      <c r="T375">
        <f t="shared" si="148"/>
        <v>26</v>
      </c>
      <c r="U375" s="3">
        <f t="shared" si="139"/>
        <v>26</v>
      </c>
      <c r="V375" s="3">
        <f t="shared" si="149"/>
        <v>26</v>
      </c>
      <c r="W375" s="3">
        <f t="shared" si="150"/>
        <v>0</v>
      </c>
      <c r="X375" s="3">
        <f t="shared" si="151"/>
        <v>26</v>
      </c>
      <c r="Y375">
        <f t="shared" si="152"/>
        <v>2281</v>
      </c>
      <c r="Z375">
        <f t="shared" si="153"/>
        <v>422</v>
      </c>
      <c r="AA375" s="3">
        <f t="shared" si="154"/>
        <v>422</v>
      </c>
      <c r="AB375" s="3">
        <f t="shared" si="155"/>
        <v>422</v>
      </c>
      <c r="AC375" s="3">
        <f t="shared" si="156"/>
        <v>0</v>
      </c>
      <c r="AD375" s="3">
        <f t="shared" si="157"/>
        <v>422</v>
      </c>
      <c r="AE375">
        <f t="shared" si="158"/>
        <v>2281</v>
      </c>
      <c r="AF375">
        <f t="shared" si="159"/>
        <v>1355</v>
      </c>
      <c r="AG375" s="4">
        <f t="shared" si="140"/>
        <v>1355</v>
      </c>
      <c r="AH375" s="3">
        <f t="shared" si="160"/>
        <v>1355</v>
      </c>
      <c r="AI375" s="3">
        <f t="shared" si="161"/>
        <v>0</v>
      </c>
      <c r="AJ375" s="3" t="b">
        <f t="shared" si="162"/>
        <v>1</v>
      </c>
      <c r="AK375" s="3">
        <f t="shared" si="163"/>
        <v>1355</v>
      </c>
      <c r="AL375" s="5">
        <f t="shared" si="164"/>
        <v>2318</v>
      </c>
      <c r="AM375" s="6">
        <f t="shared" si="165"/>
        <v>2318</v>
      </c>
      <c r="AN375">
        <f t="shared" si="166"/>
        <v>0</v>
      </c>
    </row>
    <row r="376" spans="7:40" hidden="1" x14ac:dyDescent="0.2">
      <c r="G376">
        <v>275</v>
      </c>
      <c r="H376" s="2">
        <f t="shared" si="136"/>
        <v>13.75</v>
      </c>
      <c r="I376" s="7">
        <f t="shared" si="141"/>
        <v>2680</v>
      </c>
      <c r="J376" s="10">
        <f t="shared" si="167"/>
        <v>295</v>
      </c>
      <c r="K376" s="9" t="s">
        <v>314</v>
      </c>
      <c r="L376" s="11" t="str">
        <f t="shared" si="142"/>
        <v>=SUM(AA295:AA375)</v>
      </c>
      <c r="M376" s="11" t="str">
        <f t="shared" si="143"/>
        <v>=SUM(AA295:AA375)</v>
      </c>
      <c r="N376">
        <f t="shared" si="137"/>
        <v>2318</v>
      </c>
      <c r="O376">
        <f t="shared" si="144"/>
        <v>0</v>
      </c>
      <c r="P376">
        <f t="shared" si="145"/>
        <v>1</v>
      </c>
      <c r="Q376" t="b">
        <f t="shared" si="146"/>
        <v>1</v>
      </c>
      <c r="R376">
        <f t="shared" si="138"/>
        <v>13</v>
      </c>
      <c r="S376" s="1">
        <f t="shared" si="147"/>
        <v>8.8000000000000007</v>
      </c>
      <c r="T376">
        <f t="shared" si="148"/>
        <v>26</v>
      </c>
      <c r="U376" s="3">
        <f t="shared" si="139"/>
        <v>26</v>
      </c>
      <c r="V376" s="3">
        <f t="shared" si="149"/>
        <v>26</v>
      </c>
      <c r="W376" s="3">
        <f t="shared" si="150"/>
        <v>0</v>
      </c>
      <c r="X376" s="3">
        <f t="shared" si="151"/>
        <v>26</v>
      </c>
      <c r="Y376">
        <f t="shared" si="152"/>
        <v>2318</v>
      </c>
      <c r="Z376">
        <f t="shared" si="153"/>
        <v>422</v>
      </c>
      <c r="AA376" s="3">
        <f t="shared" si="154"/>
        <v>422</v>
      </c>
      <c r="AB376" s="3">
        <f t="shared" si="155"/>
        <v>422</v>
      </c>
      <c r="AC376" s="3">
        <f t="shared" si="156"/>
        <v>0</v>
      </c>
      <c r="AD376" s="3">
        <f t="shared" si="157"/>
        <v>422</v>
      </c>
      <c r="AE376">
        <f t="shared" si="158"/>
        <v>2318</v>
      </c>
      <c r="AF376">
        <f t="shared" si="159"/>
        <v>1355</v>
      </c>
      <c r="AG376" s="4">
        <f t="shared" si="140"/>
        <v>1355</v>
      </c>
      <c r="AH376" s="3">
        <f t="shared" si="160"/>
        <v>1355</v>
      </c>
      <c r="AI376" s="3">
        <f t="shared" si="161"/>
        <v>0</v>
      </c>
      <c r="AJ376" s="3" t="b">
        <f t="shared" si="162"/>
        <v>1</v>
      </c>
      <c r="AK376" s="3">
        <f t="shared" si="163"/>
        <v>1355</v>
      </c>
      <c r="AL376" s="5">
        <f t="shared" si="164"/>
        <v>2355</v>
      </c>
      <c r="AM376" s="6">
        <f t="shared" si="165"/>
        <v>2355</v>
      </c>
      <c r="AN376">
        <f t="shared" si="166"/>
        <v>0</v>
      </c>
    </row>
    <row r="377" spans="7:40" hidden="1" x14ac:dyDescent="0.2">
      <c r="G377">
        <v>276</v>
      </c>
      <c r="H377" s="2">
        <f t="shared" si="136"/>
        <v>13.8</v>
      </c>
      <c r="I377" s="7">
        <f t="shared" si="141"/>
        <v>2680</v>
      </c>
      <c r="J377" s="10">
        <f t="shared" si="167"/>
        <v>296</v>
      </c>
      <c r="K377" s="9" t="s">
        <v>315</v>
      </c>
      <c r="L377" s="11" t="str">
        <f t="shared" si="142"/>
        <v>=SUM(AA296:AA376)</v>
      </c>
      <c r="M377" s="11" t="str">
        <f t="shared" si="143"/>
        <v>=SUM(AA296:AA376)</v>
      </c>
      <c r="N377">
        <f t="shared" si="137"/>
        <v>2355</v>
      </c>
      <c r="O377">
        <f t="shared" si="144"/>
        <v>0</v>
      </c>
      <c r="P377">
        <f t="shared" si="145"/>
        <v>1</v>
      </c>
      <c r="Q377" t="b">
        <f t="shared" si="146"/>
        <v>1</v>
      </c>
      <c r="R377">
        <f t="shared" si="138"/>
        <v>13</v>
      </c>
      <c r="S377" s="1">
        <f t="shared" si="147"/>
        <v>8.8000000000000007</v>
      </c>
      <c r="T377">
        <f t="shared" si="148"/>
        <v>26</v>
      </c>
      <c r="U377" s="3">
        <f t="shared" si="139"/>
        <v>26</v>
      </c>
      <c r="V377" s="3">
        <f t="shared" si="149"/>
        <v>26</v>
      </c>
      <c r="W377" s="3">
        <f t="shared" si="150"/>
        <v>0</v>
      </c>
      <c r="X377" s="3">
        <f t="shared" si="151"/>
        <v>26</v>
      </c>
      <c r="Y377">
        <f t="shared" si="152"/>
        <v>2355</v>
      </c>
      <c r="Z377">
        <f t="shared" si="153"/>
        <v>422</v>
      </c>
      <c r="AA377" s="3">
        <f t="shared" si="154"/>
        <v>422</v>
      </c>
      <c r="AB377" s="3">
        <f t="shared" si="155"/>
        <v>422</v>
      </c>
      <c r="AC377" s="3">
        <f t="shared" si="156"/>
        <v>0</v>
      </c>
      <c r="AD377" s="3">
        <f t="shared" si="157"/>
        <v>422</v>
      </c>
      <c r="AE377">
        <f t="shared" si="158"/>
        <v>2355</v>
      </c>
      <c r="AF377">
        <f t="shared" si="159"/>
        <v>1355</v>
      </c>
      <c r="AG377" s="4">
        <f t="shared" si="140"/>
        <v>1355</v>
      </c>
      <c r="AH377" s="3">
        <f t="shared" si="160"/>
        <v>1355</v>
      </c>
      <c r="AI377" s="3">
        <f t="shared" si="161"/>
        <v>0</v>
      </c>
      <c r="AJ377" s="3" t="b">
        <f t="shared" si="162"/>
        <v>1</v>
      </c>
      <c r="AK377" s="3">
        <f t="shared" si="163"/>
        <v>1355</v>
      </c>
      <c r="AL377" s="5">
        <f t="shared" si="164"/>
        <v>2392</v>
      </c>
      <c r="AM377" s="6">
        <f t="shared" si="165"/>
        <v>2392</v>
      </c>
      <c r="AN377">
        <f t="shared" si="166"/>
        <v>0</v>
      </c>
    </row>
    <row r="378" spans="7:40" hidden="1" x14ac:dyDescent="0.2">
      <c r="G378">
        <v>277</v>
      </c>
      <c r="H378" s="2">
        <f t="shared" si="136"/>
        <v>13.85</v>
      </c>
      <c r="I378" s="7">
        <f t="shared" si="141"/>
        <v>2680</v>
      </c>
      <c r="J378" s="10">
        <f t="shared" si="167"/>
        <v>297</v>
      </c>
      <c r="K378" s="9" t="s">
        <v>316</v>
      </c>
      <c r="L378" s="11" t="str">
        <f t="shared" si="142"/>
        <v>=SUM(AA297:AA377)</v>
      </c>
      <c r="M378" s="11" t="str">
        <f t="shared" si="143"/>
        <v>=SUM(AA297:AA377)</v>
      </c>
      <c r="N378">
        <f t="shared" si="137"/>
        <v>2392</v>
      </c>
      <c r="O378">
        <f t="shared" si="144"/>
        <v>0</v>
      </c>
      <c r="P378">
        <f t="shared" si="145"/>
        <v>1</v>
      </c>
      <c r="Q378" t="b">
        <f t="shared" si="146"/>
        <v>1</v>
      </c>
      <c r="R378">
        <f t="shared" si="138"/>
        <v>13</v>
      </c>
      <c r="S378" s="1">
        <f t="shared" si="147"/>
        <v>8.8000000000000007</v>
      </c>
      <c r="T378">
        <f t="shared" si="148"/>
        <v>26</v>
      </c>
      <c r="U378" s="3">
        <f t="shared" si="139"/>
        <v>26</v>
      </c>
      <c r="V378" s="3">
        <f t="shared" si="149"/>
        <v>26</v>
      </c>
      <c r="W378" s="3">
        <f t="shared" si="150"/>
        <v>0</v>
      </c>
      <c r="X378" s="3">
        <f t="shared" si="151"/>
        <v>26</v>
      </c>
      <c r="Y378">
        <f t="shared" si="152"/>
        <v>2392</v>
      </c>
      <c r="Z378">
        <f t="shared" si="153"/>
        <v>422</v>
      </c>
      <c r="AA378" s="3">
        <f t="shared" si="154"/>
        <v>422</v>
      </c>
      <c r="AB378" s="3">
        <f t="shared" si="155"/>
        <v>422</v>
      </c>
      <c r="AC378" s="3">
        <f t="shared" si="156"/>
        <v>0</v>
      </c>
      <c r="AD378" s="3">
        <f t="shared" si="157"/>
        <v>422</v>
      </c>
      <c r="AE378">
        <f t="shared" si="158"/>
        <v>2392</v>
      </c>
      <c r="AF378">
        <f t="shared" si="159"/>
        <v>1355</v>
      </c>
      <c r="AG378" s="4">
        <f t="shared" si="140"/>
        <v>1355</v>
      </c>
      <c r="AH378" s="3">
        <f t="shared" si="160"/>
        <v>1355</v>
      </c>
      <c r="AI378" s="3">
        <f t="shared" si="161"/>
        <v>0</v>
      </c>
      <c r="AJ378" s="3" t="b">
        <f t="shared" si="162"/>
        <v>1</v>
      </c>
      <c r="AK378" s="3">
        <f t="shared" si="163"/>
        <v>1355</v>
      </c>
      <c r="AL378" s="5">
        <f t="shared" si="164"/>
        <v>2429</v>
      </c>
      <c r="AM378" s="6">
        <f t="shared" si="165"/>
        <v>2429</v>
      </c>
      <c r="AN378">
        <f t="shared" si="166"/>
        <v>0</v>
      </c>
    </row>
    <row r="379" spans="7:40" hidden="1" x14ac:dyDescent="0.2">
      <c r="G379">
        <v>278</v>
      </c>
      <c r="H379" s="2">
        <f t="shared" si="136"/>
        <v>13.9</v>
      </c>
      <c r="I379" s="7">
        <f t="shared" si="141"/>
        <v>2680</v>
      </c>
      <c r="J379" s="10">
        <f t="shared" si="167"/>
        <v>298</v>
      </c>
      <c r="K379" s="9" t="s">
        <v>317</v>
      </c>
      <c r="L379" s="11" t="str">
        <f t="shared" si="142"/>
        <v>=SUM(AA298:AA378)</v>
      </c>
      <c r="M379" s="11" t="str">
        <f t="shared" si="143"/>
        <v>=SUM(AA298:AA378)</v>
      </c>
      <c r="N379">
        <f t="shared" si="137"/>
        <v>2429</v>
      </c>
      <c r="O379">
        <f t="shared" si="144"/>
        <v>0</v>
      </c>
      <c r="P379">
        <f t="shared" si="145"/>
        <v>1</v>
      </c>
      <c r="Q379" t="b">
        <f t="shared" si="146"/>
        <v>1</v>
      </c>
      <c r="R379">
        <f t="shared" si="138"/>
        <v>13</v>
      </c>
      <c r="S379" s="1">
        <f t="shared" si="147"/>
        <v>8.8000000000000007</v>
      </c>
      <c r="T379">
        <f t="shared" si="148"/>
        <v>26</v>
      </c>
      <c r="U379" s="3">
        <f t="shared" si="139"/>
        <v>26</v>
      </c>
      <c r="V379" s="3">
        <f t="shared" si="149"/>
        <v>26</v>
      </c>
      <c r="W379" s="3">
        <f t="shared" si="150"/>
        <v>0</v>
      </c>
      <c r="X379" s="3">
        <f t="shared" si="151"/>
        <v>26</v>
      </c>
      <c r="Y379">
        <f t="shared" si="152"/>
        <v>2429</v>
      </c>
      <c r="Z379">
        <f t="shared" si="153"/>
        <v>422</v>
      </c>
      <c r="AA379" s="3">
        <f t="shared" si="154"/>
        <v>422</v>
      </c>
      <c r="AB379" s="3">
        <f t="shared" si="155"/>
        <v>422</v>
      </c>
      <c r="AC379" s="3">
        <f t="shared" si="156"/>
        <v>0</v>
      </c>
      <c r="AD379" s="3">
        <f t="shared" si="157"/>
        <v>422</v>
      </c>
      <c r="AE379">
        <f t="shared" si="158"/>
        <v>2429</v>
      </c>
      <c r="AF379">
        <f t="shared" si="159"/>
        <v>1355</v>
      </c>
      <c r="AG379" s="4">
        <f t="shared" si="140"/>
        <v>1355</v>
      </c>
      <c r="AH379" s="3">
        <f t="shared" si="160"/>
        <v>1355</v>
      </c>
      <c r="AI379" s="3">
        <f t="shared" si="161"/>
        <v>0</v>
      </c>
      <c r="AJ379" s="3" t="b">
        <f t="shared" si="162"/>
        <v>1</v>
      </c>
      <c r="AK379" s="3">
        <f t="shared" si="163"/>
        <v>1355</v>
      </c>
      <c r="AL379" s="5">
        <f t="shared" si="164"/>
        <v>2466</v>
      </c>
      <c r="AM379" s="6">
        <f t="shared" si="165"/>
        <v>2466</v>
      </c>
      <c r="AN379">
        <f t="shared" si="166"/>
        <v>0</v>
      </c>
    </row>
    <row r="380" spans="7:40" hidden="1" x14ac:dyDescent="0.2">
      <c r="G380">
        <v>279</v>
      </c>
      <c r="H380" s="2">
        <f t="shared" si="136"/>
        <v>13.95</v>
      </c>
      <c r="I380" s="7">
        <f t="shared" si="141"/>
        <v>2680</v>
      </c>
      <c r="J380" s="10">
        <f t="shared" si="167"/>
        <v>299</v>
      </c>
      <c r="K380" s="9" t="s">
        <v>318</v>
      </c>
      <c r="L380" s="11" t="str">
        <f t="shared" si="142"/>
        <v>=SUM(AA299:AA379)</v>
      </c>
      <c r="M380" s="11" t="str">
        <f t="shared" si="143"/>
        <v>=SUM(AA299:AA379)</v>
      </c>
      <c r="N380">
        <f t="shared" si="137"/>
        <v>2466</v>
      </c>
      <c r="O380">
        <f t="shared" si="144"/>
        <v>0</v>
      </c>
      <c r="P380">
        <f t="shared" si="145"/>
        <v>1</v>
      </c>
      <c r="Q380" t="b">
        <f t="shared" si="146"/>
        <v>1</v>
      </c>
      <c r="R380">
        <f t="shared" si="138"/>
        <v>13</v>
      </c>
      <c r="S380" s="1">
        <f t="shared" si="147"/>
        <v>8.8000000000000007</v>
      </c>
      <c r="T380">
        <f t="shared" si="148"/>
        <v>26</v>
      </c>
      <c r="U380" s="3">
        <f t="shared" si="139"/>
        <v>26</v>
      </c>
      <c r="V380" s="3">
        <f t="shared" si="149"/>
        <v>26</v>
      </c>
      <c r="W380" s="3">
        <f t="shared" si="150"/>
        <v>0</v>
      </c>
      <c r="X380" s="3">
        <f t="shared" si="151"/>
        <v>26</v>
      </c>
      <c r="Y380">
        <f t="shared" si="152"/>
        <v>2466</v>
      </c>
      <c r="Z380">
        <f t="shared" si="153"/>
        <v>422</v>
      </c>
      <c r="AA380" s="3">
        <f t="shared" si="154"/>
        <v>422</v>
      </c>
      <c r="AB380" s="3">
        <f t="shared" si="155"/>
        <v>422</v>
      </c>
      <c r="AC380" s="3">
        <f t="shared" si="156"/>
        <v>0</v>
      </c>
      <c r="AD380" s="3">
        <f t="shared" si="157"/>
        <v>422</v>
      </c>
      <c r="AE380">
        <f t="shared" si="158"/>
        <v>2466</v>
      </c>
      <c r="AF380">
        <f t="shared" si="159"/>
        <v>1355</v>
      </c>
      <c r="AG380" s="4">
        <f t="shared" si="140"/>
        <v>1355</v>
      </c>
      <c r="AH380" s="3">
        <f t="shared" si="160"/>
        <v>1355</v>
      </c>
      <c r="AI380" s="3">
        <f t="shared" si="161"/>
        <v>0</v>
      </c>
      <c r="AJ380" s="3" t="b">
        <f t="shared" si="162"/>
        <v>1</v>
      </c>
      <c r="AK380" s="3">
        <f t="shared" si="163"/>
        <v>1355</v>
      </c>
      <c r="AL380" s="5">
        <f t="shared" si="164"/>
        <v>2503</v>
      </c>
      <c r="AM380" s="6">
        <f t="shared" si="165"/>
        <v>2503</v>
      </c>
      <c r="AN380">
        <f t="shared" si="166"/>
        <v>0</v>
      </c>
    </row>
    <row r="381" spans="7:40" hidden="1" x14ac:dyDescent="0.2">
      <c r="G381">
        <v>280</v>
      </c>
      <c r="H381" s="2">
        <f t="shared" si="136"/>
        <v>14</v>
      </c>
      <c r="I381" s="7">
        <f t="shared" si="141"/>
        <v>2680</v>
      </c>
      <c r="J381" s="10">
        <f t="shared" si="167"/>
        <v>300</v>
      </c>
      <c r="K381" s="9" t="s">
        <v>319</v>
      </c>
      <c r="L381" s="11" t="str">
        <f t="shared" si="142"/>
        <v>=SUM(AA300:AA380)</v>
      </c>
      <c r="M381" s="11" t="str">
        <f t="shared" si="143"/>
        <v>=SUM(AA300:AA380)</v>
      </c>
      <c r="N381">
        <f t="shared" si="137"/>
        <v>2503</v>
      </c>
      <c r="O381">
        <f t="shared" si="144"/>
        <v>0</v>
      </c>
      <c r="P381">
        <f t="shared" si="145"/>
        <v>1</v>
      </c>
      <c r="Q381" t="b">
        <f t="shared" si="146"/>
        <v>1</v>
      </c>
      <c r="R381">
        <f t="shared" si="138"/>
        <v>13</v>
      </c>
      <c r="S381" s="1">
        <f t="shared" si="147"/>
        <v>8.8000000000000007</v>
      </c>
      <c r="T381">
        <f t="shared" si="148"/>
        <v>26</v>
      </c>
      <c r="U381" s="3">
        <f t="shared" si="139"/>
        <v>26</v>
      </c>
      <c r="V381" s="3">
        <f t="shared" si="149"/>
        <v>26</v>
      </c>
      <c r="W381" s="3">
        <f t="shared" si="150"/>
        <v>0</v>
      </c>
      <c r="X381" s="3">
        <f t="shared" si="151"/>
        <v>26</v>
      </c>
      <c r="Y381">
        <f t="shared" si="152"/>
        <v>2503</v>
      </c>
      <c r="Z381">
        <f t="shared" si="153"/>
        <v>422</v>
      </c>
      <c r="AA381" s="3">
        <f t="shared" si="154"/>
        <v>422</v>
      </c>
      <c r="AB381" s="3">
        <f t="shared" si="155"/>
        <v>422</v>
      </c>
      <c r="AC381" s="3">
        <f t="shared" si="156"/>
        <v>0</v>
      </c>
      <c r="AD381" s="3">
        <f t="shared" si="157"/>
        <v>422</v>
      </c>
      <c r="AE381">
        <f t="shared" si="158"/>
        <v>2503</v>
      </c>
      <c r="AF381">
        <f t="shared" si="159"/>
        <v>1355</v>
      </c>
      <c r="AG381" s="4">
        <f t="shared" si="140"/>
        <v>1355</v>
      </c>
      <c r="AH381" s="3">
        <f t="shared" si="160"/>
        <v>1355</v>
      </c>
      <c r="AI381" s="3">
        <f t="shared" si="161"/>
        <v>0</v>
      </c>
      <c r="AJ381" s="3" t="b">
        <f t="shared" si="162"/>
        <v>1</v>
      </c>
      <c r="AK381" s="3">
        <f t="shared" si="163"/>
        <v>1355</v>
      </c>
      <c r="AL381" s="5">
        <f t="shared" si="164"/>
        <v>2540</v>
      </c>
      <c r="AM381" s="6">
        <f t="shared" si="165"/>
        <v>2540</v>
      </c>
      <c r="AN381">
        <f t="shared" si="166"/>
        <v>0</v>
      </c>
    </row>
    <row r="382" spans="7:40" hidden="1" x14ac:dyDescent="0.2">
      <c r="G382">
        <v>281</v>
      </c>
      <c r="H382" s="2">
        <f t="shared" si="136"/>
        <v>14.05</v>
      </c>
      <c r="I382" s="7">
        <f t="shared" si="141"/>
        <v>2680</v>
      </c>
      <c r="J382" s="10">
        <f t="shared" si="167"/>
        <v>301</v>
      </c>
      <c r="K382" s="9" t="s">
        <v>320</v>
      </c>
      <c r="L382" s="11" t="str">
        <f t="shared" si="142"/>
        <v>=SUM(AA301:AA381)</v>
      </c>
      <c r="M382" s="11" t="str">
        <f t="shared" si="143"/>
        <v>=SUM(AA301:AA381)</v>
      </c>
      <c r="N382">
        <f t="shared" si="137"/>
        <v>2540</v>
      </c>
      <c r="O382">
        <f t="shared" si="144"/>
        <v>0</v>
      </c>
      <c r="P382">
        <f t="shared" si="145"/>
        <v>1</v>
      </c>
      <c r="Q382" t="b">
        <f t="shared" si="146"/>
        <v>1</v>
      </c>
      <c r="R382">
        <f t="shared" si="138"/>
        <v>13</v>
      </c>
      <c r="S382" s="1">
        <f t="shared" si="147"/>
        <v>8.8000000000000007</v>
      </c>
      <c r="T382">
        <f t="shared" si="148"/>
        <v>26</v>
      </c>
      <c r="U382" s="3">
        <f t="shared" si="139"/>
        <v>26</v>
      </c>
      <c r="V382" s="3">
        <f t="shared" si="149"/>
        <v>26</v>
      </c>
      <c r="W382" s="3">
        <f t="shared" si="150"/>
        <v>0</v>
      </c>
      <c r="X382" s="3">
        <f t="shared" si="151"/>
        <v>26</v>
      </c>
      <c r="Y382">
        <f t="shared" si="152"/>
        <v>2540</v>
      </c>
      <c r="Z382">
        <f t="shared" si="153"/>
        <v>422</v>
      </c>
      <c r="AA382" s="3">
        <f t="shared" si="154"/>
        <v>422</v>
      </c>
      <c r="AB382" s="3">
        <f t="shared" si="155"/>
        <v>422</v>
      </c>
      <c r="AC382" s="3">
        <f t="shared" si="156"/>
        <v>0</v>
      </c>
      <c r="AD382" s="3">
        <f t="shared" si="157"/>
        <v>422</v>
      </c>
      <c r="AE382">
        <f t="shared" si="158"/>
        <v>2540</v>
      </c>
      <c r="AF382">
        <f t="shared" si="159"/>
        <v>1355</v>
      </c>
      <c r="AG382" s="4">
        <f t="shared" si="140"/>
        <v>1355</v>
      </c>
      <c r="AH382" s="3">
        <f t="shared" si="160"/>
        <v>1355</v>
      </c>
      <c r="AI382" s="3">
        <f t="shared" si="161"/>
        <v>0</v>
      </c>
      <c r="AJ382" s="3" t="b">
        <f t="shared" si="162"/>
        <v>1</v>
      </c>
      <c r="AK382" s="3">
        <f t="shared" si="163"/>
        <v>1355</v>
      </c>
      <c r="AL382" s="5">
        <f t="shared" si="164"/>
        <v>2577</v>
      </c>
      <c r="AM382" s="6">
        <f t="shared" si="165"/>
        <v>2577</v>
      </c>
      <c r="AN382">
        <f t="shared" si="166"/>
        <v>0</v>
      </c>
    </row>
    <row r="383" spans="7:40" hidden="1" x14ac:dyDescent="0.2">
      <c r="G383">
        <v>282</v>
      </c>
      <c r="H383" s="2">
        <f t="shared" si="136"/>
        <v>14.1</v>
      </c>
      <c r="I383" s="7">
        <f t="shared" si="141"/>
        <v>2680</v>
      </c>
      <c r="J383" s="10">
        <f t="shared" si="167"/>
        <v>302</v>
      </c>
      <c r="K383" s="9" t="s">
        <v>321</v>
      </c>
      <c r="L383" s="11" t="str">
        <f t="shared" si="142"/>
        <v>=SUM(AA302:AA382)</v>
      </c>
      <c r="M383" s="11" t="str">
        <f t="shared" si="143"/>
        <v>=SUM(AA302:AA382)</v>
      </c>
      <c r="N383">
        <f t="shared" si="137"/>
        <v>2577</v>
      </c>
      <c r="O383">
        <f t="shared" si="144"/>
        <v>0</v>
      </c>
      <c r="P383">
        <f t="shared" si="145"/>
        <v>1</v>
      </c>
      <c r="Q383" t="b">
        <f t="shared" si="146"/>
        <v>1</v>
      </c>
      <c r="R383">
        <f t="shared" si="138"/>
        <v>13</v>
      </c>
      <c r="S383" s="1">
        <f t="shared" si="147"/>
        <v>8.8000000000000007</v>
      </c>
      <c r="T383">
        <f t="shared" si="148"/>
        <v>26</v>
      </c>
      <c r="U383" s="3">
        <f t="shared" si="139"/>
        <v>26</v>
      </c>
      <c r="V383" s="3">
        <f t="shared" si="149"/>
        <v>26</v>
      </c>
      <c r="W383" s="3">
        <f t="shared" si="150"/>
        <v>0</v>
      </c>
      <c r="X383" s="3">
        <f t="shared" si="151"/>
        <v>26</v>
      </c>
      <c r="Y383">
        <f t="shared" si="152"/>
        <v>2577</v>
      </c>
      <c r="Z383">
        <f t="shared" si="153"/>
        <v>422</v>
      </c>
      <c r="AA383" s="3">
        <f t="shared" si="154"/>
        <v>422</v>
      </c>
      <c r="AB383" s="3">
        <f t="shared" si="155"/>
        <v>422</v>
      </c>
      <c r="AC383" s="3">
        <f t="shared" si="156"/>
        <v>0</v>
      </c>
      <c r="AD383" s="3">
        <f t="shared" si="157"/>
        <v>422</v>
      </c>
      <c r="AE383">
        <f t="shared" si="158"/>
        <v>2577</v>
      </c>
      <c r="AF383">
        <f t="shared" si="159"/>
        <v>1355</v>
      </c>
      <c r="AG383" s="4">
        <f t="shared" si="140"/>
        <v>1355</v>
      </c>
      <c r="AH383" s="3">
        <f t="shared" si="160"/>
        <v>1355</v>
      </c>
      <c r="AI383" s="3">
        <f t="shared" si="161"/>
        <v>0</v>
      </c>
      <c r="AJ383" s="3" t="b">
        <f t="shared" si="162"/>
        <v>1</v>
      </c>
      <c r="AK383" s="3">
        <f t="shared" si="163"/>
        <v>1355</v>
      </c>
      <c r="AL383" s="5">
        <f t="shared" si="164"/>
        <v>2614</v>
      </c>
      <c r="AM383" s="6">
        <f t="shared" si="165"/>
        <v>2614</v>
      </c>
      <c r="AN383">
        <f t="shared" si="166"/>
        <v>0</v>
      </c>
    </row>
    <row r="384" spans="7:40" hidden="1" x14ac:dyDescent="0.2">
      <c r="G384">
        <v>283</v>
      </c>
      <c r="H384" s="2">
        <f t="shared" si="136"/>
        <v>14.15</v>
      </c>
      <c r="I384" s="7">
        <f t="shared" si="141"/>
        <v>2680</v>
      </c>
      <c r="J384" s="10">
        <f t="shared" si="167"/>
        <v>303</v>
      </c>
      <c r="K384" s="9" t="s">
        <v>322</v>
      </c>
      <c r="L384" s="11" t="str">
        <f t="shared" si="142"/>
        <v>=SUM(AA303:AA383)</v>
      </c>
      <c r="M384" s="11" t="str">
        <f t="shared" si="143"/>
        <v>=SUM(AA303:AA383)</v>
      </c>
      <c r="N384">
        <f t="shared" si="137"/>
        <v>2614</v>
      </c>
      <c r="O384">
        <f t="shared" si="144"/>
        <v>0</v>
      </c>
      <c r="P384">
        <f t="shared" si="145"/>
        <v>1</v>
      </c>
      <c r="Q384" t="b">
        <f t="shared" si="146"/>
        <v>1</v>
      </c>
      <c r="R384">
        <f t="shared" si="138"/>
        <v>13</v>
      </c>
      <c r="S384" s="1">
        <f t="shared" si="147"/>
        <v>8.8000000000000007</v>
      </c>
      <c r="T384">
        <f t="shared" si="148"/>
        <v>26</v>
      </c>
      <c r="U384" s="3">
        <f t="shared" si="139"/>
        <v>26</v>
      </c>
      <c r="V384" s="3">
        <f t="shared" si="149"/>
        <v>26</v>
      </c>
      <c r="W384" s="3">
        <f t="shared" si="150"/>
        <v>0</v>
      </c>
      <c r="X384" s="3">
        <f t="shared" si="151"/>
        <v>26</v>
      </c>
      <c r="Y384">
        <f t="shared" si="152"/>
        <v>2614</v>
      </c>
      <c r="Z384">
        <f t="shared" si="153"/>
        <v>422</v>
      </c>
      <c r="AA384" s="3">
        <f t="shared" si="154"/>
        <v>422</v>
      </c>
      <c r="AB384" s="3">
        <f t="shared" si="155"/>
        <v>422</v>
      </c>
      <c r="AC384" s="3">
        <f t="shared" si="156"/>
        <v>0</v>
      </c>
      <c r="AD384" s="3">
        <f t="shared" si="157"/>
        <v>422</v>
      </c>
      <c r="AE384">
        <f t="shared" si="158"/>
        <v>2614</v>
      </c>
      <c r="AF384">
        <f t="shared" si="159"/>
        <v>1355</v>
      </c>
      <c r="AG384" s="4">
        <f t="shared" si="140"/>
        <v>1355</v>
      </c>
      <c r="AH384" s="3">
        <f t="shared" si="160"/>
        <v>1355</v>
      </c>
      <c r="AI384" s="3">
        <f t="shared" si="161"/>
        <v>0</v>
      </c>
      <c r="AJ384" s="3" t="b">
        <f t="shared" si="162"/>
        <v>1</v>
      </c>
      <c r="AK384" s="3">
        <f t="shared" si="163"/>
        <v>1355</v>
      </c>
      <c r="AL384" s="5">
        <f t="shared" si="164"/>
        <v>2651</v>
      </c>
      <c r="AM384" s="6">
        <f t="shared" si="165"/>
        <v>2651</v>
      </c>
      <c r="AN384">
        <f t="shared" si="166"/>
        <v>0</v>
      </c>
    </row>
    <row r="385" spans="7:40" hidden="1" x14ac:dyDescent="0.2">
      <c r="G385">
        <v>284</v>
      </c>
      <c r="H385" s="2">
        <f t="shared" si="136"/>
        <v>14.2</v>
      </c>
      <c r="I385" s="7">
        <f t="shared" si="141"/>
        <v>2680</v>
      </c>
      <c r="J385" s="10">
        <f t="shared" si="167"/>
        <v>304</v>
      </c>
      <c r="K385" s="9" t="s">
        <v>323</v>
      </c>
      <c r="L385" s="11" t="str">
        <f t="shared" si="142"/>
        <v>=SUM(AA304:AA384)</v>
      </c>
      <c r="M385" s="11" t="str">
        <f t="shared" si="143"/>
        <v>=SUM(AA304:AA384)</v>
      </c>
      <c r="N385">
        <f t="shared" si="137"/>
        <v>2651</v>
      </c>
      <c r="O385">
        <f t="shared" si="144"/>
        <v>0</v>
      </c>
      <c r="P385">
        <f t="shared" si="145"/>
        <v>1</v>
      </c>
      <c r="Q385" t="b">
        <f t="shared" si="146"/>
        <v>1</v>
      </c>
      <c r="R385">
        <f t="shared" si="138"/>
        <v>13</v>
      </c>
      <c r="S385" s="1">
        <f t="shared" si="147"/>
        <v>8.8000000000000007</v>
      </c>
      <c r="T385">
        <f t="shared" si="148"/>
        <v>26</v>
      </c>
      <c r="U385" s="3">
        <f t="shared" si="139"/>
        <v>26</v>
      </c>
      <c r="V385" s="3">
        <f t="shared" si="149"/>
        <v>26</v>
      </c>
      <c r="W385" s="3">
        <f t="shared" si="150"/>
        <v>0</v>
      </c>
      <c r="X385" s="3">
        <f t="shared" si="151"/>
        <v>26</v>
      </c>
      <c r="Y385">
        <f t="shared" si="152"/>
        <v>2651</v>
      </c>
      <c r="Z385">
        <f t="shared" si="153"/>
        <v>422</v>
      </c>
      <c r="AA385" s="3">
        <f t="shared" si="154"/>
        <v>422</v>
      </c>
      <c r="AB385" s="3">
        <f t="shared" si="155"/>
        <v>422</v>
      </c>
      <c r="AC385" s="3">
        <f t="shared" si="156"/>
        <v>0</v>
      </c>
      <c r="AD385" s="3">
        <f t="shared" si="157"/>
        <v>422</v>
      </c>
      <c r="AE385">
        <f t="shared" si="158"/>
        <v>2651</v>
      </c>
      <c r="AF385">
        <f t="shared" si="159"/>
        <v>1355</v>
      </c>
      <c r="AG385" s="4">
        <f t="shared" si="140"/>
        <v>1355</v>
      </c>
      <c r="AH385" s="3">
        <f t="shared" si="160"/>
        <v>1355</v>
      </c>
      <c r="AI385" s="3">
        <f t="shared" si="161"/>
        <v>0</v>
      </c>
      <c r="AJ385" s="3" t="b">
        <f t="shared" si="162"/>
        <v>1</v>
      </c>
      <c r="AK385" s="3">
        <f t="shared" si="163"/>
        <v>1355</v>
      </c>
      <c r="AL385" s="5">
        <f t="shared" si="164"/>
        <v>2688</v>
      </c>
      <c r="AM385" s="6">
        <f t="shared" si="165"/>
        <v>2688</v>
      </c>
      <c r="AN385">
        <f t="shared" si="166"/>
        <v>0</v>
      </c>
    </row>
    <row r="386" spans="7:40" hidden="1" x14ac:dyDescent="0.2">
      <c r="G386">
        <v>285</v>
      </c>
      <c r="H386" s="2">
        <f t="shared" si="136"/>
        <v>14.25</v>
      </c>
      <c r="I386" s="7">
        <f t="shared" si="141"/>
        <v>2680</v>
      </c>
      <c r="J386" s="10">
        <f t="shared" si="167"/>
        <v>305</v>
      </c>
      <c r="K386" s="9" t="s">
        <v>324</v>
      </c>
      <c r="L386" s="11" t="str">
        <f t="shared" si="142"/>
        <v>=SUM(AA305:AA385)</v>
      </c>
      <c r="M386" s="11" t="str">
        <f t="shared" si="143"/>
        <v>=SUM(AA305:AA385)</v>
      </c>
      <c r="N386">
        <f t="shared" si="137"/>
        <v>2688</v>
      </c>
      <c r="O386">
        <f t="shared" si="144"/>
        <v>0</v>
      </c>
      <c r="P386">
        <f t="shared" si="145"/>
        <v>1</v>
      </c>
      <c r="Q386" t="b">
        <f t="shared" si="146"/>
        <v>1</v>
      </c>
      <c r="R386">
        <f t="shared" si="138"/>
        <v>13</v>
      </c>
      <c r="S386" s="1">
        <f t="shared" si="147"/>
        <v>8.8000000000000007</v>
      </c>
      <c r="T386">
        <f t="shared" si="148"/>
        <v>26</v>
      </c>
      <c r="U386" s="3">
        <f t="shared" si="139"/>
        <v>26</v>
      </c>
      <c r="V386" s="3">
        <f t="shared" si="149"/>
        <v>26</v>
      </c>
      <c r="W386" s="3">
        <f t="shared" si="150"/>
        <v>0</v>
      </c>
      <c r="X386" s="3">
        <f t="shared" si="151"/>
        <v>26</v>
      </c>
      <c r="Y386">
        <f t="shared" si="152"/>
        <v>2688</v>
      </c>
      <c r="Z386">
        <f t="shared" si="153"/>
        <v>422</v>
      </c>
      <c r="AA386" s="3">
        <f t="shared" si="154"/>
        <v>422</v>
      </c>
      <c r="AB386" s="3">
        <f t="shared" si="155"/>
        <v>422</v>
      </c>
      <c r="AC386" s="3">
        <f t="shared" si="156"/>
        <v>0</v>
      </c>
      <c r="AD386" s="3">
        <f t="shared" si="157"/>
        <v>422</v>
      </c>
      <c r="AE386">
        <f t="shared" si="158"/>
        <v>2688</v>
      </c>
      <c r="AF386">
        <f t="shared" si="159"/>
        <v>1355</v>
      </c>
      <c r="AG386" s="4">
        <f t="shared" si="140"/>
        <v>1355</v>
      </c>
      <c r="AH386" s="3">
        <f t="shared" si="160"/>
        <v>1355</v>
      </c>
      <c r="AI386" s="3">
        <f t="shared" si="161"/>
        <v>0</v>
      </c>
      <c r="AJ386" s="3" t="b">
        <f t="shared" si="162"/>
        <v>1</v>
      </c>
      <c r="AK386" s="3">
        <f t="shared" si="163"/>
        <v>1355</v>
      </c>
      <c r="AL386" s="5">
        <f t="shared" si="164"/>
        <v>2725</v>
      </c>
      <c r="AM386" s="6">
        <f t="shared" si="165"/>
        <v>2725</v>
      </c>
      <c r="AN386">
        <f t="shared" si="166"/>
        <v>0</v>
      </c>
    </row>
    <row r="387" spans="7:40" hidden="1" x14ac:dyDescent="0.2">
      <c r="G387">
        <v>286</v>
      </c>
      <c r="H387" s="2">
        <f t="shared" si="136"/>
        <v>14.3</v>
      </c>
      <c r="I387" s="7">
        <f t="shared" si="141"/>
        <v>2680</v>
      </c>
      <c r="J387" s="10">
        <f t="shared" si="167"/>
        <v>306</v>
      </c>
      <c r="K387" s="9" t="s">
        <v>325</v>
      </c>
      <c r="L387" s="11" t="str">
        <f t="shared" si="142"/>
        <v>=SUM(AA306:AA386)</v>
      </c>
      <c r="M387" s="11" t="str">
        <f t="shared" si="143"/>
        <v>=SUM(AA306:AA386)</v>
      </c>
      <c r="N387">
        <f t="shared" si="137"/>
        <v>2725</v>
      </c>
      <c r="O387">
        <f t="shared" si="144"/>
        <v>0</v>
      </c>
      <c r="P387">
        <f t="shared" si="145"/>
        <v>1</v>
      </c>
      <c r="Q387" t="b">
        <f t="shared" si="146"/>
        <v>1</v>
      </c>
      <c r="R387">
        <f t="shared" si="138"/>
        <v>13</v>
      </c>
      <c r="S387" s="1">
        <f t="shared" si="147"/>
        <v>8.8000000000000007</v>
      </c>
      <c r="T387">
        <f t="shared" si="148"/>
        <v>26</v>
      </c>
      <c r="U387" s="3">
        <f t="shared" si="139"/>
        <v>26</v>
      </c>
      <c r="V387" s="3">
        <f t="shared" si="149"/>
        <v>26</v>
      </c>
      <c r="W387" s="3">
        <f t="shared" si="150"/>
        <v>0</v>
      </c>
      <c r="X387" s="3">
        <f t="shared" si="151"/>
        <v>26</v>
      </c>
      <c r="Y387">
        <f t="shared" si="152"/>
        <v>2725</v>
      </c>
      <c r="Z387">
        <f t="shared" si="153"/>
        <v>422</v>
      </c>
      <c r="AA387" s="3">
        <f t="shared" si="154"/>
        <v>422</v>
      </c>
      <c r="AB387" s="3">
        <f t="shared" si="155"/>
        <v>422</v>
      </c>
      <c r="AC387" s="3">
        <f t="shared" si="156"/>
        <v>0</v>
      </c>
      <c r="AD387" s="3">
        <f t="shared" si="157"/>
        <v>422</v>
      </c>
      <c r="AE387">
        <f t="shared" si="158"/>
        <v>2725</v>
      </c>
      <c r="AF387">
        <f t="shared" si="159"/>
        <v>1355</v>
      </c>
      <c r="AG387" s="4">
        <f t="shared" si="140"/>
        <v>1355</v>
      </c>
      <c r="AH387" s="3">
        <f t="shared" si="160"/>
        <v>1355</v>
      </c>
      <c r="AI387" s="3">
        <f t="shared" si="161"/>
        <v>0</v>
      </c>
      <c r="AJ387" s="3" t="b">
        <f t="shared" si="162"/>
        <v>1</v>
      </c>
      <c r="AK387" s="3">
        <f t="shared" si="163"/>
        <v>1355</v>
      </c>
      <c r="AL387" s="5">
        <f t="shared" si="164"/>
        <v>2762</v>
      </c>
      <c r="AM387" s="6">
        <f t="shared" si="165"/>
        <v>2762</v>
      </c>
      <c r="AN387">
        <f t="shared" si="166"/>
        <v>0</v>
      </c>
    </row>
    <row r="388" spans="7:40" hidden="1" x14ac:dyDescent="0.2">
      <c r="G388">
        <v>287</v>
      </c>
      <c r="H388" s="2">
        <f t="shared" si="136"/>
        <v>14.35</v>
      </c>
      <c r="I388" s="7">
        <f t="shared" si="141"/>
        <v>2680</v>
      </c>
      <c r="J388" s="10">
        <f t="shared" si="167"/>
        <v>307</v>
      </c>
      <c r="K388" s="9" t="s">
        <v>326</v>
      </c>
      <c r="L388" s="11" t="str">
        <f t="shared" si="142"/>
        <v>=SUM(AA307:AA387)</v>
      </c>
      <c r="M388" s="11" t="str">
        <f t="shared" si="143"/>
        <v>=SUM(AA307:AA387)</v>
      </c>
      <c r="N388">
        <f t="shared" si="137"/>
        <v>2762</v>
      </c>
      <c r="O388">
        <f t="shared" si="144"/>
        <v>0</v>
      </c>
      <c r="P388">
        <f t="shared" si="145"/>
        <v>1</v>
      </c>
      <c r="Q388" t="b">
        <f t="shared" si="146"/>
        <v>1</v>
      </c>
      <c r="R388">
        <f t="shared" si="138"/>
        <v>13</v>
      </c>
      <c r="S388" s="1">
        <f t="shared" si="147"/>
        <v>8.8000000000000007</v>
      </c>
      <c r="T388">
        <f t="shared" si="148"/>
        <v>26</v>
      </c>
      <c r="U388" s="3">
        <f t="shared" si="139"/>
        <v>26</v>
      </c>
      <c r="V388" s="3">
        <f t="shared" si="149"/>
        <v>26</v>
      </c>
      <c r="W388" s="3">
        <f t="shared" si="150"/>
        <v>0</v>
      </c>
      <c r="X388" s="3">
        <f t="shared" si="151"/>
        <v>26</v>
      </c>
      <c r="Y388">
        <f t="shared" si="152"/>
        <v>2762</v>
      </c>
      <c r="Z388">
        <f t="shared" si="153"/>
        <v>422</v>
      </c>
      <c r="AA388" s="3">
        <f t="shared" si="154"/>
        <v>422</v>
      </c>
      <c r="AB388" s="3">
        <f t="shared" si="155"/>
        <v>422</v>
      </c>
      <c r="AC388" s="3">
        <f t="shared" si="156"/>
        <v>0</v>
      </c>
      <c r="AD388" s="3">
        <f t="shared" si="157"/>
        <v>422</v>
      </c>
      <c r="AE388">
        <f t="shared" si="158"/>
        <v>2762</v>
      </c>
      <c r="AF388">
        <f t="shared" si="159"/>
        <v>1355</v>
      </c>
      <c r="AG388" s="4">
        <f t="shared" si="140"/>
        <v>1355</v>
      </c>
      <c r="AH388" s="3">
        <f t="shared" si="160"/>
        <v>1355</v>
      </c>
      <c r="AI388" s="3">
        <f t="shared" si="161"/>
        <v>0</v>
      </c>
      <c r="AJ388" s="3" t="b">
        <f t="shared" si="162"/>
        <v>1</v>
      </c>
      <c r="AK388" s="3">
        <f t="shared" si="163"/>
        <v>1355</v>
      </c>
      <c r="AL388" s="5">
        <f t="shared" si="164"/>
        <v>2799</v>
      </c>
      <c r="AM388" s="6">
        <f t="shared" si="165"/>
        <v>2799</v>
      </c>
      <c r="AN388">
        <f t="shared" si="166"/>
        <v>0</v>
      </c>
    </row>
    <row r="389" spans="7:40" hidden="1" x14ac:dyDescent="0.2">
      <c r="G389">
        <v>288</v>
      </c>
      <c r="H389" s="2">
        <f t="shared" si="136"/>
        <v>14.4</v>
      </c>
      <c r="I389" s="7">
        <f t="shared" si="141"/>
        <v>2680</v>
      </c>
      <c r="J389" s="10">
        <f t="shared" si="167"/>
        <v>308</v>
      </c>
      <c r="K389" s="9" t="s">
        <v>327</v>
      </c>
      <c r="L389" s="11" t="str">
        <f t="shared" si="142"/>
        <v>=SUM(AA308:AA388)</v>
      </c>
      <c r="M389" s="11" t="str">
        <f t="shared" si="143"/>
        <v>=SUM(AA308:AA388)</v>
      </c>
      <c r="N389">
        <f t="shared" si="137"/>
        <v>2799</v>
      </c>
      <c r="O389">
        <f t="shared" si="144"/>
        <v>0</v>
      </c>
      <c r="P389">
        <f t="shared" si="145"/>
        <v>1</v>
      </c>
      <c r="Q389" t="b">
        <f t="shared" si="146"/>
        <v>1</v>
      </c>
      <c r="R389">
        <f t="shared" si="138"/>
        <v>13</v>
      </c>
      <c r="S389" s="1">
        <f t="shared" si="147"/>
        <v>8.8000000000000007</v>
      </c>
      <c r="T389">
        <f t="shared" si="148"/>
        <v>26</v>
      </c>
      <c r="U389" s="3">
        <f t="shared" si="139"/>
        <v>26</v>
      </c>
      <c r="V389" s="3">
        <f t="shared" si="149"/>
        <v>26</v>
      </c>
      <c r="W389" s="3">
        <f t="shared" si="150"/>
        <v>0</v>
      </c>
      <c r="X389" s="3">
        <f t="shared" si="151"/>
        <v>26</v>
      </c>
      <c r="Y389">
        <f t="shared" si="152"/>
        <v>2799</v>
      </c>
      <c r="Z389">
        <f t="shared" si="153"/>
        <v>422</v>
      </c>
      <c r="AA389" s="3">
        <f t="shared" si="154"/>
        <v>422</v>
      </c>
      <c r="AB389" s="3">
        <f t="shared" si="155"/>
        <v>422</v>
      </c>
      <c r="AC389" s="3">
        <f t="shared" si="156"/>
        <v>0</v>
      </c>
      <c r="AD389" s="3">
        <f t="shared" si="157"/>
        <v>422</v>
      </c>
      <c r="AE389">
        <f t="shared" si="158"/>
        <v>2799</v>
      </c>
      <c r="AF389">
        <f t="shared" si="159"/>
        <v>1355</v>
      </c>
      <c r="AG389" s="4">
        <f t="shared" si="140"/>
        <v>1355</v>
      </c>
      <c r="AH389" s="3">
        <f t="shared" si="160"/>
        <v>1355</v>
      </c>
      <c r="AI389" s="3">
        <f t="shared" si="161"/>
        <v>0</v>
      </c>
      <c r="AJ389" s="3" t="b">
        <f t="shared" si="162"/>
        <v>1</v>
      </c>
      <c r="AK389" s="3">
        <f t="shared" si="163"/>
        <v>1355</v>
      </c>
      <c r="AL389" s="5">
        <f t="shared" si="164"/>
        <v>2836</v>
      </c>
      <c r="AM389" s="6">
        <f t="shared" si="165"/>
        <v>2836</v>
      </c>
      <c r="AN389">
        <f t="shared" si="166"/>
        <v>0</v>
      </c>
    </row>
    <row r="390" spans="7:40" hidden="1" x14ac:dyDescent="0.2">
      <c r="G390">
        <v>289</v>
      </c>
      <c r="H390" s="2">
        <f t="shared" si="136"/>
        <v>14.45</v>
      </c>
      <c r="I390" s="7">
        <f t="shared" si="141"/>
        <v>2680</v>
      </c>
      <c r="J390" s="10">
        <f t="shared" si="167"/>
        <v>309</v>
      </c>
      <c r="K390" s="9" t="s">
        <v>328</v>
      </c>
      <c r="L390" s="11" t="str">
        <f t="shared" si="142"/>
        <v>=SUM(AA309:AA389)</v>
      </c>
      <c r="M390" s="11" t="str">
        <f t="shared" si="143"/>
        <v>=SUM(AA309:AA389)</v>
      </c>
      <c r="N390">
        <f t="shared" si="137"/>
        <v>2836</v>
      </c>
      <c r="O390">
        <f t="shared" si="144"/>
        <v>0</v>
      </c>
      <c r="P390">
        <f t="shared" si="145"/>
        <v>1</v>
      </c>
      <c r="Q390" t="b">
        <f t="shared" si="146"/>
        <v>1</v>
      </c>
      <c r="R390">
        <f t="shared" si="138"/>
        <v>13</v>
      </c>
      <c r="S390" s="1">
        <f t="shared" si="147"/>
        <v>8.8000000000000007</v>
      </c>
      <c r="T390">
        <f t="shared" si="148"/>
        <v>26</v>
      </c>
      <c r="U390" s="3">
        <f t="shared" si="139"/>
        <v>26</v>
      </c>
      <c r="V390" s="3">
        <f t="shared" si="149"/>
        <v>26</v>
      </c>
      <c r="W390" s="3">
        <f t="shared" si="150"/>
        <v>0</v>
      </c>
      <c r="X390" s="3">
        <f t="shared" si="151"/>
        <v>26</v>
      </c>
      <c r="Y390">
        <f t="shared" si="152"/>
        <v>2836</v>
      </c>
      <c r="Z390">
        <f t="shared" si="153"/>
        <v>422</v>
      </c>
      <c r="AA390" s="3">
        <f t="shared" si="154"/>
        <v>422</v>
      </c>
      <c r="AB390" s="3">
        <f t="shared" si="155"/>
        <v>422</v>
      </c>
      <c r="AC390" s="3">
        <f t="shared" si="156"/>
        <v>0</v>
      </c>
      <c r="AD390" s="3">
        <f t="shared" si="157"/>
        <v>422</v>
      </c>
      <c r="AE390">
        <f t="shared" si="158"/>
        <v>2836</v>
      </c>
      <c r="AF390">
        <f t="shared" si="159"/>
        <v>1355</v>
      </c>
      <c r="AG390" s="4">
        <f t="shared" si="140"/>
        <v>1355</v>
      </c>
      <c r="AH390" s="3">
        <f t="shared" si="160"/>
        <v>1355</v>
      </c>
      <c r="AI390" s="3">
        <f t="shared" si="161"/>
        <v>0</v>
      </c>
      <c r="AJ390" s="3" t="b">
        <f t="shared" si="162"/>
        <v>1</v>
      </c>
      <c r="AK390" s="3">
        <f t="shared" si="163"/>
        <v>1355</v>
      </c>
      <c r="AL390" s="5">
        <f t="shared" si="164"/>
        <v>2873</v>
      </c>
      <c r="AM390" s="6">
        <f t="shared" si="165"/>
        <v>2873</v>
      </c>
      <c r="AN390">
        <f t="shared" si="166"/>
        <v>0</v>
      </c>
    </row>
    <row r="391" spans="7:40" hidden="1" x14ac:dyDescent="0.2">
      <c r="G391">
        <v>290</v>
      </c>
      <c r="H391" s="2">
        <f t="shared" si="136"/>
        <v>14.5</v>
      </c>
      <c r="I391" s="7">
        <f t="shared" si="141"/>
        <v>2680</v>
      </c>
      <c r="J391" s="10">
        <f t="shared" si="167"/>
        <v>310</v>
      </c>
      <c r="K391" s="9" t="s">
        <v>329</v>
      </c>
      <c r="L391" s="11" t="str">
        <f t="shared" si="142"/>
        <v>=SUM(AA310:AA390)</v>
      </c>
      <c r="M391" s="11" t="str">
        <f t="shared" si="143"/>
        <v>=SUM(AA310:AA390)</v>
      </c>
      <c r="N391">
        <f t="shared" si="137"/>
        <v>2873</v>
      </c>
      <c r="O391">
        <f t="shared" si="144"/>
        <v>0</v>
      </c>
      <c r="P391">
        <f t="shared" si="145"/>
        <v>1</v>
      </c>
      <c r="Q391" t="b">
        <f t="shared" si="146"/>
        <v>1</v>
      </c>
      <c r="R391">
        <f t="shared" si="138"/>
        <v>13</v>
      </c>
      <c r="S391" s="1">
        <f t="shared" si="147"/>
        <v>8.8000000000000007</v>
      </c>
      <c r="T391">
        <f t="shared" si="148"/>
        <v>26</v>
      </c>
      <c r="U391" s="3">
        <f t="shared" si="139"/>
        <v>26</v>
      </c>
      <c r="V391" s="3">
        <f t="shared" si="149"/>
        <v>26</v>
      </c>
      <c r="W391" s="3">
        <f t="shared" si="150"/>
        <v>0</v>
      </c>
      <c r="X391" s="3">
        <f t="shared" si="151"/>
        <v>26</v>
      </c>
      <c r="Y391">
        <f t="shared" si="152"/>
        <v>2873</v>
      </c>
      <c r="Z391">
        <f t="shared" si="153"/>
        <v>422</v>
      </c>
      <c r="AA391" s="3">
        <f t="shared" si="154"/>
        <v>422</v>
      </c>
      <c r="AB391" s="3">
        <f t="shared" si="155"/>
        <v>422</v>
      </c>
      <c r="AC391" s="3">
        <f t="shared" si="156"/>
        <v>0</v>
      </c>
      <c r="AD391" s="3">
        <f t="shared" si="157"/>
        <v>422</v>
      </c>
      <c r="AE391">
        <f t="shared" si="158"/>
        <v>2873</v>
      </c>
      <c r="AF391">
        <f t="shared" si="159"/>
        <v>1355</v>
      </c>
      <c r="AG391" s="4">
        <f t="shared" si="140"/>
        <v>1355</v>
      </c>
      <c r="AH391" s="3">
        <f t="shared" si="160"/>
        <v>1355</v>
      </c>
      <c r="AI391" s="3">
        <f t="shared" si="161"/>
        <v>0</v>
      </c>
      <c r="AJ391" s="3" t="b">
        <f t="shared" si="162"/>
        <v>1</v>
      </c>
      <c r="AK391" s="3">
        <f t="shared" si="163"/>
        <v>1355</v>
      </c>
      <c r="AL391" s="5">
        <f t="shared" si="164"/>
        <v>2910</v>
      </c>
      <c r="AM391" s="6">
        <f t="shared" si="165"/>
        <v>2910</v>
      </c>
      <c r="AN391">
        <f t="shared" si="166"/>
        <v>0</v>
      </c>
    </row>
    <row r="392" spans="7:40" hidden="1" x14ac:dyDescent="0.2">
      <c r="G392">
        <v>291</v>
      </c>
      <c r="H392" s="2">
        <f t="shared" si="136"/>
        <v>14.55</v>
      </c>
      <c r="I392" s="7">
        <f t="shared" si="141"/>
        <v>2680</v>
      </c>
      <c r="J392" s="10">
        <f t="shared" si="167"/>
        <v>311</v>
      </c>
      <c r="K392" s="9" t="s">
        <v>330</v>
      </c>
      <c r="L392" s="11" t="str">
        <f t="shared" si="142"/>
        <v>=SUM(AA311:AA391)</v>
      </c>
      <c r="M392" s="11" t="str">
        <f t="shared" si="143"/>
        <v>=SUM(AA311:AA391)</v>
      </c>
      <c r="N392">
        <f t="shared" si="137"/>
        <v>2910</v>
      </c>
      <c r="O392">
        <f t="shared" si="144"/>
        <v>0</v>
      </c>
      <c r="P392">
        <f t="shared" si="145"/>
        <v>1</v>
      </c>
      <c r="Q392" t="b">
        <f t="shared" si="146"/>
        <v>1</v>
      </c>
      <c r="R392">
        <f t="shared" si="138"/>
        <v>13</v>
      </c>
      <c r="S392" s="1">
        <f t="shared" si="147"/>
        <v>8.8000000000000007</v>
      </c>
      <c r="T392">
        <f t="shared" si="148"/>
        <v>26</v>
      </c>
      <c r="U392" s="3">
        <f t="shared" si="139"/>
        <v>26</v>
      </c>
      <c r="V392" s="3">
        <f t="shared" si="149"/>
        <v>26</v>
      </c>
      <c r="W392" s="3">
        <f t="shared" si="150"/>
        <v>0</v>
      </c>
      <c r="X392" s="3">
        <f t="shared" si="151"/>
        <v>26</v>
      </c>
      <c r="Y392">
        <f t="shared" si="152"/>
        <v>2910</v>
      </c>
      <c r="Z392">
        <f t="shared" si="153"/>
        <v>422</v>
      </c>
      <c r="AA392" s="3">
        <f t="shared" si="154"/>
        <v>422</v>
      </c>
      <c r="AB392" s="3">
        <f t="shared" si="155"/>
        <v>422</v>
      </c>
      <c r="AC392" s="3">
        <f t="shared" si="156"/>
        <v>0</v>
      </c>
      <c r="AD392" s="3">
        <f t="shared" si="157"/>
        <v>422</v>
      </c>
      <c r="AE392">
        <f t="shared" si="158"/>
        <v>2910</v>
      </c>
      <c r="AF392">
        <f t="shared" si="159"/>
        <v>1355</v>
      </c>
      <c r="AG392" s="4">
        <f t="shared" si="140"/>
        <v>1355</v>
      </c>
      <c r="AH392" s="3">
        <f t="shared" si="160"/>
        <v>1355</v>
      </c>
      <c r="AI392" s="3">
        <f t="shared" si="161"/>
        <v>0</v>
      </c>
      <c r="AJ392" s="3" t="b">
        <f t="shared" si="162"/>
        <v>1</v>
      </c>
      <c r="AK392" s="3">
        <f t="shared" si="163"/>
        <v>1355</v>
      </c>
      <c r="AL392" s="5">
        <f t="shared" si="164"/>
        <v>2947</v>
      </c>
      <c r="AM392" s="6">
        <f t="shared" si="165"/>
        <v>2947</v>
      </c>
      <c r="AN392">
        <f t="shared" si="166"/>
        <v>0</v>
      </c>
    </row>
    <row r="393" spans="7:40" hidden="1" x14ac:dyDescent="0.2">
      <c r="G393">
        <v>292</v>
      </c>
      <c r="H393" s="2">
        <f t="shared" si="136"/>
        <v>14.6</v>
      </c>
      <c r="I393" s="7">
        <f t="shared" si="141"/>
        <v>2680</v>
      </c>
      <c r="J393" s="10">
        <f t="shared" si="167"/>
        <v>312</v>
      </c>
      <c r="K393" s="9" t="s">
        <v>331</v>
      </c>
      <c r="L393" s="11" t="str">
        <f t="shared" si="142"/>
        <v>=SUM(AA312:AA392)</v>
      </c>
      <c r="M393" s="11" t="str">
        <f t="shared" si="143"/>
        <v>=SUM(AA312:AA392)</v>
      </c>
      <c r="N393">
        <f t="shared" si="137"/>
        <v>2947</v>
      </c>
      <c r="O393">
        <f t="shared" si="144"/>
        <v>0</v>
      </c>
      <c r="P393">
        <f t="shared" si="145"/>
        <v>1</v>
      </c>
      <c r="Q393" t="b">
        <f t="shared" si="146"/>
        <v>1</v>
      </c>
      <c r="R393">
        <f t="shared" si="138"/>
        <v>13</v>
      </c>
      <c r="S393" s="1">
        <f t="shared" si="147"/>
        <v>8.8000000000000007</v>
      </c>
      <c r="T393">
        <f t="shared" si="148"/>
        <v>26</v>
      </c>
      <c r="U393" s="3">
        <f t="shared" si="139"/>
        <v>26</v>
      </c>
      <c r="V393" s="3">
        <f t="shared" si="149"/>
        <v>26</v>
      </c>
      <c r="W393" s="3">
        <f t="shared" si="150"/>
        <v>0</v>
      </c>
      <c r="X393" s="3">
        <f t="shared" si="151"/>
        <v>26</v>
      </c>
      <c r="Y393">
        <f t="shared" si="152"/>
        <v>2947</v>
      </c>
      <c r="Z393">
        <f t="shared" si="153"/>
        <v>422</v>
      </c>
      <c r="AA393" s="3">
        <f t="shared" si="154"/>
        <v>422</v>
      </c>
      <c r="AB393" s="3">
        <f t="shared" si="155"/>
        <v>422</v>
      </c>
      <c r="AC393" s="3">
        <f t="shared" si="156"/>
        <v>0</v>
      </c>
      <c r="AD393" s="3">
        <f t="shared" si="157"/>
        <v>422</v>
      </c>
      <c r="AE393">
        <f t="shared" si="158"/>
        <v>2947</v>
      </c>
      <c r="AF393">
        <f t="shared" si="159"/>
        <v>1355</v>
      </c>
      <c r="AG393" s="4">
        <f t="shared" si="140"/>
        <v>1355</v>
      </c>
      <c r="AH393" s="3">
        <f t="shared" si="160"/>
        <v>1355</v>
      </c>
      <c r="AI393" s="3">
        <f t="shared" si="161"/>
        <v>0</v>
      </c>
      <c r="AJ393" s="3" t="b">
        <f t="shared" si="162"/>
        <v>1</v>
      </c>
      <c r="AK393" s="3">
        <f t="shared" si="163"/>
        <v>1355</v>
      </c>
      <c r="AL393" s="5">
        <f t="shared" si="164"/>
        <v>2984</v>
      </c>
      <c r="AM393" s="6">
        <f t="shared" si="165"/>
        <v>2984</v>
      </c>
      <c r="AN393">
        <f t="shared" si="166"/>
        <v>0</v>
      </c>
    </row>
    <row r="394" spans="7:40" hidden="1" x14ac:dyDescent="0.2">
      <c r="G394">
        <v>293</v>
      </c>
      <c r="H394" s="2">
        <f t="shared" si="136"/>
        <v>14.65</v>
      </c>
      <c r="I394" s="7">
        <f t="shared" si="141"/>
        <v>2680</v>
      </c>
      <c r="J394" s="10">
        <f t="shared" si="167"/>
        <v>313</v>
      </c>
      <c r="K394" s="9" t="s">
        <v>332</v>
      </c>
      <c r="L394" s="11" t="str">
        <f t="shared" si="142"/>
        <v>=SUM(AA313:AA393)</v>
      </c>
      <c r="M394" s="11" t="str">
        <f t="shared" si="143"/>
        <v>=SUM(AA313:AA393)</v>
      </c>
      <c r="N394">
        <f t="shared" si="137"/>
        <v>2984</v>
      </c>
      <c r="O394">
        <f t="shared" si="144"/>
        <v>0</v>
      </c>
      <c r="P394">
        <f t="shared" si="145"/>
        <v>1</v>
      </c>
      <c r="Q394" t="b">
        <f t="shared" si="146"/>
        <v>1</v>
      </c>
      <c r="R394">
        <f t="shared" si="138"/>
        <v>13</v>
      </c>
      <c r="S394" s="1">
        <f t="shared" si="147"/>
        <v>8.8000000000000007</v>
      </c>
      <c r="T394">
        <f t="shared" si="148"/>
        <v>26</v>
      </c>
      <c r="U394" s="3">
        <f t="shared" si="139"/>
        <v>26</v>
      </c>
      <c r="V394" s="3">
        <f t="shared" si="149"/>
        <v>26</v>
      </c>
      <c r="W394" s="3">
        <f t="shared" si="150"/>
        <v>0</v>
      </c>
      <c r="X394" s="3">
        <f t="shared" si="151"/>
        <v>26</v>
      </c>
      <c r="Y394">
        <f t="shared" si="152"/>
        <v>2984</v>
      </c>
      <c r="Z394">
        <f t="shared" si="153"/>
        <v>422</v>
      </c>
      <c r="AA394" s="3">
        <f t="shared" si="154"/>
        <v>422</v>
      </c>
      <c r="AB394" s="3">
        <f t="shared" si="155"/>
        <v>422</v>
      </c>
      <c r="AC394" s="3">
        <f t="shared" si="156"/>
        <v>0</v>
      </c>
      <c r="AD394" s="3">
        <f t="shared" si="157"/>
        <v>422</v>
      </c>
      <c r="AE394">
        <f t="shared" si="158"/>
        <v>2984</v>
      </c>
      <c r="AF394">
        <f t="shared" si="159"/>
        <v>1355</v>
      </c>
      <c r="AG394" s="4">
        <f t="shared" si="140"/>
        <v>1355</v>
      </c>
      <c r="AH394" s="3">
        <f t="shared" si="160"/>
        <v>1355</v>
      </c>
      <c r="AI394" s="3">
        <f t="shared" si="161"/>
        <v>0</v>
      </c>
      <c r="AJ394" s="3" t="b">
        <f t="shared" si="162"/>
        <v>1</v>
      </c>
      <c r="AK394" s="3">
        <f t="shared" si="163"/>
        <v>1355</v>
      </c>
      <c r="AL394" s="5">
        <f t="shared" si="164"/>
        <v>3021</v>
      </c>
      <c r="AM394" s="6">
        <f t="shared" si="165"/>
        <v>3000</v>
      </c>
      <c r="AN394">
        <f t="shared" si="166"/>
        <v>0</v>
      </c>
    </row>
    <row r="395" spans="7:40" hidden="1" x14ac:dyDescent="0.2">
      <c r="G395">
        <v>294</v>
      </c>
      <c r="H395" s="2">
        <f t="shared" si="136"/>
        <v>14.7</v>
      </c>
      <c r="I395" s="7">
        <f t="shared" si="141"/>
        <v>2680</v>
      </c>
      <c r="J395" s="10">
        <f t="shared" si="167"/>
        <v>314</v>
      </c>
      <c r="K395" s="9" t="s">
        <v>333</v>
      </c>
      <c r="L395" s="11" t="str">
        <f t="shared" si="142"/>
        <v>=SUM(AA314:AA394)</v>
      </c>
      <c r="M395" s="11" t="str">
        <f t="shared" si="143"/>
        <v>=SUM(AA314:AA394)</v>
      </c>
      <c r="N395">
        <f t="shared" si="137"/>
        <v>3000</v>
      </c>
      <c r="O395">
        <f t="shared" si="144"/>
        <v>0</v>
      </c>
      <c r="P395">
        <f t="shared" si="145"/>
        <v>0</v>
      </c>
      <c r="Q395" t="b">
        <f t="shared" si="146"/>
        <v>0</v>
      </c>
      <c r="R395">
        <f t="shared" si="138"/>
        <v>13</v>
      </c>
      <c r="S395" s="1">
        <f t="shared" si="147"/>
        <v>8.8000000000000007</v>
      </c>
      <c r="T395">
        <f t="shared" si="148"/>
        <v>26</v>
      </c>
      <c r="U395" s="3">
        <f t="shared" si="139"/>
        <v>26</v>
      </c>
      <c r="V395" s="3">
        <f t="shared" si="149"/>
        <v>26</v>
      </c>
      <c r="W395" s="3">
        <f t="shared" si="150"/>
        <v>26</v>
      </c>
      <c r="X395" s="3">
        <f t="shared" si="151"/>
        <v>0</v>
      </c>
      <c r="Y395">
        <f t="shared" si="152"/>
        <v>2974</v>
      </c>
      <c r="Z395">
        <f t="shared" si="153"/>
        <v>422</v>
      </c>
      <c r="AA395" s="3">
        <f t="shared" si="154"/>
        <v>422</v>
      </c>
      <c r="AB395" s="3">
        <f t="shared" si="155"/>
        <v>422</v>
      </c>
      <c r="AC395" s="3">
        <f t="shared" si="156"/>
        <v>422</v>
      </c>
      <c r="AD395" s="3">
        <f t="shared" si="157"/>
        <v>0</v>
      </c>
      <c r="AE395">
        <f t="shared" si="158"/>
        <v>2552</v>
      </c>
      <c r="AF395">
        <f t="shared" si="159"/>
        <v>1355</v>
      </c>
      <c r="AG395" s="4">
        <f t="shared" si="140"/>
        <v>1355</v>
      </c>
      <c r="AH395" s="3">
        <f t="shared" si="160"/>
        <v>1355</v>
      </c>
      <c r="AI395" s="3">
        <f t="shared" si="161"/>
        <v>1355</v>
      </c>
      <c r="AJ395" s="3" t="b">
        <f t="shared" si="162"/>
        <v>0</v>
      </c>
      <c r="AK395" s="3">
        <f t="shared" si="163"/>
        <v>0</v>
      </c>
      <c r="AL395" s="5">
        <f t="shared" si="164"/>
        <v>1234</v>
      </c>
      <c r="AM395" s="6">
        <f t="shared" si="165"/>
        <v>1234</v>
      </c>
      <c r="AN395">
        <f t="shared" si="166"/>
        <v>1803</v>
      </c>
    </row>
    <row r="396" spans="7:40" hidden="1" x14ac:dyDescent="0.2">
      <c r="G396">
        <v>295</v>
      </c>
      <c r="H396" s="2">
        <f t="shared" si="136"/>
        <v>14.75</v>
      </c>
      <c r="I396" s="7">
        <f t="shared" si="141"/>
        <v>4483</v>
      </c>
      <c r="J396" s="10">
        <f t="shared" si="167"/>
        <v>315</v>
      </c>
      <c r="K396" s="9" t="s">
        <v>334</v>
      </c>
      <c r="L396" s="11" t="str">
        <f t="shared" si="142"/>
        <v>=SUM(AA315:AA395)</v>
      </c>
      <c r="M396" s="11" t="str">
        <f t="shared" si="143"/>
        <v>=SUM(AA315:AA395)</v>
      </c>
      <c r="N396">
        <f t="shared" si="137"/>
        <v>1234</v>
      </c>
      <c r="O396">
        <f t="shared" si="144"/>
        <v>0</v>
      </c>
      <c r="P396">
        <f t="shared" si="145"/>
        <v>1</v>
      </c>
      <c r="Q396" t="b">
        <f t="shared" si="146"/>
        <v>0</v>
      </c>
      <c r="R396">
        <f t="shared" si="138"/>
        <v>22</v>
      </c>
      <c r="S396" s="1">
        <f t="shared" si="147"/>
        <v>14.2</v>
      </c>
      <c r="T396">
        <f t="shared" si="148"/>
        <v>42</v>
      </c>
      <c r="U396" s="3">
        <f t="shared" si="139"/>
        <v>42</v>
      </c>
      <c r="V396" s="3">
        <f t="shared" si="149"/>
        <v>42</v>
      </c>
      <c r="W396" s="3">
        <f t="shared" si="150"/>
        <v>42</v>
      </c>
      <c r="X396" s="3">
        <f t="shared" si="151"/>
        <v>0</v>
      </c>
      <c r="Y396">
        <f t="shared" si="152"/>
        <v>1192</v>
      </c>
      <c r="Z396">
        <f t="shared" si="153"/>
        <v>681</v>
      </c>
      <c r="AA396" s="3">
        <f t="shared" si="154"/>
        <v>681</v>
      </c>
      <c r="AB396" s="3">
        <f t="shared" si="155"/>
        <v>681</v>
      </c>
      <c r="AC396" s="3">
        <f t="shared" si="156"/>
        <v>681</v>
      </c>
      <c r="AD396" s="3">
        <f t="shared" si="157"/>
        <v>0</v>
      </c>
      <c r="AE396">
        <f t="shared" si="158"/>
        <v>511</v>
      </c>
      <c r="AF396">
        <f t="shared" si="159"/>
        <v>2186</v>
      </c>
      <c r="AG396" s="4">
        <f t="shared" si="140"/>
        <v>0</v>
      </c>
      <c r="AH396" s="3">
        <f t="shared" si="160"/>
        <v>0</v>
      </c>
      <c r="AI396" s="3">
        <f t="shared" si="161"/>
        <v>0</v>
      </c>
      <c r="AJ396" s="3" t="b">
        <f t="shared" si="162"/>
        <v>1</v>
      </c>
      <c r="AK396" s="3">
        <f t="shared" si="163"/>
        <v>0</v>
      </c>
      <c r="AL396" s="5">
        <f t="shared" si="164"/>
        <v>548</v>
      </c>
      <c r="AM396" s="6">
        <f t="shared" si="165"/>
        <v>548</v>
      </c>
      <c r="AN396">
        <f t="shared" si="166"/>
        <v>723</v>
      </c>
    </row>
    <row r="397" spans="7:40" hidden="1" x14ac:dyDescent="0.2">
      <c r="G397">
        <v>296</v>
      </c>
      <c r="H397" s="2">
        <f t="shared" si="136"/>
        <v>14.8</v>
      </c>
      <c r="I397" s="7">
        <f t="shared" si="141"/>
        <v>5206</v>
      </c>
      <c r="J397" s="10">
        <f t="shared" si="167"/>
        <v>316</v>
      </c>
      <c r="K397" s="9" t="s">
        <v>335</v>
      </c>
      <c r="L397" s="11" t="str">
        <f t="shared" si="142"/>
        <v>=SUM(AA316:AA396)</v>
      </c>
      <c r="M397" s="11" t="str">
        <f t="shared" si="143"/>
        <v>=SUM(AA316:AA396)</v>
      </c>
      <c r="N397">
        <f t="shared" si="137"/>
        <v>548</v>
      </c>
      <c r="O397">
        <f t="shared" si="144"/>
        <v>1</v>
      </c>
      <c r="P397">
        <f t="shared" si="145"/>
        <v>1</v>
      </c>
      <c r="Q397" t="b">
        <f t="shared" si="146"/>
        <v>1</v>
      </c>
      <c r="R397">
        <f t="shared" si="138"/>
        <v>26</v>
      </c>
      <c r="S397" s="1">
        <f t="shared" si="147"/>
        <v>16.600000000000001</v>
      </c>
      <c r="T397">
        <f t="shared" si="148"/>
        <v>49</v>
      </c>
      <c r="U397" s="3">
        <f t="shared" si="139"/>
        <v>49</v>
      </c>
      <c r="V397" s="3">
        <f t="shared" si="149"/>
        <v>49</v>
      </c>
      <c r="W397" s="3">
        <f t="shared" si="150"/>
        <v>0</v>
      </c>
      <c r="X397" s="3">
        <f t="shared" si="151"/>
        <v>49</v>
      </c>
      <c r="Y397">
        <f t="shared" si="152"/>
        <v>548</v>
      </c>
      <c r="Z397">
        <f t="shared" si="153"/>
        <v>796</v>
      </c>
      <c r="AA397" s="3">
        <f t="shared" si="154"/>
        <v>0</v>
      </c>
      <c r="AB397" s="3">
        <f t="shared" si="155"/>
        <v>0</v>
      </c>
      <c r="AC397" s="3">
        <f t="shared" si="156"/>
        <v>0</v>
      </c>
      <c r="AD397" s="3">
        <f t="shared" si="157"/>
        <v>796</v>
      </c>
      <c r="AE397">
        <f t="shared" si="158"/>
        <v>548</v>
      </c>
      <c r="AF397">
        <f t="shared" si="159"/>
        <v>2556</v>
      </c>
      <c r="AG397" s="4">
        <f t="shared" si="140"/>
        <v>0</v>
      </c>
      <c r="AH397" s="3">
        <f t="shared" si="160"/>
        <v>0</v>
      </c>
      <c r="AI397" s="3">
        <f t="shared" si="161"/>
        <v>0</v>
      </c>
      <c r="AJ397" s="3" t="b">
        <f t="shared" si="162"/>
        <v>1</v>
      </c>
      <c r="AK397" s="3">
        <f t="shared" si="163"/>
        <v>2556</v>
      </c>
      <c r="AL397" s="5">
        <f t="shared" si="164"/>
        <v>585</v>
      </c>
      <c r="AM397" s="6">
        <f t="shared" si="165"/>
        <v>585</v>
      </c>
      <c r="AN397">
        <f t="shared" si="166"/>
        <v>0</v>
      </c>
    </row>
    <row r="398" spans="7:40" hidden="1" x14ac:dyDescent="0.2">
      <c r="G398">
        <v>297</v>
      </c>
      <c r="H398" s="2">
        <f t="shared" si="136"/>
        <v>14.85</v>
      </c>
      <c r="I398" s="7">
        <f t="shared" si="141"/>
        <v>5206</v>
      </c>
      <c r="J398" s="10">
        <f t="shared" si="167"/>
        <v>317</v>
      </c>
      <c r="K398" s="9" t="s">
        <v>336</v>
      </c>
      <c r="L398" s="11" t="str">
        <f t="shared" si="142"/>
        <v>=SUM(AA317:AA397)</v>
      </c>
      <c r="M398" s="11" t="str">
        <f t="shared" si="143"/>
        <v>=SUM(AA317:AA397)</v>
      </c>
      <c r="N398">
        <f t="shared" si="137"/>
        <v>585</v>
      </c>
      <c r="O398">
        <f t="shared" si="144"/>
        <v>1</v>
      </c>
      <c r="P398">
        <f t="shared" si="145"/>
        <v>1</v>
      </c>
      <c r="Q398" t="b">
        <f t="shared" si="146"/>
        <v>1</v>
      </c>
      <c r="R398">
        <f t="shared" si="138"/>
        <v>26</v>
      </c>
      <c r="S398" s="1">
        <f t="shared" si="147"/>
        <v>16.600000000000001</v>
      </c>
      <c r="T398">
        <f t="shared" si="148"/>
        <v>49</v>
      </c>
      <c r="U398" s="3">
        <f t="shared" si="139"/>
        <v>49</v>
      </c>
      <c r="V398" s="3">
        <f t="shared" si="149"/>
        <v>49</v>
      </c>
      <c r="W398" s="3">
        <f t="shared" si="150"/>
        <v>0</v>
      </c>
      <c r="X398" s="3">
        <f t="shared" si="151"/>
        <v>49</v>
      </c>
      <c r="Y398">
        <f t="shared" si="152"/>
        <v>585</v>
      </c>
      <c r="Z398">
        <f t="shared" si="153"/>
        <v>796</v>
      </c>
      <c r="AA398" s="3">
        <f t="shared" si="154"/>
        <v>0</v>
      </c>
      <c r="AB398" s="3">
        <f t="shared" si="155"/>
        <v>0</v>
      </c>
      <c r="AC398" s="3">
        <f t="shared" si="156"/>
        <v>0</v>
      </c>
      <c r="AD398" s="3">
        <f t="shared" si="157"/>
        <v>796</v>
      </c>
      <c r="AE398">
        <f t="shared" si="158"/>
        <v>585</v>
      </c>
      <c r="AF398">
        <f t="shared" si="159"/>
        <v>2556</v>
      </c>
      <c r="AG398" s="4">
        <f t="shared" si="140"/>
        <v>0</v>
      </c>
      <c r="AH398" s="3">
        <f t="shared" si="160"/>
        <v>0</v>
      </c>
      <c r="AI398" s="3">
        <f t="shared" si="161"/>
        <v>0</v>
      </c>
      <c r="AJ398" s="3" t="b">
        <f t="shared" si="162"/>
        <v>1</v>
      </c>
      <c r="AK398" s="3">
        <f t="shared" si="163"/>
        <v>2556</v>
      </c>
      <c r="AL398" s="5">
        <f t="shared" si="164"/>
        <v>622</v>
      </c>
      <c r="AM398" s="6">
        <f t="shared" si="165"/>
        <v>622</v>
      </c>
      <c r="AN398">
        <f t="shared" si="166"/>
        <v>0</v>
      </c>
    </row>
    <row r="399" spans="7:40" hidden="1" x14ac:dyDescent="0.2">
      <c r="G399">
        <v>298</v>
      </c>
      <c r="H399" s="2">
        <f t="shared" si="136"/>
        <v>14.9</v>
      </c>
      <c r="I399" s="7">
        <f t="shared" si="141"/>
        <v>5206</v>
      </c>
      <c r="J399" s="10">
        <f t="shared" si="167"/>
        <v>318</v>
      </c>
      <c r="K399" s="9" t="s">
        <v>337</v>
      </c>
      <c r="L399" s="11" t="str">
        <f t="shared" si="142"/>
        <v>=SUM(AA318:AA398)</v>
      </c>
      <c r="M399" s="11" t="str">
        <f t="shared" si="143"/>
        <v>=SUM(AA318:AA398)</v>
      </c>
      <c r="N399">
        <f t="shared" si="137"/>
        <v>622</v>
      </c>
      <c r="O399">
        <f t="shared" si="144"/>
        <v>0</v>
      </c>
      <c r="P399">
        <f t="shared" si="145"/>
        <v>1</v>
      </c>
      <c r="Q399" t="b">
        <f t="shared" si="146"/>
        <v>1</v>
      </c>
      <c r="R399">
        <f t="shared" si="138"/>
        <v>26</v>
      </c>
      <c r="S399" s="1">
        <f t="shared" si="147"/>
        <v>16.600000000000001</v>
      </c>
      <c r="T399">
        <f t="shared" si="148"/>
        <v>49</v>
      </c>
      <c r="U399" s="3">
        <f t="shared" si="139"/>
        <v>49</v>
      </c>
      <c r="V399" s="3">
        <f t="shared" si="149"/>
        <v>49</v>
      </c>
      <c r="W399" s="3">
        <f t="shared" si="150"/>
        <v>0</v>
      </c>
      <c r="X399" s="3">
        <f t="shared" si="151"/>
        <v>49</v>
      </c>
      <c r="Y399">
        <f t="shared" si="152"/>
        <v>622</v>
      </c>
      <c r="Z399">
        <f t="shared" si="153"/>
        <v>796</v>
      </c>
      <c r="AA399" s="3">
        <f t="shared" si="154"/>
        <v>0</v>
      </c>
      <c r="AB399" s="3">
        <f t="shared" si="155"/>
        <v>0</v>
      </c>
      <c r="AC399" s="3">
        <f t="shared" si="156"/>
        <v>0</v>
      </c>
      <c r="AD399" s="3">
        <f t="shared" si="157"/>
        <v>796</v>
      </c>
      <c r="AE399">
        <f t="shared" si="158"/>
        <v>622</v>
      </c>
      <c r="AF399">
        <f t="shared" si="159"/>
        <v>2556</v>
      </c>
      <c r="AG399" s="4">
        <f t="shared" si="140"/>
        <v>0</v>
      </c>
      <c r="AH399" s="3">
        <f t="shared" si="160"/>
        <v>0</v>
      </c>
      <c r="AI399" s="3">
        <f t="shared" si="161"/>
        <v>0</v>
      </c>
      <c r="AJ399" s="3" t="b">
        <f t="shared" si="162"/>
        <v>1</v>
      </c>
      <c r="AK399" s="3">
        <f t="shared" si="163"/>
        <v>2556</v>
      </c>
      <c r="AL399" s="5">
        <f t="shared" si="164"/>
        <v>659</v>
      </c>
      <c r="AM399" s="6">
        <f t="shared" si="165"/>
        <v>659</v>
      </c>
      <c r="AN399">
        <f t="shared" si="166"/>
        <v>0</v>
      </c>
    </row>
    <row r="400" spans="7:40" hidden="1" x14ac:dyDescent="0.2">
      <c r="G400">
        <v>299</v>
      </c>
      <c r="H400" s="2">
        <f t="shared" si="136"/>
        <v>14.95</v>
      </c>
      <c r="I400" s="7">
        <f t="shared" si="141"/>
        <v>5206</v>
      </c>
      <c r="J400" s="10">
        <f t="shared" si="167"/>
        <v>319</v>
      </c>
      <c r="K400" s="9" t="s">
        <v>338</v>
      </c>
      <c r="L400" s="11" t="str">
        <f t="shared" si="142"/>
        <v>=SUM(AA319:AA399)</v>
      </c>
      <c r="M400" s="11" t="str">
        <f t="shared" si="143"/>
        <v>=SUM(AA319:AA399)</v>
      </c>
      <c r="N400">
        <f t="shared" si="137"/>
        <v>659</v>
      </c>
      <c r="O400">
        <f t="shared" si="144"/>
        <v>0</v>
      </c>
      <c r="P400">
        <f t="shared" si="145"/>
        <v>1</v>
      </c>
      <c r="Q400" t="b">
        <f t="shared" si="146"/>
        <v>1</v>
      </c>
      <c r="R400">
        <f t="shared" si="138"/>
        <v>26</v>
      </c>
      <c r="S400" s="1">
        <f t="shared" si="147"/>
        <v>16.600000000000001</v>
      </c>
      <c r="T400">
        <f t="shared" si="148"/>
        <v>49</v>
      </c>
      <c r="U400" s="3">
        <f t="shared" si="139"/>
        <v>49</v>
      </c>
      <c r="V400" s="3">
        <f t="shared" si="149"/>
        <v>49</v>
      </c>
      <c r="W400" s="3">
        <f t="shared" si="150"/>
        <v>0</v>
      </c>
      <c r="X400" s="3">
        <f t="shared" si="151"/>
        <v>49</v>
      </c>
      <c r="Y400">
        <f t="shared" si="152"/>
        <v>659</v>
      </c>
      <c r="Z400">
        <f t="shared" si="153"/>
        <v>796</v>
      </c>
      <c r="AA400" s="3">
        <f t="shared" si="154"/>
        <v>0</v>
      </c>
      <c r="AB400" s="3">
        <f t="shared" si="155"/>
        <v>0</v>
      </c>
      <c r="AC400" s="3">
        <f t="shared" si="156"/>
        <v>0</v>
      </c>
      <c r="AD400" s="3">
        <f t="shared" si="157"/>
        <v>796</v>
      </c>
      <c r="AE400">
        <f t="shared" si="158"/>
        <v>659</v>
      </c>
      <c r="AF400">
        <f t="shared" si="159"/>
        <v>2556</v>
      </c>
      <c r="AG400" s="4">
        <f t="shared" si="140"/>
        <v>0</v>
      </c>
      <c r="AH400" s="3">
        <f t="shared" si="160"/>
        <v>0</v>
      </c>
      <c r="AI400" s="3">
        <f t="shared" si="161"/>
        <v>0</v>
      </c>
      <c r="AJ400" s="3" t="b">
        <f t="shared" si="162"/>
        <v>1</v>
      </c>
      <c r="AK400" s="3">
        <f t="shared" si="163"/>
        <v>2556</v>
      </c>
      <c r="AL400" s="5">
        <f t="shared" si="164"/>
        <v>696</v>
      </c>
      <c r="AM400" s="6">
        <f t="shared" si="165"/>
        <v>696</v>
      </c>
      <c r="AN400">
        <f t="shared" si="166"/>
        <v>0</v>
      </c>
    </row>
    <row r="401" spans="7:40" hidden="1" x14ac:dyDescent="0.2">
      <c r="G401">
        <v>300</v>
      </c>
      <c r="H401" s="2">
        <f t="shared" si="136"/>
        <v>15</v>
      </c>
      <c r="I401" s="7">
        <f t="shared" si="141"/>
        <v>5206</v>
      </c>
      <c r="J401" s="10">
        <f t="shared" si="167"/>
        <v>320</v>
      </c>
      <c r="K401" s="9" t="s">
        <v>339</v>
      </c>
      <c r="L401" s="11" t="str">
        <f t="shared" si="142"/>
        <v>=SUM(AA320:AA400)</v>
      </c>
      <c r="M401" s="11" t="str">
        <f t="shared" si="143"/>
        <v>=SUM(AA320:AA400)</v>
      </c>
      <c r="N401">
        <f t="shared" si="137"/>
        <v>696</v>
      </c>
      <c r="O401">
        <f t="shared" si="144"/>
        <v>0</v>
      </c>
      <c r="P401">
        <f t="shared" si="145"/>
        <v>1</v>
      </c>
      <c r="Q401" t="b">
        <f t="shared" si="146"/>
        <v>1</v>
      </c>
      <c r="R401">
        <f t="shared" si="138"/>
        <v>26</v>
      </c>
      <c r="S401" s="1">
        <f t="shared" si="147"/>
        <v>16.600000000000001</v>
      </c>
      <c r="T401">
        <f t="shared" si="148"/>
        <v>49</v>
      </c>
      <c r="U401" s="3">
        <f t="shared" si="139"/>
        <v>49</v>
      </c>
      <c r="V401" s="3">
        <f t="shared" si="149"/>
        <v>49</v>
      </c>
      <c r="W401" s="3">
        <f t="shared" si="150"/>
        <v>0</v>
      </c>
      <c r="X401" s="3">
        <f t="shared" si="151"/>
        <v>49</v>
      </c>
      <c r="Y401">
        <f t="shared" si="152"/>
        <v>696</v>
      </c>
      <c r="Z401">
        <f t="shared" si="153"/>
        <v>796</v>
      </c>
      <c r="AA401" s="3">
        <f t="shared" si="154"/>
        <v>0</v>
      </c>
      <c r="AB401" s="3">
        <f t="shared" si="155"/>
        <v>0</v>
      </c>
      <c r="AC401" s="3">
        <f t="shared" si="156"/>
        <v>0</v>
      </c>
      <c r="AD401" s="3">
        <f t="shared" si="157"/>
        <v>796</v>
      </c>
      <c r="AE401">
        <f t="shared" si="158"/>
        <v>696</v>
      </c>
      <c r="AF401">
        <f t="shared" si="159"/>
        <v>2556</v>
      </c>
      <c r="AG401" s="4">
        <f t="shared" si="140"/>
        <v>0</v>
      </c>
      <c r="AH401" s="3">
        <f t="shared" si="160"/>
        <v>0</v>
      </c>
      <c r="AI401" s="3">
        <f t="shared" si="161"/>
        <v>0</v>
      </c>
      <c r="AJ401" s="3" t="b">
        <f t="shared" si="162"/>
        <v>1</v>
      </c>
      <c r="AK401" s="3">
        <f t="shared" si="163"/>
        <v>2556</v>
      </c>
      <c r="AL401" s="5">
        <f t="shared" si="164"/>
        <v>733</v>
      </c>
      <c r="AM401" s="6">
        <f t="shared" si="165"/>
        <v>733</v>
      </c>
      <c r="AN401">
        <f t="shared" si="166"/>
        <v>0</v>
      </c>
    </row>
    <row r="402" spans="7:40" hidden="1" x14ac:dyDescent="0.2">
      <c r="G402">
        <v>301</v>
      </c>
      <c r="H402" s="2">
        <f t="shared" ref="H402:H465" si="168">G402/$B$104</f>
        <v>15.05</v>
      </c>
      <c r="I402" s="7">
        <f t="shared" si="141"/>
        <v>5206</v>
      </c>
      <c r="J402" s="10">
        <f t="shared" si="167"/>
        <v>321</v>
      </c>
      <c r="K402" s="9" t="s">
        <v>340</v>
      </c>
      <c r="L402" s="11" t="str">
        <f t="shared" si="142"/>
        <v>=SUM(AA321:AA401)</v>
      </c>
      <c r="M402" s="11" t="str">
        <f t="shared" si="143"/>
        <v>=SUM(AA321:AA401)</v>
      </c>
      <c r="N402">
        <f t="shared" si="137"/>
        <v>733</v>
      </c>
      <c r="O402">
        <f t="shared" si="144"/>
        <v>0</v>
      </c>
      <c r="P402">
        <f t="shared" si="145"/>
        <v>1</v>
      </c>
      <c r="Q402" t="b">
        <f t="shared" si="146"/>
        <v>1</v>
      </c>
      <c r="R402">
        <f t="shared" si="138"/>
        <v>26</v>
      </c>
      <c r="S402" s="1">
        <f t="shared" si="147"/>
        <v>16.600000000000001</v>
      </c>
      <c r="T402">
        <f t="shared" si="148"/>
        <v>49</v>
      </c>
      <c r="U402" s="3">
        <f t="shared" si="139"/>
        <v>49</v>
      </c>
      <c r="V402" s="3">
        <f t="shared" si="149"/>
        <v>49</v>
      </c>
      <c r="W402" s="3">
        <f t="shared" si="150"/>
        <v>0</v>
      </c>
      <c r="X402" s="3">
        <f t="shared" si="151"/>
        <v>49</v>
      </c>
      <c r="Y402">
        <f t="shared" si="152"/>
        <v>733</v>
      </c>
      <c r="Z402">
        <f t="shared" si="153"/>
        <v>796</v>
      </c>
      <c r="AA402" s="3">
        <f t="shared" si="154"/>
        <v>0</v>
      </c>
      <c r="AB402" s="3">
        <f t="shared" si="155"/>
        <v>0</v>
      </c>
      <c r="AC402" s="3">
        <f t="shared" si="156"/>
        <v>0</v>
      </c>
      <c r="AD402" s="3">
        <f t="shared" si="157"/>
        <v>796</v>
      </c>
      <c r="AE402">
        <f t="shared" si="158"/>
        <v>733</v>
      </c>
      <c r="AF402">
        <f t="shared" si="159"/>
        <v>2556</v>
      </c>
      <c r="AG402" s="4">
        <f t="shared" si="140"/>
        <v>0</v>
      </c>
      <c r="AH402" s="3">
        <f t="shared" si="160"/>
        <v>0</v>
      </c>
      <c r="AI402" s="3">
        <f t="shared" si="161"/>
        <v>0</v>
      </c>
      <c r="AJ402" s="3" t="b">
        <f t="shared" si="162"/>
        <v>1</v>
      </c>
      <c r="AK402" s="3">
        <f t="shared" si="163"/>
        <v>2556</v>
      </c>
      <c r="AL402" s="5">
        <f t="shared" si="164"/>
        <v>770</v>
      </c>
      <c r="AM402" s="6">
        <f t="shared" si="165"/>
        <v>770</v>
      </c>
      <c r="AN402">
        <f t="shared" si="166"/>
        <v>0</v>
      </c>
    </row>
    <row r="403" spans="7:40" hidden="1" x14ac:dyDescent="0.2">
      <c r="G403">
        <v>302</v>
      </c>
      <c r="H403" s="2">
        <f t="shared" si="168"/>
        <v>15.1</v>
      </c>
      <c r="I403" s="7">
        <f t="shared" si="141"/>
        <v>3280</v>
      </c>
      <c r="J403" s="10">
        <f t="shared" si="167"/>
        <v>322</v>
      </c>
      <c r="K403" s="9" t="s">
        <v>341</v>
      </c>
      <c r="L403" s="11" t="str">
        <f t="shared" si="142"/>
        <v>=SUM(AA322:AA402)</v>
      </c>
      <c r="M403" s="11" t="str">
        <f t="shared" si="143"/>
        <v>=SUM(AA322:AA402)</v>
      </c>
      <c r="N403">
        <f t="shared" si="137"/>
        <v>770</v>
      </c>
      <c r="O403">
        <f t="shared" si="144"/>
        <v>0</v>
      </c>
      <c r="P403">
        <f t="shared" si="145"/>
        <v>1</v>
      </c>
      <c r="Q403" t="b">
        <f t="shared" si="146"/>
        <v>1</v>
      </c>
      <c r="R403">
        <f t="shared" si="138"/>
        <v>16</v>
      </c>
      <c r="S403" s="1">
        <f t="shared" si="147"/>
        <v>10.6</v>
      </c>
      <c r="T403">
        <f t="shared" si="148"/>
        <v>31</v>
      </c>
      <c r="U403" s="3">
        <f t="shared" si="139"/>
        <v>31</v>
      </c>
      <c r="V403" s="3">
        <f t="shared" si="149"/>
        <v>31</v>
      </c>
      <c r="W403" s="3">
        <f t="shared" si="150"/>
        <v>0</v>
      </c>
      <c r="X403" s="3">
        <f t="shared" si="151"/>
        <v>31</v>
      </c>
      <c r="Y403">
        <f t="shared" si="152"/>
        <v>770</v>
      </c>
      <c r="Z403">
        <f t="shared" si="153"/>
        <v>508</v>
      </c>
      <c r="AA403" s="3">
        <f t="shared" si="154"/>
        <v>508</v>
      </c>
      <c r="AB403" s="3">
        <f t="shared" si="155"/>
        <v>508</v>
      </c>
      <c r="AC403" s="3">
        <f t="shared" si="156"/>
        <v>0</v>
      </c>
      <c r="AD403" s="3">
        <f t="shared" si="157"/>
        <v>508</v>
      </c>
      <c r="AE403">
        <f t="shared" si="158"/>
        <v>770</v>
      </c>
      <c r="AF403">
        <f t="shared" si="159"/>
        <v>1632</v>
      </c>
      <c r="AG403" s="4">
        <f t="shared" si="140"/>
        <v>0</v>
      </c>
      <c r="AH403" s="3">
        <f t="shared" si="160"/>
        <v>0</v>
      </c>
      <c r="AI403" s="3">
        <f t="shared" si="161"/>
        <v>0</v>
      </c>
      <c r="AJ403" s="3" t="b">
        <f t="shared" si="162"/>
        <v>1</v>
      </c>
      <c r="AK403" s="3">
        <f t="shared" si="163"/>
        <v>1632</v>
      </c>
      <c r="AL403" s="5">
        <f t="shared" si="164"/>
        <v>807</v>
      </c>
      <c r="AM403" s="6">
        <f t="shared" si="165"/>
        <v>807</v>
      </c>
      <c r="AN403">
        <f t="shared" si="166"/>
        <v>0</v>
      </c>
    </row>
    <row r="404" spans="7:40" hidden="1" x14ac:dyDescent="0.2">
      <c r="G404">
        <v>303</v>
      </c>
      <c r="H404" s="2">
        <f t="shared" si="168"/>
        <v>15.15</v>
      </c>
      <c r="I404" s="7">
        <f t="shared" si="141"/>
        <v>2526</v>
      </c>
      <c r="J404" s="10">
        <f t="shared" si="167"/>
        <v>323</v>
      </c>
      <c r="K404" s="9" t="s">
        <v>342</v>
      </c>
      <c r="L404" s="11" t="str">
        <f t="shared" si="142"/>
        <v>=SUM(AA323:AA403)</v>
      </c>
      <c r="M404" s="11" t="str">
        <f t="shared" si="143"/>
        <v>=SUM(AA323:AA403)</v>
      </c>
      <c r="N404">
        <f t="shared" si="137"/>
        <v>807</v>
      </c>
      <c r="O404">
        <f t="shared" si="144"/>
        <v>0</v>
      </c>
      <c r="P404">
        <f t="shared" si="145"/>
        <v>1</v>
      </c>
      <c r="Q404" t="b">
        <f t="shared" si="146"/>
        <v>1</v>
      </c>
      <c r="R404">
        <f t="shared" si="138"/>
        <v>12</v>
      </c>
      <c r="S404" s="1">
        <f t="shared" si="147"/>
        <v>8.1999999999999993</v>
      </c>
      <c r="T404">
        <f t="shared" si="148"/>
        <v>24</v>
      </c>
      <c r="U404" s="3">
        <f t="shared" si="139"/>
        <v>24</v>
      </c>
      <c r="V404" s="3">
        <f t="shared" si="149"/>
        <v>24</v>
      </c>
      <c r="W404" s="3">
        <f t="shared" si="150"/>
        <v>0</v>
      </c>
      <c r="X404" s="3">
        <f t="shared" si="151"/>
        <v>24</v>
      </c>
      <c r="Y404">
        <f t="shared" si="152"/>
        <v>807</v>
      </c>
      <c r="Z404">
        <f t="shared" si="153"/>
        <v>393</v>
      </c>
      <c r="AA404" s="3">
        <f t="shared" si="154"/>
        <v>393</v>
      </c>
      <c r="AB404" s="3">
        <f t="shared" si="155"/>
        <v>393</v>
      </c>
      <c r="AC404" s="3">
        <f t="shared" si="156"/>
        <v>0</v>
      </c>
      <c r="AD404" s="3">
        <f t="shared" si="157"/>
        <v>393</v>
      </c>
      <c r="AE404">
        <f t="shared" si="158"/>
        <v>807</v>
      </c>
      <c r="AF404">
        <f t="shared" si="159"/>
        <v>1262</v>
      </c>
      <c r="AG404" s="4">
        <f t="shared" si="140"/>
        <v>0</v>
      </c>
      <c r="AH404" s="3">
        <f t="shared" si="160"/>
        <v>0</v>
      </c>
      <c r="AI404" s="3">
        <f t="shared" si="161"/>
        <v>0</v>
      </c>
      <c r="AJ404" s="3" t="b">
        <f t="shared" si="162"/>
        <v>1</v>
      </c>
      <c r="AK404" s="3">
        <f t="shared" si="163"/>
        <v>1262</v>
      </c>
      <c r="AL404" s="5">
        <f t="shared" si="164"/>
        <v>844</v>
      </c>
      <c r="AM404" s="6">
        <f t="shared" si="165"/>
        <v>844</v>
      </c>
      <c r="AN404">
        <f t="shared" si="166"/>
        <v>0</v>
      </c>
    </row>
    <row r="405" spans="7:40" hidden="1" x14ac:dyDescent="0.2">
      <c r="G405">
        <v>304</v>
      </c>
      <c r="H405" s="2">
        <f t="shared" si="168"/>
        <v>15.2</v>
      </c>
      <c r="I405" s="7">
        <f t="shared" si="141"/>
        <v>2526</v>
      </c>
      <c r="J405" s="10">
        <f t="shared" si="167"/>
        <v>324</v>
      </c>
      <c r="K405" s="9" t="s">
        <v>343</v>
      </c>
      <c r="L405" s="11" t="str">
        <f t="shared" si="142"/>
        <v>=SUM(AA324:AA404)</v>
      </c>
      <c r="M405" s="11" t="str">
        <f t="shared" si="143"/>
        <v>=SUM(AA324:AA404)</v>
      </c>
      <c r="N405">
        <f t="shared" si="137"/>
        <v>844</v>
      </c>
      <c r="O405">
        <f t="shared" si="144"/>
        <v>0</v>
      </c>
      <c r="P405">
        <f t="shared" si="145"/>
        <v>1</v>
      </c>
      <c r="Q405" t="b">
        <f t="shared" si="146"/>
        <v>1</v>
      </c>
      <c r="R405">
        <f t="shared" si="138"/>
        <v>12</v>
      </c>
      <c r="S405" s="1">
        <f t="shared" si="147"/>
        <v>8.1999999999999993</v>
      </c>
      <c r="T405">
        <f t="shared" si="148"/>
        <v>24</v>
      </c>
      <c r="U405" s="3">
        <f t="shared" si="139"/>
        <v>24</v>
      </c>
      <c r="V405" s="3">
        <f t="shared" si="149"/>
        <v>24</v>
      </c>
      <c r="W405" s="3">
        <f t="shared" si="150"/>
        <v>0</v>
      </c>
      <c r="X405" s="3">
        <f t="shared" si="151"/>
        <v>24</v>
      </c>
      <c r="Y405">
        <f t="shared" si="152"/>
        <v>844</v>
      </c>
      <c r="Z405">
        <f t="shared" si="153"/>
        <v>393</v>
      </c>
      <c r="AA405" s="3">
        <f t="shared" si="154"/>
        <v>393</v>
      </c>
      <c r="AB405" s="3">
        <f t="shared" si="155"/>
        <v>393</v>
      </c>
      <c r="AC405" s="3">
        <f t="shared" si="156"/>
        <v>0</v>
      </c>
      <c r="AD405" s="3">
        <f t="shared" si="157"/>
        <v>393</v>
      </c>
      <c r="AE405">
        <f t="shared" si="158"/>
        <v>844</v>
      </c>
      <c r="AF405">
        <f t="shared" si="159"/>
        <v>1262</v>
      </c>
      <c r="AG405" s="4">
        <f t="shared" si="140"/>
        <v>0</v>
      </c>
      <c r="AH405" s="3">
        <f t="shared" si="160"/>
        <v>0</v>
      </c>
      <c r="AI405" s="3">
        <f t="shared" si="161"/>
        <v>0</v>
      </c>
      <c r="AJ405" s="3" t="b">
        <f t="shared" si="162"/>
        <v>1</v>
      </c>
      <c r="AK405" s="3">
        <f t="shared" si="163"/>
        <v>1262</v>
      </c>
      <c r="AL405" s="5">
        <f t="shared" si="164"/>
        <v>881</v>
      </c>
      <c r="AM405" s="6">
        <f t="shared" si="165"/>
        <v>881</v>
      </c>
      <c r="AN405">
        <f t="shared" si="166"/>
        <v>0</v>
      </c>
    </row>
    <row r="406" spans="7:40" hidden="1" x14ac:dyDescent="0.2">
      <c r="G406">
        <v>305</v>
      </c>
      <c r="H406" s="2">
        <f t="shared" si="168"/>
        <v>15.25</v>
      </c>
      <c r="I406" s="7">
        <f t="shared" si="141"/>
        <v>2526</v>
      </c>
      <c r="J406" s="10">
        <f t="shared" si="167"/>
        <v>325</v>
      </c>
      <c r="K406" s="9" t="s">
        <v>344</v>
      </c>
      <c r="L406" s="11" t="str">
        <f t="shared" si="142"/>
        <v>=SUM(AA325:AA405)</v>
      </c>
      <c r="M406" s="11" t="str">
        <f t="shared" si="143"/>
        <v>=SUM(AA325:AA405)</v>
      </c>
      <c r="N406">
        <f t="shared" si="137"/>
        <v>881</v>
      </c>
      <c r="O406">
        <f t="shared" si="144"/>
        <v>0</v>
      </c>
      <c r="P406">
        <f t="shared" si="145"/>
        <v>1</v>
      </c>
      <c r="Q406" t="b">
        <f t="shared" si="146"/>
        <v>1</v>
      </c>
      <c r="R406">
        <f t="shared" si="138"/>
        <v>12</v>
      </c>
      <c r="S406" s="1">
        <f t="shared" si="147"/>
        <v>8.1999999999999993</v>
      </c>
      <c r="T406">
        <f t="shared" si="148"/>
        <v>24</v>
      </c>
      <c r="U406" s="3">
        <f t="shared" si="139"/>
        <v>24</v>
      </c>
      <c r="V406" s="3">
        <f t="shared" si="149"/>
        <v>24</v>
      </c>
      <c r="W406" s="3">
        <f t="shared" si="150"/>
        <v>0</v>
      </c>
      <c r="X406" s="3">
        <f t="shared" si="151"/>
        <v>24</v>
      </c>
      <c r="Y406">
        <f t="shared" si="152"/>
        <v>881</v>
      </c>
      <c r="Z406">
        <f t="shared" si="153"/>
        <v>393</v>
      </c>
      <c r="AA406" s="3">
        <f t="shared" si="154"/>
        <v>393</v>
      </c>
      <c r="AB406" s="3">
        <f t="shared" si="155"/>
        <v>393</v>
      </c>
      <c r="AC406" s="3">
        <f t="shared" si="156"/>
        <v>0</v>
      </c>
      <c r="AD406" s="3">
        <f t="shared" si="157"/>
        <v>393</v>
      </c>
      <c r="AE406">
        <f t="shared" si="158"/>
        <v>881</v>
      </c>
      <c r="AF406">
        <f t="shared" si="159"/>
        <v>1262</v>
      </c>
      <c r="AG406" s="4">
        <f t="shared" si="140"/>
        <v>0</v>
      </c>
      <c r="AH406" s="3">
        <f t="shared" si="160"/>
        <v>0</v>
      </c>
      <c r="AI406" s="3">
        <f t="shared" si="161"/>
        <v>0</v>
      </c>
      <c r="AJ406" s="3" t="b">
        <f t="shared" si="162"/>
        <v>1</v>
      </c>
      <c r="AK406" s="3">
        <f t="shared" si="163"/>
        <v>1262</v>
      </c>
      <c r="AL406" s="5">
        <f t="shared" si="164"/>
        <v>918</v>
      </c>
      <c r="AM406" s="6">
        <f t="shared" si="165"/>
        <v>918</v>
      </c>
      <c r="AN406">
        <f t="shared" si="166"/>
        <v>0</v>
      </c>
    </row>
    <row r="407" spans="7:40" hidden="1" x14ac:dyDescent="0.2">
      <c r="G407">
        <v>306</v>
      </c>
      <c r="H407" s="2">
        <f t="shared" si="168"/>
        <v>15.3</v>
      </c>
      <c r="I407" s="7">
        <f t="shared" si="141"/>
        <v>2526</v>
      </c>
      <c r="J407" s="10">
        <f t="shared" si="167"/>
        <v>326</v>
      </c>
      <c r="K407" s="9" t="s">
        <v>345</v>
      </c>
      <c r="L407" s="11" t="str">
        <f t="shared" si="142"/>
        <v>=SUM(AA326:AA406)</v>
      </c>
      <c r="M407" s="11" t="str">
        <f t="shared" si="143"/>
        <v>=SUM(AA326:AA406)</v>
      </c>
      <c r="N407">
        <f t="shared" si="137"/>
        <v>918</v>
      </c>
      <c r="O407">
        <f t="shared" si="144"/>
        <v>0</v>
      </c>
      <c r="P407">
        <f t="shared" si="145"/>
        <v>1</v>
      </c>
      <c r="Q407" t="b">
        <f t="shared" si="146"/>
        <v>1</v>
      </c>
      <c r="R407">
        <f t="shared" si="138"/>
        <v>12</v>
      </c>
      <c r="S407" s="1">
        <f t="shared" si="147"/>
        <v>8.1999999999999993</v>
      </c>
      <c r="T407">
        <f t="shared" si="148"/>
        <v>24</v>
      </c>
      <c r="U407" s="3">
        <f t="shared" si="139"/>
        <v>24</v>
      </c>
      <c r="V407" s="3">
        <f t="shared" si="149"/>
        <v>24</v>
      </c>
      <c r="W407" s="3">
        <f t="shared" si="150"/>
        <v>0</v>
      </c>
      <c r="X407" s="3">
        <f t="shared" si="151"/>
        <v>24</v>
      </c>
      <c r="Y407">
        <f t="shared" si="152"/>
        <v>918</v>
      </c>
      <c r="Z407">
        <f t="shared" si="153"/>
        <v>393</v>
      </c>
      <c r="AA407" s="3">
        <f t="shared" si="154"/>
        <v>393</v>
      </c>
      <c r="AB407" s="3">
        <f t="shared" si="155"/>
        <v>393</v>
      </c>
      <c r="AC407" s="3">
        <f t="shared" si="156"/>
        <v>0</v>
      </c>
      <c r="AD407" s="3">
        <f t="shared" si="157"/>
        <v>393</v>
      </c>
      <c r="AE407">
        <f t="shared" si="158"/>
        <v>918</v>
      </c>
      <c r="AF407">
        <f t="shared" si="159"/>
        <v>1262</v>
      </c>
      <c r="AG407" s="4">
        <f t="shared" si="140"/>
        <v>0</v>
      </c>
      <c r="AH407" s="3">
        <f t="shared" si="160"/>
        <v>0</v>
      </c>
      <c r="AI407" s="3">
        <f t="shared" si="161"/>
        <v>0</v>
      </c>
      <c r="AJ407" s="3" t="b">
        <f t="shared" si="162"/>
        <v>1</v>
      </c>
      <c r="AK407" s="3">
        <f t="shared" si="163"/>
        <v>1262</v>
      </c>
      <c r="AL407" s="5">
        <f t="shared" si="164"/>
        <v>955</v>
      </c>
      <c r="AM407" s="6">
        <f t="shared" si="165"/>
        <v>955</v>
      </c>
      <c r="AN407">
        <f t="shared" si="166"/>
        <v>0</v>
      </c>
    </row>
    <row r="408" spans="7:40" hidden="1" x14ac:dyDescent="0.2">
      <c r="G408">
        <v>307</v>
      </c>
      <c r="H408" s="2">
        <f t="shared" si="168"/>
        <v>15.35</v>
      </c>
      <c r="I408" s="7">
        <f t="shared" si="141"/>
        <v>2526</v>
      </c>
      <c r="J408" s="10">
        <f t="shared" si="167"/>
        <v>327</v>
      </c>
      <c r="K408" s="9" t="s">
        <v>346</v>
      </c>
      <c r="L408" s="11" t="str">
        <f t="shared" si="142"/>
        <v>=SUM(AA327:AA407)</v>
      </c>
      <c r="M408" s="11" t="str">
        <f t="shared" si="143"/>
        <v>=SUM(AA327:AA407)</v>
      </c>
      <c r="N408">
        <f t="shared" ref="N408:N471" si="169">AM407</f>
        <v>955</v>
      </c>
      <c r="O408">
        <f t="shared" si="144"/>
        <v>0</v>
      </c>
      <c r="P408">
        <f t="shared" si="145"/>
        <v>1</v>
      </c>
      <c r="Q408" t="b">
        <f t="shared" si="146"/>
        <v>1</v>
      </c>
      <c r="R408">
        <f t="shared" ref="R408:R471" si="170">ROUNDDOWN(I408/200,0)</f>
        <v>12</v>
      </c>
      <c r="S408" s="1">
        <f t="shared" si="147"/>
        <v>8.1999999999999993</v>
      </c>
      <c r="T408">
        <f t="shared" si="148"/>
        <v>24</v>
      </c>
      <c r="U408" s="3">
        <f t="shared" ref="U408:U471" si="171">IF(T408&gt;N408,0,T408)</f>
        <v>24</v>
      </c>
      <c r="V408" s="3">
        <f t="shared" si="149"/>
        <v>24</v>
      </c>
      <c r="W408" s="3">
        <f t="shared" si="150"/>
        <v>0</v>
      </c>
      <c r="X408" s="3">
        <f t="shared" si="151"/>
        <v>24</v>
      </c>
      <c r="Y408">
        <f t="shared" si="152"/>
        <v>955</v>
      </c>
      <c r="Z408">
        <f t="shared" si="153"/>
        <v>393</v>
      </c>
      <c r="AA408" s="3">
        <f t="shared" si="154"/>
        <v>393</v>
      </c>
      <c r="AB408" s="3">
        <f t="shared" si="155"/>
        <v>393</v>
      </c>
      <c r="AC408" s="3">
        <f t="shared" si="156"/>
        <v>0</v>
      </c>
      <c r="AD408" s="3">
        <f t="shared" si="157"/>
        <v>393</v>
      </c>
      <c r="AE408">
        <f t="shared" si="158"/>
        <v>955</v>
      </c>
      <c r="AF408">
        <f t="shared" si="159"/>
        <v>1262</v>
      </c>
      <c r="AG408" s="4">
        <f t="shared" ref="AG408:AG471" si="172">IF(AF408&gt;Y408,0,AF408)</f>
        <v>0</v>
      </c>
      <c r="AH408" s="3">
        <f t="shared" si="160"/>
        <v>0</v>
      </c>
      <c r="AI408" s="3">
        <f t="shared" si="161"/>
        <v>0</v>
      </c>
      <c r="AJ408" s="3" t="b">
        <f t="shared" si="162"/>
        <v>1</v>
      </c>
      <c r="AK408" s="3">
        <f t="shared" si="163"/>
        <v>1262</v>
      </c>
      <c r="AL408" s="5">
        <f t="shared" si="164"/>
        <v>992</v>
      </c>
      <c r="AM408" s="6">
        <f t="shared" si="165"/>
        <v>992</v>
      </c>
      <c r="AN408">
        <f t="shared" si="166"/>
        <v>0</v>
      </c>
    </row>
    <row r="409" spans="7:40" hidden="1" x14ac:dyDescent="0.2">
      <c r="G409">
        <v>308</v>
      </c>
      <c r="H409" s="2">
        <f t="shared" si="168"/>
        <v>15.4</v>
      </c>
      <c r="I409" s="7">
        <f t="shared" si="141"/>
        <v>2526</v>
      </c>
      <c r="J409" s="10">
        <f t="shared" si="167"/>
        <v>328</v>
      </c>
      <c r="K409" s="9" t="s">
        <v>347</v>
      </c>
      <c r="L409" s="11" t="str">
        <f t="shared" si="142"/>
        <v>=SUM(AA328:AA408)</v>
      </c>
      <c r="M409" s="11" t="str">
        <f t="shared" si="143"/>
        <v>=SUM(AA328:AA408)</v>
      </c>
      <c r="N409">
        <f t="shared" si="169"/>
        <v>992</v>
      </c>
      <c r="O409">
        <f t="shared" si="144"/>
        <v>0</v>
      </c>
      <c r="P409">
        <f t="shared" si="145"/>
        <v>1</v>
      </c>
      <c r="Q409" t="b">
        <f t="shared" si="146"/>
        <v>1</v>
      </c>
      <c r="R409">
        <f t="shared" si="170"/>
        <v>12</v>
      </c>
      <c r="S409" s="1">
        <f t="shared" si="147"/>
        <v>8.1999999999999993</v>
      </c>
      <c r="T409">
        <f t="shared" si="148"/>
        <v>24</v>
      </c>
      <c r="U409" s="3">
        <f t="shared" si="171"/>
        <v>24</v>
      </c>
      <c r="V409" s="3">
        <f t="shared" si="149"/>
        <v>24</v>
      </c>
      <c r="W409" s="3">
        <f t="shared" si="150"/>
        <v>0</v>
      </c>
      <c r="X409" s="3">
        <f t="shared" si="151"/>
        <v>24</v>
      </c>
      <c r="Y409">
        <f t="shared" si="152"/>
        <v>992</v>
      </c>
      <c r="Z409">
        <f t="shared" si="153"/>
        <v>393</v>
      </c>
      <c r="AA409" s="3">
        <f t="shared" si="154"/>
        <v>393</v>
      </c>
      <c r="AB409" s="3">
        <f t="shared" si="155"/>
        <v>393</v>
      </c>
      <c r="AC409" s="3">
        <f t="shared" si="156"/>
        <v>0</v>
      </c>
      <c r="AD409" s="3">
        <f t="shared" si="157"/>
        <v>393</v>
      </c>
      <c r="AE409">
        <f t="shared" si="158"/>
        <v>992</v>
      </c>
      <c r="AF409">
        <f t="shared" si="159"/>
        <v>1262</v>
      </c>
      <c r="AG409" s="4">
        <f t="shared" si="172"/>
        <v>0</v>
      </c>
      <c r="AH409" s="3">
        <f t="shared" si="160"/>
        <v>0</v>
      </c>
      <c r="AI409" s="3">
        <f t="shared" si="161"/>
        <v>0</v>
      </c>
      <c r="AJ409" s="3" t="b">
        <f t="shared" si="162"/>
        <v>1</v>
      </c>
      <c r="AK409" s="3">
        <f t="shared" si="163"/>
        <v>1262</v>
      </c>
      <c r="AL409" s="5">
        <f t="shared" si="164"/>
        <v>1029</v>
      </c>
      <c r="AM409" s="6">
        <f t="shared" si="165"/>
        <v>1029</v>
      </c>
      <c r="AN409">
        <f t="shared" si="166"/>
        <v>0</v>
      </c>
    </row>
    <row r="410" spans="7:40" hidden="1" x14ac:dyDescent="0.2">
      <c r="G410">
        <v>309</v>
      </c>
      <c r="H410" s="2">
        <f t="shared" si="168"/>
        <v>15.45</v>
      </c>
      <c r="I410" s="7">
        <f t="shared" si="141"/>
        <v>2526</v>
      </c>
      <c r="J410" s="10">
        <f t="shared" si="167"/>
        <v>329</v>
      </c>
      <c r="K410" s="9" t="s">
        <v>348</v>
      </c>
      <c r="L410" s="11" t="str">
        <f t="shared" si="142"/>
        <v>=SUM(AA329:AA409)</v>
      </c>
      <c r="M410" s="11" t="str">
        <f t="shared" si="143"/>
        <v>=SUM(AA329:AA409)</v>
      </c>
      <c r="N410">
        <f t="shared" si="169"/>
        <v>1029</v>
      </c>
      <c r="O410">
        <f t="shared" si="144"/>
        <v>0</v>
      </c>
      <c r="P410">
        <f t="shared" si="145"/>
        <v>1</v>
      </c>
      <c r="Q410" t="b">
        <f t="shared" si="146"/>
        <v>1</v>
      </c>
      <c r="R410">
        <f t="shared" si="170"/>
        <v>12</v>
      </c>
      <c r="S410" s="1">
        <f t="shared" si="147"/>
        <v>8.1999999999999993</v>
      </c>
      <c r="T410">
        <f t="shared" si="148"/>
        <v>24</v>
      </c>
      <c r="U410" s="3">
        <f t="shared" si="171"/>
        <v>24</v>
      </c>
      <c r="V410" s="3">
        <f t="shared" si="149"/>
        <v>24</v>
      </c>
      <c r="W410" s="3">
        <f t="shared" si="150"/>
        <v>0</v>
      </c>
      <c r="X410" s="3">
        <f t="shared" si="151"/>
        <v>24</v>
      </c>
      <c r="Y410">
        <f t="shared" si="152"/>
        <v>1029</v>
      </c>
      <c r="Z410">
        <f t="shared" si="153"/>
        <v>393</v>
      </c>
      <c r="AA410" s="3">
        <f t="shared" si="154"/>
        <v>393</v>
      </c>
      <c r="AB410" s="3">
        <f t="shared" si="155"/>
        <v>393</v>
      </c>
      <c r="AC410" s="3">
        <f t="shared" si="156"/>
        <v>0</v>
      </c>
      <c r="AD410" s="3">
        <f t="shared" si="157"/>
        <v>393</v>
      </c>
      <c r="AE410">
        <f t="shared" si="158"/>
        <v>1029</v>
      </c>
      <c r="AF410">
        <f t="shared" si="159"/>
        <v>1262</v>
      </c>
      <c r="AG410" s="4">
        <f t="shared" si="172"/>
        <v>0</v>
      </c>
      <c r="AH410" s="3">
        <f t="shared" si="160"/>
        <v>0</v>
      </c>
      <c r="AI410" s="3">
        <f t="shared" si="161"/>
        <v>0</v>
      </c>
      <c r="AJ410" s="3" t="b">
        <f t="shared" si="162"/>
        <v>1</v>
      </c>
      <c r="AK410" s="3">
        <f t="shared" si="163"/>
        <v>1262</v>
      </c>
      <c r="AL410" s="5">
        <f t="shared" si="164"/>
        <v>1066</v>
      </c>
      <c r="AM410" s="6">
        <f t="shared" si="165"/>
        <v>1066</v>
      </c>
      <c r="AN410">
        <f t="shared" si="166"/>
        <v>0</v>
      </c>
    </row>
    <row r="411" spans="7:40" hidden="1" x14ac:dyDescent="0.2">
      <c r="G411">
        <v>310</v>
      </c>
      <c r="H411" s="2">
        <f t="shared" si="168"/>
        <v>15.5</v>
      </c>
      <c r="I411" s="7">
        <f t="shared" si="141"/>
        <v>2526</v>
      </c>
      <c r="J411" s="10">
        <f t="shared" si="167"/>
        <v>330</v>
      </c>
      <c r="K411" s="9" t="s">
        <v>349</v>
      </c>
      <c r="L411" s="11" t="str">
        <f t="shared" si="142"/>
        <v>=SUM(AA330:AA410)</v>
      </c>
      <c r="M411" s="11" t="str">
        <f t="shared" si="143"/>
        <v>=SUM(AA330:AA410)</v>
      </c>
      <c r="N411">
        <f t="shared" si="169"/>
        <v>1066</v>
      </c>
      <c r="O411">
        <f t="shared" si="144"/>
        <v>0</v>
      </c>
      <c r="P411">
        <f t="shared" si="145"/>
        <v>1</v>
      </c>
      <c r="Q411" t="b">
        <f t="shared" si="146"/>
        <v>1</v>
      </c>
      <c r="R411">
        <f t="shared" si="170"/>
        <v>12</v>
      </c>
      <c r="S411" s="1">
        <f t="shared" si="147"/>
        <v>8.1999999999999993</v>
      </c>
      <c r="T411">
        <f t="shared" si="148"/>
        <v>24</v>
      </c>
      <c r="U411" s="3">
        <f t="shared" si="171"/>
        <v>24</v>
      </c>
      <c r="V411" s="3">
        <f t="shared" si="149"/>
        <v>24</v>
      </c>
      <c r="W411" s="3">
        <f t="shared" si="150"/>
        <v>0</v>
      </c>
      <c r="X411" s="3">
        <f t="shared" si="151"/>
        <v>24</v>
      </c>
      <c r="Y411">
        <f t="shared" si="152"/>
        <v>1066</v>
      </c>
      <c r="Z411">
        <f t="shared" si="153"/>
        <v>393</v>
      </c>
      <c r="AA411" s="3">
        <f t="shared" si="154"/>
        <v>393</v>
      </c>
      <c r="AB411" s="3">
        <f t="shared" si="155"/>
        <v>393</v>
      </c>
      <c r="AC411" s="3">
        <f t="shared" si="156"/>
        <v>0</v>
      </c>
      <c r="AD411" s="3">
        <f t="shared" si="157"/>
        <v>393</v>
      </c>
      <c r="AE411">
        <f t="shared" si="158"/>
        <v>1066</v>
      </c>
      <c r="AF411">
        <f t="shared" si="159"/>
        <v>1262</v>
      </c>
      <c r="AG411" s="4">
        <f t="shared" si="172"/>
        <v>0</v>
      </c>
      <c r="AH411" s="3">
        <f t="shared" si="160"/>
        <v>0</v>
      </c>
      <c r="AI411" s="3">
        <f t="shared" si="161"/>
        <v>0</v>
      </c>
      <c r="AJ411" s="3" t="b">
        <f t="shared" si="162"/>
        <v>1</v>
      </c>
      <c r="AK411" s="3">
        <f t="shared" si="163"/>
        <v>1262</v>
      </c>
      <c r="AL411" s="5">
        <f t="shared" si="164"/>
        <v>1103</v>
      </c>
      <c r="AM411" s="6">
        <f t="shared" si="165"/>
        <v>1103</v>
      </c>
      <c r="AN411">
        <f t="shared" si="166"/>
        <v>0</v>
      </c>
    </row>
    <row r="412" spans="7:40" hidden="1" x14ac:dyDescent="0.2">
      <c r="G412">
        <v>311</v>
      </c>
      <c r="H412" s="2">
        <f t="shared" si="168"/>
        <v>15.55</v>
      </c>
      <c r="I412" s="7">
        <f t="shared" si="141"/>
        <v>2526</v>
      </c>
      <c r="J412" s="10">
        <f t="shared" si="167"/>
        <v>331</v>
      </c>
      <c r="K412" s="9" t="s">
        <v>350</v>
      </c>
      <c r="L412" s="11" t="str">
        <f t="shared" si="142"/>
        <v>=SUM(AA331:AA411)</v>
      </c>
      <c r="M412" s="11" t="str">
        <f t="shared" si="143"/>
        <v>=SUM(AA331:AA411)</v>
      </c>
      <c r="N412">
        <f t="shared" si="169"/>
        <v>1103</v>
      </c>
      <c r="O412">
        <f t="shared" si="144"/>
        <v>0</v>
      </c>
      <c r="P412">
        <f t="shared" si="145"/>
        <v>1</v>
      </c>
      <c r="Q412" t="b">
        <f t="shared" si="146"/>
        <v>1</v>
      </c>
      <c r="R412">
        <f t="shared" si="170"/>
        <v>12</v>
      </c>
      <c r="S412" s="1">
        <f t="shared" si="147"/>
        <v>8.1999999999999993</v>
      </c>
      <c r="T412">
        <f t="shared" si="148"/>
        <v>24</v>
      </c>
      <c r="U412" s="3">
        <f t="shared" si="171"/>
        <v>24</v>
      </c>
      <c r="V412" s="3">
        <f t="shared" si="149"/>
        <v>24</v>
      </c>
      <c r="W412" s="3">
        <f t="shared" si="150"/>
        <v>0</v>
      </c>
      <c r="X412" s="3">
        <f t="shared" si="151"/>
        <v>24</v>
      </c>
      <c r="Y412">
        <f t="shared" si="152"/>
        <v>1103</v>
      </c>
      <c r="Z412">
        <f t="shared" si="153"/>
        <v>393</v>
      </c>
      <c r="AA412" s="3">
        <f t="shared" si="154"/>
        <v>393</v>
      </c>
      <c r="AB412" s="3">
        <f t="shared" si="155"/>
        <v>393</v>
      </c>
      <c r="AC412" s="3">
        <f t="shared" si="156"/>
        <v>0</v>
      </c>
      <c r="AD412" s="3">
        <f t="shared" si="157"/>
        <v>393</v>
      </c>
      <c r="AE412">
        <f t="shared" si="158"/>
        <v>1103</v>
      </c>
      <c r="AF412">
        <f t="shared" si="159"/>
        <v>1262</v>
      </c>
      <c r="AG412" s="4">
        <f t="shared" si="172"/>
        <v>0</v>
      </c>
      <c r="AH412" s="3">
        <f t="shared" si="160"/>
        <v>0</v>
      </c>
      <c r="AI412" s="3">
        <f t="shared" si="161"/>
        <v>0</v>
      </c>
      <c r="AJ412" s="3" t="b">
        <f t="shared" si="162"/>
        <v>1</v>
      </c>
      <c r="AK412" s="3">
        <f t="shared" si="163"/>
        <v>1262</v>
      </c>
      <c r="AL412" s="5">
        <f t="shared" si="164"/>
        <v>1140</v>
      </c>
      <c r="AM412" s="6">
        <f t="shared" si="165"/>
        <v>1140</v>
      </c>
      <c r="AN412">
        <f t="shared" si="166"/>
        <v>0</v>
      </c>
    </row>
    <row r="413" spans="7:40" hidden="1" x14ac:dyDescent="0.2">
      <c r="G413">
        <v>312</v>
      </c>
      <c r="H413" s="2">
        <f t="shared" si="168"/>
        <v>15.6</v>
      </c>
      <c r="I413" s="7">
        <f t="shared" si="141"/>
        <v>2526</v>
      </c>
      <c r="J413" s="10">
        <f t="shared" si="167"/>
        <v>332</v>
      </c>
      <c r="K413" s="9" t="s">
        <v>351</v>
      </c>
      <c r="L413" s="11" t="str">
        <f t="shared" si="142"/>
        <v>=SUM(AA332:AA412)</v>
      </c>
      <c r="M413" s="11" t="str">
        <f t="shared" si="143"/>
        <v>=SUM(AA332:AA412)</v>
      </c>
      <c r="N413">
        <f t="shared" si="169"/>
        <v>1140</v>
      </c>
      <c r="O413">
        <f t="shared" si="144"/>
        <v>0</v>
      </c>
      <c r="P413">
        <f t="shared" si="145"/>
        <v>1</v>
      </c>
      <c r="Q413" t="b">
        <f t="shared" si="146"/>
        <v>1</v>
      </c>
      <c r="R413">
        <f t="shared" si="170"/>
        <v>12</v>
      </c>
      <c r="S413" s="1">
        <f t="shared" si="147"/>
        <v>8.1999999999999993</v>
      </c>
      <c r="T413">
        <f t="shared" si="148"/>
        <v>24</v>
      </c>
      <c r="U413" s="3">
        <f t="shared" si="171"/>
        <v>24</v>
      </c>
      <c r="V413" s="3">
        <f t="shared" si="149"/>
        <v>24</v>
      </c>
      <c r="W413" s="3">
        <f t="shared" si="150"/>
        <v>0</v>
      </c>
      <c r="X413" s="3">
        <f t="shared" si="151"/>
        <v>24</v>
      </c>
      <c r="Y413">
        <f t="shared" si="152"/>
        <v>1140</v>
      </c>
      <c r="Z413">
        <f t="shared" si="153"/>
        <v>393</v>
      </c>
      <c r="AA413" s="3">
        <f t="shared" si="154"/>
        <v>393</v>
      </c>
      <c r="AB413" s="3">
        <f t="shared" si="155"/>
        <v>393</v>
      </c>
      <c r="AC413" s="3">
        <f t="shared" si="156"/>
        <v>0</v>
      </c>
      <c r="AD413" s="3">
        <f t="shared" si="157"/>
        <v>393</v>
      </c>
      <c r="AE413">
        <f t="shared" si="158"/>
        <v>1140</v>
      </c>
      <c r="AF413">
        <f t="shared" si="159"/>
        <v>1262</v>
      </c>
      <c r="AG413" s="4">
        <f t="shared" si="172"/>
        <v>0</v>
      </c>
      <c r="AH413" s="3">
        <f t="shared" si="160"/>
        <v>0</v>
      </c>
      <c r="AI413" s="3">
        <f t="shared" si="161"/>
        <v>0</v>
      </c>
      <c r="AJ413" s="3" t="b">
        <f t="shared" si="162"/>
        <v>1</v>
      </c>
      <c r="AK413" s="3">
        <f t="shared" si="163"/>
        <v>1262</v>
      </c>
      <c r="AL413" s="5">
        <f t="shared" si="164"/>
        <v>1177</v>
      </c>
      <c r="AM413" s="6">
        <f t="shared" si="165"/>
        <v>1177</v>
      </c>
      <c r="AN413">
        <f t="shared" si="166"/>
        <v>0</v>
      </c>
    </row>
    <row r="414" spans="7:40" hidden="1" x14ac:dyDescent="0.2">
      <c r="G414">
        <v>313</v>
      </c>
      <c r="H414" s="2">
        <f t="shared" si="168"/>
        <v>15.65</v>
      </c>
      <c r="I414" s="7">
        <f t="shared" si="141"/>
        <v>2526</v>
      </c>
      <c r="J414" s="10">
        <f t="shared" si="167"/>
        <v>333</v>
      </c>
      <c r="K414" s="9" t="s">
        <v>352</v>
      </c>
      <c r="L414" s="11" t="str">
        <f t="shared" si="142"/>
        <v>=SUM(AA333:AA413)</v>
      </c>
      <c r="M414" s="11" t="str">
        <f t="shared" si="143"/>
        <v>=SUM(AA333:AA413)</v>
      </c>
      <c r="N414">
        <f t="shared" si="169"/>
        <v>1177</v>
      </c>
      <c r="O414">
        <f t="shared" si="144"/>
        <v>0</v>
      </c>
      <c r="P414">
        <f t="shared" si="145"/>
        <v>1</v>
      </c>
      <c r="Q414" t="b">
        <f t="shared" si="146"/>
        <v>1</v>
      </c>
      <c r="R414">
        <f t="shared" si="170"/>
        <v>12</v>
      </c>
      <c r="S414" s="1">
        <f t="shared" si="147"/>
        <v>8.1999999999999993</v>
      </c>
      <c r="T414">
        <f t="shared" si="148"/>
        <v>24</v>
      </c>
      <c r="U414" s="3">
        <f t="shared" si="171"/>
        <v>24</v>
      </c>
      <c r="V414" s="3">
        <f t="shared" si="149"/>
        <v>24</v>
      </c>
      <c r="W414" s="3">
        <f t="shared" si="150"/>
        <v>0</v>
      </c>
      <c r="X414" s="3">
        <f t="shared" si="151"/>
        <v>24</v>
      </c>
      <c r="Y414">
        <f t="shared" si="152"/>
        <v>1177</v>
      </c>
      <c r="Z414">
        <f t="shared" si="153"/>
        <v>393</v>
      </c>
      <c r="AA414" s="3">
        <f t="shared" si="154"/>
        <v>393</v>
      </c>
      <c r="AB414" s="3">
        <f t="shared" si="155"/>
        <v>393</v>
      </c>
      <c r="AC414" s="3">
        <f t="shared" si="156"/>
        <v>0</v>
      </c>
      <c r="AD414" s="3">
        <f t="shared" si="157"/>
        <v>393</v>
      </c>
      <c r="AE414">
        <f t="shared" si="158"/>
        <v>1177</v>
      </c>
      <c r="AF414">
        <f t="shared" si="159"/>
        <v>1262</v>
      </c>
      <c r="AG414" s="4">
        <f t="shared" si="172"/>
        <v>0</v>
      </c>
      <c r="AH414" s="3">
        <f t="shared" si="160"/>
        <v>0</v>
      </c>
      <c r="AI414" s="3">
        <f t="shared" si="161"/>
        <v>0</v>
      </c>
      <c r="AJ414" s="3" t="b">
        <f t="shared" si="162"/>
        <v>1</v>
      </c>
      <c r="AK414" s="3">
        <f t="shared" si="163"/>
        <v>1262</v>
      </c>
      <c r="AL414" s="5">
        <f t="shared" si="164"/>
        <v>1214</v>
      </c>
      <c r="AM414" s="6">
        <f t="shared" si="165"/>
        <v>1214</v>
      </c>
      <c r="AN414">
        <f t="shared" si="166"/>
        <v>0</v>
      </c>
    </row>
    <row r="415" spans="7:40" hidden="1" x14ac:dyDescent="0.2">
      <c r="G415">
        <v>314</v>
      </c>
      <c r="H415" s="2">
        <f t="shared" si="168"/>
        <v>15.7</v>
      </c>
      <c r="I415" s="7">
        <f t="shared" si="141"/>
        <v>2526</v>
      </c>
      <c r="J415" s="10">
        <f t="shared" si="167"/>
        <v>334</v>
      </c>
      <c r="K415" s="9" t="s">
        <v>353</v>
      </c>
      <c r="L415" s="11" t="str">
        <f t="shared" si="142"/>
        <v>=SUM(AA334:AA414)</v>
      </c>
      <c r="M415" s="11" t="str">
        <f t="shared" si="143"/>
        <v>=SUM(AA334:AA414)</v>
      </c>
      <c r="N415">
        <f t="shared" si="169"/>
        <v>1214</v>
      </c>
      <c r="O415">
        <f t="shared" si="144"/>
        <v>0</v>
      </c>
      <c r="P415">
        <f t="shared" si="145"/>
        <v>1</v>
      </c>
      <c r="Q415" t="b">
        <f t="shared" si="146"/>
        <v>1</v>
      </c>
      <c r="R415">
        <f t="shared" si="170"/>
        <v>12</v>
      </c>
      <c r="S415" s="1">
        <f t="shared" si="147"/>
        <v>8.1999999999999993</v>
      </c>
      <c r="T415">
        <f t="shared" si="148"/>
        <v>24</v>
      </c>
      <c r="U415" s="3">
        <f t="shared" si="171"/>
        <v>24</v>
      </c>
      <c r="V415" s="3">
        <f t="shared" si="149"/>
        <v>24</v>
      </c>
      <c r="W415" s="3">
        <f t="shared" si="150"/>
        <v>0</v>
      </c>
      <c r="X415" s="3">
        <f t="shared" si="151"/>
        <v>24</v>
      </c>
      <c r="Y415">
        <f t="shared" si="152"/>
        <v>1214</v>
      </c>
      <c r="Z415">
        <f t="shared" si="153"/>
        <v>393</v>
      </c>
      <c r="AA415" s="3">
        <f t="shared" si="154"/>
        <v>393</v>
      </c>
      <c r="AB415" s="3">
        <f t="shared" si="155"/>
        <v>393</v>
      </c>
      <c r="AC415" s="3">
        <f t="shared" si="156"/>
        <v>0</v>
      </c>
      <c r="AD415" s="3">
        <f t="shared" si="157"/>
        <v>393</v>
      </c>
      <c r="AE415">
        <f t="shared" si="158"/>
        <v>1214</v>
      </c>
      <c r="AF415">
        <f t="shared" si="159"/>
        <v>1262</v>
      </c>
      <c r="AG415" s="4">
        <f t="shared" si="172"/>
        <v>0</v>
      </c>
      <c r="AH415" s="3">
        <f t="shared" si="160"/>
        <v>0</v>
      </c>
      <c r="AI415" s="3">
        <f t="shared" si="161"/>
        <v>0</v>
      </c>
      <c r="AJ415" s="3" t="b">
        <f t="shared" si="162"/>
        <v>1</v>
      </c>
      <c r="AK415" s="3">
        <f t="shared" si="163"/>
        <v>1262</v>
      </c>
      <c r="AL415" s="5">
        <f t="shared" si="164"/>
        <v>1251</v>
      </c>
      <c r="AM415" s="6">
        <f t="shared" si="165"/>
        <v>1251</v>
      </c>
      <c r="AN415">
        <f t="shared" si="166"/>
        <v>0</v>
      </c>
    </row>
    <row r="416" spans="7:40" hidden="1" x14ac:dyDescent="0.2">
      <c r="G416">
        <v>315</v>
      </c>
      <c r="H416" s="2">
        <f t="shared" si="168"/>
        <v>15.75</v>
      </c>
      <c r="I416" s="7">
        <f t="shared" si="141"/>
        <v>2526</v>
      </c>
      <c r="J416" s="10">
        <f t="shared" si="167"/>
        <v>335</v>
      </c>
      <c r="K416" s="9" t="s">
        <v>354</v>
      </c>
      <c r="L416" s="11" t="str">
        <f t="shared" si="142"/>
        <v>=SUM(AA335:AA415)</v>
      </c>
      <c r="M416" s="11" t="str">
        <f t="shared" si="143"/>
        <v>=SUM(AA335:AA415)</v>
      </c>
      <c r="N416">
        <f t="shared" si="169"/>
        <v>1251</v>
      </c>
      <c r="O416">
        <f t="shared" si="144"/>
        <v>0</v>
      </c>
      <c r="P416">
        <f t="shared" si="145"/>
        <v>1</v>
      </c>
      <c r="Q416" t="b">
        <f t="shared" si="146"/>
        <v>1</v>
      </c>
      <c r="R416">
        <f t="shared" si="170"/>
        <v>12</v>
      </c>
      <c r="S416" s="1">
        <f t="shared" si="147"/>
        <v>8.1999999999999993</v>
      </c>
      <c r="T416">
        <f t="shared" si="148"/>
        <v>24</v>
      </c>
      <c r="U416" s="3">
        <f t="shared" si="171"/>
        <v>24</v>
      </c>
      <c r="V416" s="3">
        <f t="shared" si="149"/>
        <v>24</v>
      </c>
      <c r="W416" s="3">
        <f t="shared" si="150"/>
        <v>0</v>
      </c>
      <c r="X416" s="3">
        <f t="shared" si="151"/>
        <v>24</v>
      </c>
      <c r="Y416">
        <f t="shared" si="152"/>
        <v>1251</v>
      </c>
      <c r="Z416">
        <f t="shared" si="153"/>
        <v>393</v>
      </c>
      <c r="AA416" s="3">
        <f t="shared" si="154"/>
        <v>393</v>
      </c>
      <c r="AB416" s="3">
        <f t="shared" si="155"/>
        <v>393</v>
      </c>
      <c r="AC416" s="3">
        <f t="shared" si="156"/>
        <v>0</v>
      </c>
      <c r="AD416" s="3">
        <f t="shared" si="157"/>
        <v>393</v>
      </c>
      <c r="AE416">
        <f t="shared" si="158"/>
        <v>1251</v>
      </c>
      <c r="AF416">
        <f t="shared" si="159"/>
        <v>1262</v>
      </c>
      <c r="AG416" s="4">
        <f t="shared" si="172"/>
        <v>0</v>
      </c>
      <c r="AH416" s="3">
        <f t="shared" si="160"/>
        <v>0</v>
      </c>
      <c r="AI416" s="3">
        <f t="shared" si="161"/>
        <v>0</v>
      </c>
      <c r="AJ416" s="3" t="b">
        <f t="shared" si="162"/>
        <v>1</v>
      </c>
      <c r="AK416" s="3">
        <f t="shared" si="163"/>
        <v>1262</v>
      </c>
      <c r="AL416" s="5">
        <f t="shared" si="164"/>
        <v>1288</v>
      </c>
      <c r="AM416" s="6">
        <f t="shared" si="165"/>
        <v>1288</v>
      </c>
      <c r="AN416">
        <f t="shared" si="166"/>
        <v>0</v>
      </c>
    </row>
    <row r="417" spans="7:40" hidden="1" x14ac:dyDescent="0.2">
      <c r="G417">
        <v>316</v>
      </c>
      <c r="H417" s="2">
        <f t="shared" si="168"/>
        <v>15.8</v>
      </c>
      <c r="I417" s="7">
        <f t="shared" si="141"/>
        <v>2526</v>
      </c>
      <c r="J417" s="10">
        <f t="shared" si="167"/>
        <v>336</v>
      </c>
      <c r="K417" s="9" t="s">
        <v>355</v>
      </c>
      <c r="L417" s="11" t="str">
        <f t="shared" si="142"/>
        <v>=SUM(AA336:AA416)</v>
      </c>
      <c r="M417" s="11" t="str">
        <f t="shared" si="143"/>
        <v>=SUM(AA336:AA416)</v>
      </c>
      <c r="N417">
        <f t="shared" si="169"/>
        <v>1288</v>
      </c>
      <c r="O417">
        <f t="shared" si="144"/>
        <v>0</v>
      </c>
      <c r="P417">
        <f t="shared" si="145"/>
        <v>1</v>
      </c>
      <c r="Q417" t="b">
        <f t="shared" si="146"/>
        <v>1</v>
      </c>
      <c r="R417">
        <f t="shared" si="170"/>
        <v>12</v>
      </c>
      <c r="S417" s="1">
        <f t="shared" si="147"/>
        <v>8.1999999999999993</v>
      </c>
      <c r="T417">
        <f t="shared" si="148"/>
        <v>24</v>
      </c>
      <c r="U417" s="3">
        <f t="shared" si="171"/>
        <v>24</v>
      </c>
      <c r="V417" s="3">
        <f t="shared" si="149"/>
        <v>24</v>
      </c>
      <c r="W417" s="3">
        <f t="shared" si="150"/>
        <v>0</v>
      </c>
      <c r="X417" s="3">
        <f t="shared" si="151"/>
        <v>24</v>
      </c>
      <c r="Y417">
        <f t="shared" si="152"/>
        <v>1288</v>
      </c>
      <c r="Z417">
        <f t="shared" si="153"/>
        <v>393</v>
      </c>
      <c r="AA417" s="3">
        <f t="shared" si="154"/>
        <v>393</v>
      </c>
      <c r="AB417" s="3">
        <f t="shared" si="155"/>
        <v>393</v>
      </c>
      <c r="AC417" s="3">
        <f t="shared" si="156"/>
        <v>0</v>
      </c>
      <c r="AD417" s="3">
        <f t="shared" si="157"/>
        <v>393</v>
      </c>
      <c r="AE417">
        <f t="shared" si="158"/>
        <v>1288</v>
      </c>
      <c r="AF417">
        <f t="shared" si="159"/>
        <v>1262</v>
      </c>
      <c r="AG417" s="4">
        <f t="shared" si="172"/>
        <v>1262</v>
      </c>
      <c r="AH417" s="3">
        <f t="shared" si="160"/>
        <v>1262</v>
      </c>
      <c r="AI417" s="3">
        <f t="shared" si="161"/>
        <v>0</v>
      </c>
      <c r="AJ417" s="3" t="b">
        <f t="shared" si="162"/>
        <v>1</v>
      </c>
      <c r="AK417" s="3">
        <f t="shared" si="163"/>
        <v>1262</v>
      </c>
      <c r="AL417" s="5">
        <f t="shared" si="164"/>
        <v>1325</v>
      </c>
      <c r="AM417" s="6">
        <f t="shared" si="165"/>
        <v>1325</v>
      </c>
      <c r="AN417">
        <f t="shared" si="166"/>
        <v>0</v>
      </c>
    </row>
    <row r="418" spans="7:40" hidden="1" x14ac:dyDescent="0.2">
      <c r="G418">
        <v>317</v>
      </c>
      <c r="H418" s="2">
        <f t="shared" si="168"/>
        <v>15.85</v>
      </c>
      <c r="I418" s="7">
        <f t="shared" si="141"/>
        <v>2526</v>
      </c>
      <c r="J418" s="10">
        <f t="shared" si="167"/>
        <v>337</v>
      </c>
      <c r="K418" s="9" t="s">
        <v>356</v>
      </c>
      <c r="L418" s="11" t="str">
        <f t="shared" si="142"/>
        <v>=SUM(AA337:AA417)</v>
      </c>
      <c r="M418" s="11" t="str">
        <f t="shared" si="143"/>
        <v>=SUM(AA337:AA417)</v>
      </c>
      <c r="N418">
        <f t="shared" si="169"/>
        <v>1325</v>
      </c>
      <c r="O418">
        <f t="shared" si="144"/>
        <v>0</v>
      </c>
      <c r="P418">
        <f t="shared" si="145"/>
        <v>1</v>
      </c>
      <c r="Q418" t="b">
        <f t="shared" si="146"/>
        <v>1</v>
      </c>
      <c r="R418">
        <f t="shared" si="170"/>
        <v>12</v>
      </c>
      <c r="S418" s="1">
        <f t="shared" si="147"/>
        <v>8.1999999999999993</v>
      </c>
      <c r="T418">
        <f t="shared" si="148"/>
        <v>24</v>
      </c>
      <c r="U418" s="3">
        <f t="shared" si="171"/>
        <v>24</v>
      </c>
      <c r="V418" s="3">
        <f t="shared" si="149"/>
        <v>24</v>
      </c>
      <c r="W418" s="3">
        <f t="shared" si="150"/>
        <v>0</v>
      </c>
      <c r="X418" s="3">
        <f t="shared" si="151"/>
        <v>24</v>
      </c>
      <c r="Y418">
        <f t="shared" si="152"/>
        <v>1325</v>
      </c>
      <c r="Z418">
        <f t="shared" si="153"/>
        <v>393</v>
      </c>
      <c r="AA418" s="3">
        <f t="shared" si="154"/>
        <v>393</v>
      </c>
      <c r="AB418" s="3">
        <f t="shared" si="155"/>
        <v>393</v>
      </c>
      <c r="AC418" s="3">
        <f t="shared" si="156"/>
        <v>0</v>
      </c>
      <c r="AD418" s="3">
        <f t="shared" si="157"/>
        <v>393</v>
      </c>
      <c r="AE418">
        <f t="shared" si="158"/>
        <v>1325</v>
      </c>
      <c r="AF418">
        <f t="shared" si="159"/>
        <v>1262</v>
      </c>
      <c r="AG418" s="4">
        <f t="shared" si="172"/>
        <v>1262</v>
      </c>
      <c r="AH418" s="3">
        <f t="shared" si="160"/>
        <v>1262</v>
      </c>
      <c r="AI418" s="3">
        <f t="shared" si="161"/>
        <v>0</v>
      </c>
      <c r="AJ418" s="3" t="b">
        <f t="shared" si="162"/>
        <v>1</v>
      </c>
      <c r="AK418" s="3">
        <f t="shared" si="163"/>
        <v>1262</v>
      </c>
      <c r="AL418" s="5">
        <f t="shared" si="164"/>
        <v>1362</v>
      </c>
      <c r="AM418" s="6">
        <f t="shared" si="165"/>
        <v>1362</v>
      </c>
      <c r="AN418">
        <f t="shared" si="166"/>
        <v>0</v>
      </c>
    </row>
    <row r="419" spans="7:40" hidden="1" x14ac:dyDescent="0.2">
      <c r="G419">
        <v>318</v>
      </c>
      <c r="H419" s="2">
        <f t="shared" si="168"/>
        <v>15.9</v>
      </c>
      <c r="I419" s="7">
        <f t="shared" si="141"/>
        <v>2526</v>
      </c>
      <c r="J419" s="10">
        <f t="shared" si="167"/>
        <v>338</v>
      </c>
      <c r="K419" s="9" t="s">
        <v>357</v>
      </c>
      <c r="L419" s="11" t="str">
        <f t="shared" si="142"/>
        <v>=SUM(AA338:AA418)</v>
      </c>
      <c r="M419" s="11" t="str">
        <f t="shared" si="143"/>
        <v>=SUM(AA338:AA418)</v>
      </c>
      <c r="N419">
        <f t="shared" si="169"/>
        <v>1362</v>
      </c>
      <c r="O419">
        <f t="shared" si="144"/>
        <v>0</v>
      </c>
      <c r="P419">
        <f t="shared" si="145"/>
        <v>1</v>
      </c>
      <c r="Q419" t="b">
        <f t="shared" si="146"/>
        <v>1</v>
      </c>
      <c r="R419">
        <f t="shared" si="170"/>
        <v>12</v>
      </c>
      <c r="S419" s="1">
        <f t="shared" si="147"/>
        <v>8.1999999999999993</v>
      </c>
      <c r="T419">
        <f t="shared" si="148"/>
        <v>24</v>
      </c>
      <c r="U419" s="3">
        <f t="shared" si="171"/>
        <v>24</v>
      </c>
      <c r="V419" s="3">
        <f t="shared" si="149"/>
        <v>24</v>
      </c>
      <c r="W419" s="3">
        <f t="shared" si="150"/>
        <v>0</v>
      </c>
      <c r="X419" s="3">
        <f t="shared" si="151"/>
        <v>24</v>
      </c>
      <c r="Y419">
        <f t="shared" si="152"/>
        <v>1362</v>
      </c>
      <c r="Z419">
        <f t="shared" si="153"/>
        <v>393</v>
      </c>
      <c r="AA419" s="3">
        <f t="shared" si="154"/>
        <v>393</v>
      </c>
      <c r="AB419" s="3">
        <f t="shared" si="155"/>
        <v>393</v>
      </c>
      <c r="AC419" s="3">
        <f t="shared" si="156"/>
        <v>0</v>
      </c>
      <c r="AD419" s="3">
        <f t="shared" si="157"/>
        <v>393</v>
      </c>
      <c r="AE419">
        <f t="shared" si="158"/>
        <v>1362</v>
      </c>
      <c r="AF419">
        <f t="shared" si="159"/>
        <v>1262</v>
      </c>
      <c r="AG419" s="4">
        <f t="shared" si="172"/>
        <v>1262</v>
      </c>
      <c r="AH419" s="3">
        <f t="shared" si="160"/>
        <v>1262</v>
      </c>
      <c r="AI419" s="3">
        <f t="shared" si="161"/>
        <v>0</v>
      </c>
      <c r="AJ419" s="3" t="b">
        <f t="shared" si="162"/>
        <v>1</v>
      </c>
      <c r="AK419" s="3">
        <f t="shared" si="163"/>
        <v>1262</v>
      </c>
      <c r="AL419" s="5">
        <f t="shared" si="164"/>
        <v>1399</v>
      </c>
      <c r="AM419" s="6">
        <f t="shared" si="165"/>
        <v>1399</v>
      </c>
      <c r="AN419">
        <f t="shared" si="166"/>
        <v>0</v>
      </c>
    </row>
    <row r="420" spans="7:40" hidden="1" x14ac:dyDescent="0.2">
      <c r="G420">
        <v>319</v>
      </c>
      <c r="H420" s="2">
        <f t="shared" si="168"/>
        <v>15.95</v>
      </c>
      <c r="I420" s="7">
        <f t="shared" si="141"/>
        <v>2526</v>
      </c>
      <c r="J420" s="10">
        <f t="shared" si="167"/>
        <v>339</v>
      </c>
      <c r="K420" s="9" t="s">
        <v>358</v>
      </c>
      <c r="L420" s="11" t="str">
        <f t="shared" si="142"/>
        <v>=SUM(AA339:AA419)</v>
      </c>
      <c r="M420" s="11" t="str">
        <f t="shared" si="143"/>
        <v>=SUM(AA339:AA419)</v>
      </c>
      <c r="N420">
        <f t="shared" si="169"/>
        <v>1399</v>
      </c>
      <c r="O420">
        <f t="shared" si="144"/>
        <v>0</v>
      </c>
      <c r="P420">
        <f t="shared" si="145"/>
        <v>1</v>
      </c>
      <c r="Q420" t="b">
        <f t="shared" si="146"/>
        <v>1</v>
      </c>
      <c r="R420">
        <f t="shared" si="170"/>
        <v>12</v>
      </c>
      <c r="S420" s="1">
        <f t="shared" si="147"/>
        <v>8.1999999999999993</v>
      </c>
      <c r="T420">
        <f t="shared" si="148"/>
        <v>24</v>
      </c>
      <c r="U420" s="3">
        <f t="shared" si="171"/>
        <v>24</v>
      </c>
      <c r="V420" s="3">
        <f t="shared" si="149"/>
        <v>24</v>
      </c>
      <c r="W420" s="3">
        <f t="shared" si="150"/>
        <v>0</v>
      </c>
      <c r="X420" s="3">
        <f t="shared" si="151"/>
        <v>24</v>
      </c>
      <c r="Y420">
        <f t="shared" si="152"/>
        <v>1399</v>
      </c>
      <c r="Z420">
        <f t="shared" si="153"/>
        <v>393</v>
      </c>
      <c r="AA420" s="3">
        <f t="shared" si="154"/>
        <v>393</v>
      </c>
      <c r="AB420" s="3">
        <f t="shared" si="155"/>
        <v>393</v>
      </c>
      <c r="AC420" s="3">
        <f t="shared" si="156"/>
        <v>0</v>
      </c>
      <c r="AD420" s="3">
        <f t="shared" si="157"/>
        <v>393</v>
      </c>
      <c r="AE420">
        <f t="shared" si="158"/>
        <v>1399</v>
      </c>
      <c r="AF420">
        <f t="shared" si="159"/>
        <v>1262</v>
      </c>
      <c r="AG420" s="4">
        <f t="shared" si="172"/>
        <v>1262</v>
      </c>
      <c r="AH420" s="3">
        <f t="shared" si="160"/>
        <v>1262</v>
      </c>
      <c r="AI420" s="3">
        <f t="shared" si="161"/>
        <v>0</v>
      </c>
      <c r="AJ420" s="3" t="b">
        <f t="shared" si="162"/>
        <v>1</v>
      </c>
      <c r="AK420" s="3">
        <f t="shared" si="163"/>
        <v>1262</v>
      </c>
      <c r="AL420" s="5">
        <f t="shared" si="164"/>
        <v>1436</v>
      </c>
      <c r="AM420" s="6">
        <f t="shared" si="165"/>
        <v>1436</v>
      </c>
      <c r="AN420">
        <f t="shared" si="166"/>
        <v>0</v>
      </c>
    </row>
    <row r="421" spans="7:40" hidden="1" x14ac:dyDescent="0.2">
      <c r="G421">
        <v>320</v>
      </c>
      <c r="H421" s="2">
        <f t="shared" si="168"/>
        <v>16</v>
      </c>
      <c r="I421" s="7">
        <f t="shared" si="141"/>
        <v>2526</v>
      </c>
      <c r="J421" s="10">
        <f t="shared" si="167"/>
        <v>340</v>
      </c>
      <c r="K421" s="9" t="s">
        <v>359</v>
      </c>
      <c r="L421" s="11" t="str">
        <f t="shared" si="142"/>
        <v>=SUM(AA340:AA420)</v>
      </c>
      <c r="M421" s="11" t="str">
        <f t="shared" si="143"/>
        <v>=SUM(AA340:AA420)</v>
      </c>
      <c r="N421">
        <f t="shared" si="169"/>
        <v>1436</v>
      </c>
      <c r="O421">
        <f t="shared" si="144"/>
        <v>0</v>
      </c>
      <c r="P421">
        <f t="shared" si="145"/>
        <v>1</v>
      </c>
      <c r="Q421" t="b">
        <f t="shared" si="146"/>
        <v>1</v>
      </c>
      <c r="R421">
        <f t="shared" si="170"/>
        <v>12</v>
      </c>
      <c r="S421" s="1">
        <f t="shared" si="147"/>
        <v>8.1999999999999993</v>
      </c>
      <c r="T421">
        <f t="shared" si="148"/>
        <v>24</v>
      </c>
      <c r="U421" s="3">
        <f t="shared" si="171"/>
        <v>24</v>
      </c>
      <c r="V421" s="3">
        <f t="shared" si="149"/>
        <v>24</v>
      </c>
      <c r="W421" s="3">
        <f t="shared" si="150"/>
        <v>0</v>
      </c>
      <c r="X421" s="3">
        <f t="shared" si="151"/>
        <v>24</v>
      </c>
      <c r="Y421">
        <f t="shared" si="152"/>
        <v>1436</v>
      </c>
      <c r="Z421">
        <f t="shared" si="153"/>
        <v>393</v>
      </c>
      <c r="AA421" s="3">
        <f t="shared" si="154"/>
        <v>393</v>
      </c>
      <c r="AB421" s="3">
        <f t="shared" si="155"/>
        <v>393</v>
      </c>
      <c r="AC421" s="3">
        <f t="shared" si="156"/>
        <v>0</v>
      </c>
      <c r="AD421" s="3">
        <f t="shared" si="157"/>
        <v>393</v>
      </c>
      <c r="AE421">
        <f t="shared" si="158"/>
        <v>1436</v>
      </c>
      <c r="AF421">
        <f t="shared" si="159"/>
        <v>1262</v>
      </c>
      <c r="AG421" s="4">
        <f t="shared" si="172"/>
        <v>1262</v>
      </c>
      <c r="AH421" s="3">
        <f t="shared" si="160"/>
        <v>1262</v>
      </c>
      <c r="AI421" s="3">
        <f t="shared" si="161"/>
        <v>0</v>
      </c>
      <c r="AJ421" s="3" t="b">
        <f t="shared" si="162"/>
        <v>1</v>
      </c>
      <c r="AK421" s="3">
        <f t="shared" si="163"/>
        <v>1262</v>
      </c>
      <c r="AL421" s="5">
        <f t="shared" si="164"/>
        <v>1473</v>
      </c>
      <c r="AM421" s="6">
        <f t="shared" si="165"/>
        <v>1473</v>
      </c>
      <c r="AN421">
        <f t="shared" si="166"/>
        <v>0</v>
      </c>
    </row>
    <row r="422" spans="7:40" hidden="1" x14ac:dyDescent="0.2">
      <c r="G422">
        <v>321</v>
      </c>
      <c r="H422" s="2">
        <f t="shared" si="168"/>
        <v>16.05</v>
      </c>
      <c r="I422" s="7">
        <f t="shared" ref="I422:I485" si="173">SUM(AN342:AN421)</f>
        <v>2526</v>
      </c>
      <c r="J422" s="10">
        <f t="shared" si="167"/>
        <v>341</v>
      </c>
      <c r="K422" s="9" t="s">
        <v>360</v>
      </c>
      <c r="L422" s="11" t="str">
        <f t="shared" ref="L422:L485" si="174">$B$112&amp;J422&amp;$C$112&amp;K422&amp;$D$112</f>
        <v>=SUM(AA341:AA421)</v>
      </c>
      <c r="M422" s="11" t="str">
        <f t="shared" ref="M422:M485" si="175">TEXT(L422,0)</f>
        <v>=SUM(AA341:AA421)</v>
      </c>
      <c r="N422">
        <f t="shared" si="169"/>
        <v>1473</v>
      </c>
      <c r="O422">
        <f t="shared" ref="O422:O485" si="176">IF(N422&lt;$B$107*$F$106,1,0)</f>
        <v>0</v>
      </c>
      <c r="P422">
        <f t="shared" ref="P422:P485" si="177">IF(N422&lt;$B$107,1,0)</f>
        <v>1</v>
      </c>
      <c r="Q422" t="b">
        <f t="shared" ref="Q422:Q485" si="178">AND(OR(AND(O422,P422),Q421),P422)</f>
        <v>1</v>
      </c>
      <c r="R422">
        <f t="shared" si="170"/>
        <v>12</v>
      </c>
      <c r="S422" s="1">
        <f t="shared" ref="S422:S485" si="179">R422*$D$106+1+$D$107</f>
        <v>8.1999999999999993</v>
      </c>
      <c r="T422">
        <f t="shared" ref="T422:T485" si="180">ROUNDDOWN($D$104*S422*$D$109,0)</f>
        <v>24</v>
      </c>
      <c r="U422" s="3">
        <f t="shared" si="171"/>
        <v>24</v>
      </c>
      <c r="V422" s="3">
        <f t="shared" ref="V422:V485" si="181">IF(U422&lt;0,0,U422)</f>
        <v>24</v>
      </c>
      <c r="W422" s="3">
        <f t="shared" ref="W422:W485" si="182">IF(T422&lt;N422,IF($Q422,0,T422),0)</f>
        <v>0</v>
      </c>
      <c r="X422" s="3">
        <f t="shared" ref="X422:X485" si="183">IF($Q422,T422,0)</f>
        <v>24</v>
      </c>
      <c r="Y422">
        <f t="shared" ref="Y422:Y485" si="184">IF($B$109&gt;0,$B$109,N422-W422)</f>
        <v>1473</v>
      </c>
      <c r="Z422">
        <f t="shared" ref="Z422:Z485" si="185">ROUNDDOWN($D$103*S422*$D$108*$D$109,0)</f>
        <v>393</v>
      </c>
      <c r="AA422" s="3">
        <f t="shared" ref="AA422:AA485" si="186">IF(Z422&gt;Y422,0,Z422)</f>
        <v>393</v>
      </c>
      <c r="AB422" s="3">
        <f t="shared" ref="AB422:AB485" si="187">IF(AA422&lt;0,0,AA422)</f>
        <v>393</v>
      </c>
      <c r="AC422" s="3">
        <f t="shared" ref="AC422:AC485" si="188">IF(Z422&lt;Y422,IF($Q422,0,Z422),0)</f>
        <v>0</v>
      </c>
      <c r="AD422" s="3">
        <f t="shared" ref="AD422:AD485" si="189">IF($Q422,Z422,0)</f>
        <v>393</v>
      </c>
      <c r="AE422">
        <f t="shared" ref="AE422:AE485" si="190">IF($B$109&gt;0,$B$109,Y422-AC422)</f>
        <v>1473</v>
      </c>
      <c r="AF422">
        <f t="shared" ref="AF422:AF485" si="191">ROUNDDOWN($D$105*S422*$D$108*$D$109,0)</f>
        <v>1262</v>
      </c>
      <c r="AG422" s="4">
        <f t="shared" si="172"/>
        <v>1262</v>
      </c>
      <c r="AH422" s="3">
        <f t="shared" ref="AH422:AH485" si="192">IF(AG422&lt;0,0,AG422)</f>
        <v>1262</v>
      </c>
      <c r="AI422" s="3">
        <f t="shared" ref="AI422:AI485" si="193">IF(AF422&lt;AE422,IF($Q422,0,AF422),0)</f>
        <v>0</v>
      </c>
      <c r="AJ422" s="3" t="b">
        <f t="shared" ref="AJ422:AJ485" si="194">AND(AI422=0,N422&lt;$B$107)</f>
        <v>1</v>
      </c>
      <c r="AK422" s="3">
        <f t="shared" ref="AK422:AK485" si="195">IF($Q422,AF422,0)</f>
        <v>1262</v>
      </c>
      <c r="AL422" s="5">
        <f t="shared" ref="AL422:AL485" si="196">IF($B$109&gt;0,$B$109,AE422-AI422+$B$106)</f>
        <v>1510</v>
      </c>
      <c r="AM422" s="6">
        <f t="shared" ref="AM422:AM485" si="197">IF(AL422&gt;$B$107,$B$107,AL422)</f>
        <v>1510</v>
      </c>
      <c r="AN422">
        <f t="shared" ref="AN422:AN485" si="198">W422+AC422+AI422</f>
        <v>0</v>
      </c>
    </row>
    <row r="423" spans="7:40" hidden="1" x14ac:dyDescent="0.2">
      <c r="G423">
        <v>322</v>
      </c>
      <c r="H423" s="2">
        <f t="shared" si="168"/>
        <v>16.100000000000001</v>
      </c>
      <c r="I423" s="7">
        <f t="shared" si="173"/>
        <v>2526</v>
      </c>
      <c r="J423" s="10">
        <f t="shared" ref="J423:J486" si="199">K423-4*$B$104</f>
        <v>342</v>
      </c>
      <c r="K423" s="9" t="s">
        <v>361</v>
      </c>
      <c r="L423" s="11" t="str">
        <f t="shared" si="174"/>
        <v>=SUM(AA342:AA422)</v>
      </c>
      <c r="M423" s="11" t="str">
        <f t="shared" si="175"/>
        <v>=SUM(AA342:AA422)</v>
      </c>
      <c r="N423">
        <f t="shared" si="169"/>
        <v>1510</v>
      </c>
      <c r="O423">
        <f t="shared" si="176"/>
        <v>0</v>
      </c>
      <c r="P423">
        <f t="shared" si="177"/>
        <v>1</v>
      </c>
      <c r="Q423" t="b">
        <f t="shared" si="178"/>
        <v>1</v>
      </c>
      <c r="R423">
        <f t="shared" si="170"/>
        <v>12</v>
      </c>
      <c r="S423" s="1">
        <f t="shared" si="179"/>
        <v>8.1999999999999993</v>
      </c>
      <c r="T423">
        <f t="shared" si="180"/>
        <v>24</v>
      </c>
      <c r="U423" s="3">
        <f t="shared" si="171"/>
        <v>24</v>
      </c>
      <c r="V423" s="3">
        <f t="shared" si="181"/>
        <v>24</v>
      </c>
      <c r="W423" s="3">
        <f t="shared" si="182"/>
        <v>0</v>
      </c>
      <c r="X423" s="3">
        <f t="shared" si="183"/>
        <v>24</v>
      </c>
      <c r="Y423">
        <f t="shared" si="184"/>
        <v>1510</v>
      </c>
      <c r="Z423">
        <f t="shared" si="185"/>
        <v>393</v>
      </c>
      <c r="AA423" s="3">
        <f t="shared" si="186"/>
        <v>393</v>
      </c>
      <c r="AB423" s="3">
        <f t="shared" si="187"/>
        <v>393</v>
      </c>
      <c r="AC423" s="3">
        <f t="shared" si="188"/>
        <v>0</v>
      </c>
      <c r="AD423" s="3">
        <f t="shared" si="189"/>
        <v>393</v>
      </c>
      <c r="AE423">
        <f t="shared" si="190"/>
        <v>1510</v>
      </c>
      <c r="AF423">
        <f t="shared" si="191"/>
        <v>1262</v>
      </c>
      <c r="AG423" s="4">
        <f t="shared" si="172"/>
        <v>1262</v>
      </c>
      <c r="AH423" s="3">
        <f t="shared" si="192"/>
        <v>1262</v>
      </c>
      <c r="AI423" s="3">
        <f t="shared" si="193"/>
        <v>0</v>
      </c>
      <c r="AJ423" s="3" t="b">
        <f t="shared" si="194"/>
        <v>1</v>
      </c>
      <c r="AK423" s="3">
        <f t="shared" si="195"/>
        <v>1262</v>
      </c>
      <c r="AL423" s="5">
        <f t="shared" si="196"/>
        <v>1547</v>
      </c>
      <c r="AM423" s="6">
        <f t="shared" si="197"/>
        <v>1547</v>
      </c>
      <c r="AN423">
        <f t="shared" si="198"/>
        <v>0</v>
      </c>
    </row>
    <row r="424" spans="7:40" hidden="1" x14ac:dyDescent="0.2">
      <c r="G424">
        <v>323</v>
      </c>
      <c r="H424" s="2">
        <f t="shared" si="168"/>
        <v>16.149999999999999</v>
      </c>
      <c r="I424" s="7">
        <f t="shared" si="173"/>
        <v>2526</v>
      </c>
      <c r="J424" s="10">
        <f t="shared" si="199"/>
        <v>343</v>
      </c>
      <c r="K424" s="9" t="s">
        <v>362</v>
      </c>
      <c r="L424" s="11" t="str">
        <f t="shared" si="174"/>
        <v>=SUM(AA343:AA423)</v>
      </c>
      <c r="M424" s="11" t="str">
        <f t="shared" si="175"/>
        <v>=SUM(AA343:AA423)</v>
      </c>
      <c r="N424">
        <f t="shared" si="169"/>
        <v>1547</v>
      </c>
      <c r="O424">
        <f t="shared" si="176"/>
        <v>0</v>
      </c>
      <c r="P424">
        <f t="shared" si="177"/>
        <v>1</v>
      </c>
      <c r="Q424" t="b">
        <f t="shared" si="178"/>
        <v>1</v>
      </c>
      <c r="R424">
        <f t="shared" si="170"/>
        <v>12</v>
      </c>
      <c r="S424" s="1">
        <f t="shared" si="179"/>
        <v>8.1999999999999993</v>
      </c>
      <c r="T424">
        <f t="shared" si="180"/>
        <v>24</v>
      </c>
      <c r="U424" s="3">
        <f t="shared" si="171"/>
        <v>24</v>
      </c>
      <c r="V424" s="3">
        <f t="shared" si="181"/>
        <v>24</v>
      </c>
      <c r="W424" s="3">
        <f t="shared" si="182"/>
        <v>0</v>
      </c>
      <c r="X424" s="3">
        <f t="shared" si="183"/>
        <v>24</v>
      </c>
      <c r="Y424">
        <f t="shared" si="184"/>
        <v>1547</v>
      </c>
      <c r="Z424">
        <f t="shared" si="185"/>
        <v>393</v>
      </c>
      <c r="AA424" s="3">
        <f t="shared" si="186"/>
        <v>393</v>
      </c>
      <c r="AB424" s="3">
        <f t="shared" si="187"/>
        <v>393</v>
      </c>
      <c r="AC424" s="3">
        <f t="shared" si="188"/>
        <v>0</v>
      </c>
      <c r="AD424" s="3">
        <f t="shared" si="189"/>
        <v>393</v>
      </c>
      <c r="AE424">
        <f t="shared" si="190"/>
        <v>1547</v>
      </c>
      <c r="AF424">
        <f t="shared" si="191"/>
        <v>1262</v>
      </c>
      <c r="AG424" s="4">
        <f t="shared" si="172"/>
        <v>1262</v>
      </c>
      <c r="AH424" s="3">
        <f t="shared" si="192"/>
        <v>1262</v>
      </c>
      <c r="AI424" s="3">
        <f t="shared" si="193"/>
        <v>0</v>
      </c>
      <c r="AJ424" s="3" t="b">
        <f t="shared" si="194"/>
        <v>1</v>
      </c>
      <c r="AK424" s="3">
        <f t="shared" si="195"/>
        <v>1262</v>
      </c>
      <c r="AL424" s="5">
        <f t="shared" si="196"/>
        <v>1584</v>
      </c>
      <c r="AM424" s="6">
        <f t="shared" si="197"/>
        <v>1584</v>
      </c>
      <c r="AN424">
        <f t="shared" si="198"/>
        <v>0</v>
      </c>
    </row>
    <row r="425" spans="7:40" hidden="1" x14ac:dyDescent="0.2">
      <c r="G425">
        <v>324</v>
      </c>
      <c r="H425" s="2">
        <f t="shared" si="168"/>
        <v>16.2</v>
      </c>
      <c r="I425" s="7">
        <f t="shared" si="173"/>
        <v>2526</v>
      </c>
      <c r="J425" s="10">
        <f t="shared" si="199"/>
        <v>344</v>
      </c>
      <c r="K425" s="9" t="s">
        <v>363</v>
      </c>
      <c r="L425" s="11" t="str">
        <f t="shared" si="174"/>
        <v>=SUM(AA344:AA424)</v>
      </c>
      <c r="M425" s="11" t="str">
        <f t="shared" si="175"/>
        <v>=SUM(AA344:AA424)</v>
      </c>
      <c r="N425">
        <f t="shared" si="169"/>
        <v>1584</v>
      </c>
      <c r="O425">
        <f t="shared" si="176"/>
        <v>0</v>
      </c>
      <c r="P425">
        <f t="shared" si="177"/>
        <v>1</v>
      </c>
      <c r="Q425" t="b">
        <f t="shared" si="178"/>
        <v>1</v>
      </c>
      <c r="R425">
        <f t="shared" si="170"/>
        <v>12</v>
      </c>
      <c r="S425" s="1">
        <f t="shared" si="179"/>
        <v>8.1999999999999993</v>
      </c>
      <c r="T425">
        <f t="shared" si="180"/>
        <v>24</v>
      </c>
      <c r="U425" s="3">
        <f t="shared" si="171"/>
        <v>24</v>
      </c>
      <c r="V425" s="3">
        <f t="shared" si="181"/>
        <v>24</v>
      </c>
      <c r="W425" s="3">
        <f t="shared" si="182"/>
        <v>0</v>
      </c>
      <c r="X425" s="3">
        <f t="shared" si="183"/>
        <v>24</v>
      </c>
      <c r="Y425">
        <f t="shared" si="184"/>
        <v>1584</v>
      </c>
      <c r="Z425">
        <f t="shared" si="185"/>
        <v>393</v>
      </c>
      <c r="AA425" s="3">
        <f t="shared" si="186"/>
        <v>393</v>
      </c>
      <c r="AB425" s="3">
        <f t="shared" si="187"/>
        <v>393</v>
      </c>
      <c r="AC425" s="3">
        <f t="shared" si="188"/>
        <v>0</v>
      </c>
      <c r="AD425" s="3">
        <f t="shared" si="189"/>
        <v>393</v>
      </c>
      <c r="AE425">
        <f t="shared" si="190"/>
        <v>1584</v>
      </c>
      <c r="AF425">
        <f t="shared" si="191"/>
        <v>1262</v>
      </c>
      <c r="AG425" s="4">
        <f t="shared" si="172"/>
        <v>1262</v>
      </c>
      <c r="AH425" s="3">
        <f t="shared" si="192"/>
        <v>1262</v>
      </c>
      <c r="AI425" s="3">
        <f t="shared" si="193"/>
        <v>0</v>
      </c>
      <c r="AJ425" s="3" t="b">
        <f t="shared" si="194"/>
        <v>1</v>
      </c>
      <c r="AK425" s="3">
        <f t="shared" si="195"/>
        <v>1262</v>
      </c>
      <c r="AL425" s="5">
        <f t="shared" si="196"/>
        <v>1621</v>
      </c>
      <c r="AM425" s="6">
        <f t="shared" si="197"/>
        <v>1621</v>
      </c>
      <c r="AN425">
        <f t="shared" si="198"/>
        <v>0</v>
      </c>
    </row>
    <row r="426" spans="7:40" hidden="1" x14ac:dyDescent="0.2">
      <c r="G426">
        <v>325</v>
      </c>
      <c r="H426" s="2">
        <f t="shared" si="168"/>
        <v>16.25</v>
      </c>
      <c r="I426" s="7">
        <f t="shared" si="173"/>
        <v>2526</v>
      </c>
      <c r="J426" s="10">
        <f t="shared" si="199"/>
        <v>345</v>
      </c>
      <c r="K426" s="9" t="s">
        <v>364</v>
      </c>
      <c r="L426" s="11" t="str">
        <f t="shared" si="174"/>
        <v>=SUM(AA345:AA425)</v>
      </c>
      <c r="M426" s="11" t="str">
        <f t="shared" si="175"/>
        <v>=SUM(AA345:AA425)</v>
      </c>
      <c r="N426">
        <f t="shared" si="169"/>
        <v>1621</v>
      </c>
      <c r="O426">
        <f t="shared" si="176"/>
        <v>0</v>
      </c>
      <c r="P426">
        <f t="shared" si="177"/>
        <v>1</v>
      </c>
      <c r="Q426" t="b">
        <f t="shared" si="178"/>
        <v>1</v>
      </c>
      <c r="R426">
        <f t="shared" si="170"/>
        <v>12</v>
      </c>
      <c r="S426" s="1">
        <f t="shared" si="179"/>
        <v>8.1999999999999993</v>
      </c>
      <c r="T426">
        <f t="shared" si="180"/>
        <v>24</v>
      </c>
      <c r="U426" s="3">
        <f t="shared" si="171"/>
        <v>24</v>
      </c>
      <c r="V426" s="3">
        <f t="shared" si="181"/>
        <v>24</v>
      </c>
      <c r="W426" s="3">
        <f t="shared" si="182"/>
        <v>0</v>
      </c>
      <c r="X426" s="3">
        <f t="shared" si="183"/>
        <v>24</v>
      </c>
      <c r="Y426">
        <f t="shared" si="184"/>
        <v>1621</v>
      </c>
      <c r="Z426">
        <f t="shared" si="185"/>
        <v>393</v>
      </c>
      <c r="AA426" s="3">
        <f t="shared" si="186"/>
        <v>393</v>
      </c>
      <c r="AB426" s="3">
        <f t="shared" si="187"/>
        <v>393</v>
      </c>
      <c r="AC426" s="3">
        <f t="shared" si="188"/>
        <v>0</v>
      </c>
      <c r="AD426" s="3">
        <f t="shared" si="189"/>
        <v>393</v>
      </c>
      <c r="AE426">
        <f t="shared" si="190"/>
        <v>1621</v>
      </c>
      <c r="AF426">
        <f t="shared" si="191"/>
        <v>1262</v>
      </c>
      <c r="AG426" s="4">
        <f t="shared" si="172"/>
        <v>1262</v>
      </c>
      <c r="AH426" s="3">
        <f t="shared" si="192"/>
        <v>1262</v>
      </c>
      <c r="AI426" s="3">
        <f t="shared" si="193"/>
        <v>0</v>
      </c>
      <c r="AJ426" s="3" t="b">
        <f t="shared" si="194"/>
        <v>1</v>
      </c>
      <c r="AK426" s="3">
        <f t="shared" si="195"/>
        <v>1262</v>
      </c>
      <c r="AL426" s="5">
        <f t="shared" si="196"/>
        <v>1658</v>
      </c>
      <c r="AM426" s="6">
        <f t="shared" si="197"/>
        <v>1658</v>
      </c>
      <c r="AN426">
        <f t="shared" si="198"/>
        <v>0</v>
      </c>
    </row>
    <row r="427" spans="7:40" hidden="1" x14ac:dyDescent="0.2">
      <c r="G427">
        <v>326</v>
      </c>
      <c r="H427" s="2">
        <f t="shared" si="168"/>
        <v>16.3</v>
      </c>
      <c r="I427" s="7">
        <f t="shared" si="173"/>
        <v>2526</v>
      </c>
      <c r="J427" s="10">
        <f t="shared" si="199"/>
        <v>346</v>
      </c>
      <c r="K427" s="9" t="s">
        <v>365</v>
      </c>
      <c r="L427" s="11" t="str">
        <f t="shared" si="174"/>
        <v>=SUM(AA346:AA426)</v>
      </c>
      <c r="M427" s="11" t="str">
        <f t="shared" si="175"/>
        <v>=SUM(AA346:AA426)</v>
      </c>
      <c r="N427">
        <f t="shared" si="169"/>
        <v>1658</v>
      </c>
      <c r="O427">
        <f t="shared" si="176"/>
        <v>0</v>
      </c>
      <c r="P427">
        <f t="shared" si="177"/>
        <v>1</v>
      </c>
      <c r="Q427" t="b">
        <f t="shared" si="178"/>
        <v>1</v>
      </c>
      <c r="R427">
        <f t="shared" si="170"/>
        <v>12</v>
      </c>
      <c r="S427" s="1">
        <f t="shared" si="179"/>
        <v>8.1999999999999993</v>
      </c>
      <c r="T427">
        <f t="shared" si="180"/>
        <v>24</v>
      </c>
      <c r="U427" s="3">
        <f t="shared" si="171"/>
        <v>24</v>
      </c>
      <c r="V427" s="3">
        <f t="shared" si="181"/>
        <v>24</v>
      </c>
      <c r="W427" s="3">
        <f t="shared" si="182"/>
        <v>0</v>
      </c>
      <c r="X427" s="3">
        <f t="shared" si="183"/>
        <v>24</v>
      </c>
      <c r="Y427">
        <f t="shared" si="184"/>
        <v>1658</v>
      </c>
      <c r="Z427">
        <f t="shared" si="185"/>
        <v>393</v>
      </c>
      <c r="AA427" s="3">
        <f t="shared" si="186"/>
        <v>393</v>
      </c>
      <c r="AB427" s="3">
        <f t="shared" si="187"/>
        <v>393</v>
      </c>
      <c r="AC427" s="3">
        <f t="shared" si="188"/>
        <v>0</v>
      </c>
      <c r="AD427" s="3">
        <f t="shared" si="189"/>
        <v>393</v>
      </c>
      <c r="AE427">
        <f t="shared" si="190"/>
        <v>1658</v>
      </c>
      <c r="AF427">
        <f t="shared" si="191"/>
        <v>1262</v>
      </c>
      <c r="AG427" s="4">
        <f t="shared" si="172"/>
        <v>1262</v>
      </c>
      <c r="AH427" s="3">
        <f t="shared" si="192"/>
        <v>1262</v>
      </c>
      <c r="AI427" s="3">
        <f t="shared" si="193"/>
        <v>0</v>
      </c>
      <c r="AJ427" s="3" t="b">
        <f t="shared" si="194"/>
        <v>1</v>
      </c>
      <c r="AK427" s="3">
        <f t="shared" si="195"/>
        <v>1262</v>
      </c>
      <c r="AL427" s="5">
        <f t="shared" si="196"/>
        <v>1695</v>
      </c>
      <c r="AM427" s="6">
        <f t="shared" si="197"/>
        <v>1695</v>
      </c>
      <c r="AN427">
        <f t="shared" si="198"/>
        <v>0</v>
      </c>
    </row>
    <row r="428" spans="7:40" hidden="1" x14ac:dyDescent="0.2">
      <c r="G428">
        <v>327</v>
      </c>
      <c r="H428" s="2">
        <f t="shared" si="168"/>
        <v>16.350000000000001</v>
      </c>
      <c r="I428" s="7">
        <f t="shared" si="173"/>
        <v>2526</v>
      </c>
      <c r="J428" s="10">
        <f t="shared" si="199"/>
        <v>347</v>
      </c>
      <c r="K428" s="9" t="s">
        <v>366</v>
      </c>
      <c r="L428" s="11" t="str">
        <f t="shared" si="174"/>
        <v>=SUM(AA347:AA427)</v>
      </c>
      <c r="M428" s="11" t="str">
        <f t="shared" si="175"/>
        <v>=SUM(AA347:AA427)</v>
      </c>
      <c r="N428">
        <f t="shared" si="169"/>
        <v>1695</v>
      </c>
      <c r="O428">
        <f t="shared" si="176"/>
        <v>0</v>
      </c>
      <c r="P428">
        <f t="shared" si="177"/>
        <v>1</v>
      </c>
      <c r="Q428" t="b">
        <f t="shared" si="178"/>
        <v>1</v>
      </c>
      <c r="R428">
        <f t="shared" si="170"/>
        <v>12</v>
      </c>
      <c r="S428" s="1">
        <f t="shared" si="179"/>
        <v>8.1999999999999993</v>
      </c>
      <c r="T428">
        <f t="shared" si="180"/>
        <v>24</v>
      </c>
      <c r="U428" s="3">
        <f t="shared" si="171"/>
        <v>24</v>
      </c>
      <c r="V428" s="3">
        <f t="shared" si="181"/>
        <v>24</v>
      </c>
      <c r="W428" s="3">
        <f t="shared" si="182"/>
        <v>0</v>
      </c>
      <c r="X428" s="3">
        <f t="shared" si="183"/>
        <v>24</v>
      </c>
      <c r="Y428">
        <f t="shared" si="184"/>
        <v>1695</v>
      </c>
      <c r="Z428">
        <f t="shared" si="185"/>
        <v>393</v>
      </c>
      <c r="AA428" s="3">
        <f t="shared" si="186"/>
        <v>393</v>
      </c>
      <c r="AB428" s="3">
        <f t="shared" si="187"/>
        <v>393</v>
      </c>
      <c r="AC428" s="3">
        <f t="shared" si="188"/>
        <v>0</v>
      </c>
      <c r="AD428" s="3">
        <f t="shared" si="189"/>
        <v>393</v>
      </c>
      <c r="AE428">
        <f t="shared" si="190"/>
        <v>1695</v>
      </c>
      <c r="AF428">
        <f t="shared" si="191"/>
        <v>1262</v>
      </c>
      <c r="AG428" s="4">
        <f t="shared" si="172"/>
        <v>1262</v>
      </c>
      <c r="AH428" s="3">
        <f t="shared" si="192"/>
        <v>1262</v>
      </c>
      <c r="AI428" s="3">
        <f t="shared" si="193"/>
        <v>0</v>
      </c>
      <c r="AJ428" s="3" t="b">
        <f t="shared" si="194"/>
        <v>1</v>
      </c>
      <c r="AK428" s="3">
        <f t="shared" si="195"/>
        <v>1262</v>
      </c>
      <c r="AL428" s="5">
        <f t="shared" si="196"/>
        <v>1732</v>
      </c>
      <c r="AM428" s="6">
        <f t="shared" si="197"/>
        <v>1732</v>
      </c>
      <c r="AN428">
        <f t="shared" si="198"/>
        <v>0</v>
      </c>
    </row>
    <row r="429" spans="7:40" hidden="1" x14ac:dyDescent="0.2">
      <c r="G429">
        <v>328</v>
      </c>
      <c r="H429" s="2">
        <f t="shared" si="168"/>
        <v>16.399999999999999</v>
      </c>
      <c r="I429" s="7">
        <f t="shared" si="173"/>
        <v>2526</v>
      </c>
      <c r="J429" s="10">
        <f t="shared" si="199"/>
        <v>348</v>
      </c>
      <c r="K429" s="9" t="s">
        <v>367</v>
      </c>
      <c r="L429" s="11" t="str">
        <f t="shared" si="174"/>
        <v>=SUM(AA348:AA428)</v>
      </c>
      <c r="M429" s="11" t="str">
        <f t="shared" si="175"/>
        <v>=SUM(AA348:AA428)</v>
      </c>
      <c r="N429">
        <f t="shared" si="169"/>
        <v>1732</v>
      </c>
      <c r="O429">
        <f t="shared" si="176"/>
        <v>0</v>
      </c>
      <c r="P429">
        <f t="shared" si="177"/>
        <v>1</v>
      </c>
      <c r="Q429" t="b">
        <f t="shared" si="178"/>
        <v>1</v>
      </c>
      <c r="R429">
        <f t="shared" si="170"/>
        <v>12</v>
      </c>
      <c r="S429" s="1">
        <f t="shared" si="179"/>
        <v>8.1999999999999993</v>
      </c>
      <c r="T429">
        <f t="shared" si="180"/>
        <v>24</v>
      </c>
      <c r="U429" s="3">
        <f t="shared" si="171"/>
        <v>24</v>
      </c>
      <c r="V429" s="3">
        <f t="shared" si="181"/>
        <v>24</v>
      </c>
      <c r="W429" s="3">
        <f t="shared" si="182"/>
        <v>0</v>
      </c>
      <c r="X429" s="3">
        <f t="shared" si="183"/>
        <v>24</v>
      </c>
      <c r="Y429">
        <f t="shared" si="184"/>
        <v>1732</v>
      </c>
      <c r="Z429">
        <f t="shared" si="185"/>
        <v>393</v>
      </c>
      <c r="AA429" s="3">
        <f t="shared" si="186"/>
        <v>393</v>
      </c>
      <c r="AB429" s="3">
        <f t="shared" si="187"/>
        <v>393</v>
      </c>
      <c r="AC429" s="3">
        <f t="shared" si="188"/>
        <v>0</v>
      </c>
      <c r="AD429" s="3">
        <f t="shared" si="189"/>
        <v>393</v>
      </c>
      <c r="AE429">
        <f t="shared" si="190"/>
        <v>1732</v>
      </c>
      <c r="AF429">
        <f t="shared" si="191"/>
        <v>1262</v>
      </c>
      <c r="AG429" s="4">
        <f t="shared" si="172"/>
        <v>1262</v>
      </c>
      <c r="AH429" s="3">
        <f t="shared" si="192"/>
        <v>1262</v>
      </c>
      <c r="AI429" s="3">
        <f t="shared" si="193"/>
        <v>0</v>
      </c>
      <c r="AJ429" s="3" t="b">
        <f t="shared" si="194"/>
        <v>1</v>
      </c>
      <c r="AK429" s="3">
        <f t="shared" si="195"/>
        <v>1262</v>
      </c>
      <c r="AL429" s="5">
        <f t="shared" si="196"/>
        <v>1769</v>
      </c>
      <c r="AM429" s="6">
        <f t="shared" si="197"/>
        <v>1769</v>
      </c>
      <c r="AN429">
        <f t="shared" si="198"/>
        <v>0</v>
      </c>
    </row>
    <row r="430" spans="7:40" hidden="1" x14ac:dyDescent="0.2">
      <c r="G430">
        <v>329</v>
      </c>
      <c r="H430" s="2">
        <f t="shared" si="168"/>
        <v>16.45</v>
      </c>
      <c r="I430" s="7">
        <f t="shared" si="173"/>
        <v>2526</v>
      </c>
      <c r="J430" s="10">
        <f t="shared" si="199"/>
        <v>349</v>
      </c>
      <c r="K430" s="9" t="s">
        <v>368</v>
      </c>
      <c r="L430" s="11" t="str">
        <f t="shared" si="174"/>
        <v>=SUM(AA349:AA429)</v>
      </c>
      <c r="M430" s="11" t="str">
        <f t="shared" si="175"/>
        <v>=SUM(AA349:AA429)</v>
      </c>
      <c r="N430">
        <f t="shared" si="169"/>
        <v>1769</v>
      </c>
      <c r="O430">
        <f t="shared" si="176"/>
        <v>0</v>
      </c>
      <c r="P430">
        <f t="shared" si="177"/>
        <v>1</v>
      </c>
      <c r="Q430" t="b">
        <f t="shared" si="178"/>
        <v>1</v>
      </c>
      <c r="R430">
        <f t="shared" si="170"/>
        <v>12</v>
      </c>
      <c r="S430" s="1">
        <f t="shared" si="179"/>
        <v>8.1999999999999993</v>
      </c>
      <c r="T430">
        <f t="shared" si="180"/>
        <v>24</v>
      </c>
      <c r="U430" s="3">
        <f t="shared" si="171"/>
        <v>24</v>
      </c>
      <c r="V430" s="3">
        <f t="shared" si="181"/>
        <v>24</v>
      </c>
      <c r="W430" s="3">
        <f t="shared" si="182"/>
        <v>0</v>
      </c>
      <c r="X430" s="3">
        <f t="shared" si="183"/>
        <v>24</v>
      </c>
      <c r="Y430">
        <f t="shared" si="184"/>
        <v>1769</v>
      </c>
      <c r="Z430">
        <f t="shared" si="185"/>
        <v>393</v>
      </c>
      <c r="AA430" s="3">
        <f t="shared" si="186"/>
        <v>393</v>
      </c>
      <c r="AB430" s="3">
        <f t="shared" si="187"/>
        <v>393</v>
      </c>
      <c r="AC430" s="3">
        <f t="shared" si="188"/>
        <v>0</v>
      </c>
      <c r="AD430" s="3">
        <f t="shared" si="189"/>
        <v>393</v>
      </c>
      <c r="AE430">
        <f t="shared" si="190"/>
        <v>1769</v>
      </c>
      <c r="AF430">
        <f t="shared" si="191"/>
        <v>1262</v>
      </c>
      <c r="AG430" s="4">
        <f t="shared" si="172"/>
        <v>1262</v>
      </c>
      <c r="AH430" s="3">
        <f t="shared" si="192"/>
        <v>1262</v>
      </c>
      <c r="AI430" s="3">
        <f t="shared" si="193"/>
        <v>0</v>
      </c>
      <c r="AJ430" s="3" t="b">
        <f t="shared" si="194"/>
        <v>1</v>
      </c>
      <c r="AK430" s="3">
        <f t="shared" si="195"/>
        <v>1262</v>
      </c>
      <c r="AL430" s="5">
        <f t="shared" si="196"/>
        <v>1806</v>
      </c>
      <c r="AM430" s="6">
        <f t="shared" si="197"/>
        <v>1806</v>
      </c>
      <c r="AN430">
        <f t="shared" si="198"/>
        <v>0</v>
      </c>
    </row>
    <row r="431" spans="7:40" hidden="1" x14ac:dyDescent="0.2">
      <c r="G431">
        <v>330</v>
      </c>
      <c r="H431" s="2">
        <f t="shared" si="168"/>
        <v>16.5</v>
      </c>
      <c r="I431" s="7">
        <f t="shared" si="173"/>
        <v>2526</v>
      </c>
      <c r="J431" s="10">
        <f t="shared" si="199"/>
        <v>350</v>
      </c>
      <c r="K431" s="9" t="s">
        <v>369</v>
      </c>
      <c r="L431" s="11" t="str">
        <f t="shared" si="174"/>
        <v>=SUM(AA350:AA430)</v>
      </c>
      <c r="M431" s="11" t="str">
        <f t="shared" si="175"/>
        <v>=SUM(AA350:AA430)</v>
      </c>
      <c r="N431">
        <f t="shared" si="169"/>
        <v>1806</v>
      </c>
      <c r="O431">
        <f t="shared" si="176"/>
        <v>0</v>
      </c>
      <c r="P431">
        <f t="shared" si="177"/>
        <v>1</v>
      </c>
      <c r="Q431" t="b">
        <f t="shared" si="178"/>
        <v>1</v>
      </c>
      <c r="R431">
        <f t="shared" si="170"/>
        <v>12</v>
      </c>
      <c r="S431" s="1">
        <f t="shared" si="179"/>
        <v>8.1999999999999993</v>
      </c>
      <c r="T431">
        <f t="shared" si="180"/>
        <v>24</v>
      </c>
      <c r="U431" s="3">
        <f t="shared" si="171"/>
        <v>24</v>
      </c>
      <c r="V431" s="3">
        <f t="shared" si="181"/>
        <v>24</v>
      </c>
      <c r="W431" s="3">
        <f t="shared" si="182"/>
        <v>0</v>
      </c>
      <c r="X431" s="3">
        <f t="shared" si="183"/>
        <v>24</v>
      </c>
      <c r="Y431">
        <f t="shared" si="184"/>
        <v>1806</v>
      </c>
      <c r="Z431">
        <f t="shared" si="185"/>
        <v>393</v>
      </c>
      <c r="AA431" s="3">
        <f t="shared" si="186"/>
        <v>393</v>
      </c>
      <c r="AB431" s="3">
        <f t="shared" si="187"/>
        <v>393</v>
      </c>
      <c r="AC431" s="3">
        <f t="shared" si="188"/>
        <v>0</v>
      </c>
      <c r="AD431" s="3">
        <f t="shared" si="189"/>
        <v>393</v>
      </c>
      <c r="AE431">
        <f t="shared" si="190"/>
        <v>1806</v>
      </c>
      <c r="AF431">
        <f t="shared" si="191"/>
        <v>1262</v>
      </c>
      <c r="AG431" s="4">
        <f t="shared" si="172"/>
        <v>1262</v>
      </c>
      <c r="AH431" s="3">
        <f t="shared" si="192"/>
        <v>1262</v>
      </c>
      <c r="AI431" s="3">
        <f t="shared" si="193"/>
        <v>0</v>
      </c>
      <c r="AJ431" s="3" t="b">
        <f t="shared" si="194"/>
        <v>1</v>
      </c>
      <c r="AK431" s="3">
        <f t="shared" si="195"/>
        <v>1262</v>
      </c>
      <c r="AL431" s="5">
        <f t="shared" si="196"/>
        <v>1843</v>
      </c>
      <c r="AM431" s="6">
        <f t="shared" si="197"/>
        <v>1843</v>
      </c>
      <c r="AN431">
        <f t="shared" si="198"/>
        <v>0</v>
      </c>
    </row>
    <row r="432" spans="7:40" hidden="1" x14ac:dyDescent="0.2">
      <c r="G432">
        <v>331</v>
      </c>
      <c r="H432" s="2">
        <f t="shared" si="168"/>
        <v>16.55</v>
      </c>
      <c r="I432" s="7">
        <f t="shared" si="173"/>
        <v>2526</v>
      </c>
      <c r="J432" s="10">
        <f t="shared" si="199"/>
        <v>351</v>
      </c>
      <c r="K432" s="9" t="s">
        <v>370</v>
      </c>
      <c r="L432" s="11" t="str">
        <f t="shared" si="174"/>
        <v>=SUM(AA351:AA431)</v>
      </c>
      <c r="M432" s="11" t="str">
        <f t="shared" si="175"/>
        <v>=SUM(AA351:AA431)</v>
      </c>
      <c r="N432">
        <f t="shared" si="169"/>
        <v>1843</v>
      </c>
      <c r="O432">
        <f t="shared" si="176"/>
        <v>0</v>
      </c>
      <c r="P432">
        <f t="shared" si="177"/>
        <v>1</v>
      </c>
      <c r="Q432" t="b">
        <f t="shared" si="178"/>
        <v>1</v>
      </c>
      <c r="R432">
        <f t="shared" si="170"/>
        <v>12</v>
      </c>
      <c r="S432" s="1">
        <f t="shared" si="179"/>
        <v>8.1999999999999993</v>
      </c>
      <c r="T432">
        <f t="shared" si="180"/>
        <v>24</v>
      </c>
      <c r="U432" s="3">
        <f t="shared" si="171"/>
        <v>24</v>
      </c>
      <c r="V432" s="3">
        <f t="shared" si="181"/>
        <v>24</v>
      </c>
      <c r="W432" s="3">
        <f t="shared" si="182"/>
        <v>0</v>
      </c>
      <c r="X432" s="3">
        <f t="shared" si="183"/>
        <v>24</v>
      </c>
      <c r="Y432">
        <f t="shared" si="184"/>
        <v>1843</v>
      </c>
      <c r="Z432">
        <f t="shared" si="185"/>
        <v>393</v>
      </c>
      <c r="AA432" s="3">
        <f t="shared" si="186"/>
        <v>393</v>
      </c>
      <c r="AB432" s="3">
        <f t="shared" si="187"/>
        <v>393</v>
      </c>
      <c r="AC432" s="3">
        <f t="shared" si="188"/>
        <v>0</v>
      </c>
      <c r="AD432" s="3">
        <f t="shared" si="189"/>
        <v>393</v>
      </c>
      <c r="AE432">
        <f t="shared" si="190"/>
        <v>1843</v>
      </c>
      <c r="AF432">
        <f t="shared" si="191"/>
        <v>1262</v>
      </c>
      <c r="AG432" s="4">
        <f t="shared" si="172"/>
        <v>1262</v>
      </c>
      <c r="AH432" s="3">
        <f t="shared" si="192"/>
        <v>1262</v>
      </c>
      <c r="AI432" s="3">
        <f t="shared" si="193"/>
        <v>0</v>
      </c>
      <c r="AJ432" s="3" t="b">
        <f t="shared" si="194"/>
        <v>1</v>
      </c>
      <c r="AK432" s="3">
        <f t="shared" si="195"/>
        <v>1262</v>
      </c>
      <c r="AL432" s="5">
        <f t="shared" si="196"/>
        <v>1880</v>
      </c>
      <c r="AM432" s="6">
        <f t="shared" si="197"/>
        <v>1880</v>
      </c>
      <c r="AN432">
        <f t="shared" si="198"/>
        <v>0</v>
      </c>
    </row>
    <row r="433" spans="7:40" hidden="1" x14ac:dyDescent="0.2">
      <c r="G433">
        <v>332</v>
      </c>
      <c r="H433" s="2">
        <f t="shared" si="168"/>
        <v>16.600000000000001</v>
      </c>
      <c r="I433" s="7">
        <f t="shared" si="173"/>
        <v>2526</v>
      </c>
      <c r="J433" s="10">
        <f t="shared" si="199"/>
        <v>352</v>
      </c>
      <c r="K433" s="9" t="s">
        <v>371</v>
      </c>
      <c r="L433" s="11" t="str">
        <f t="shared" si="174"/>
        <v>=SUM(AA352:AA432)</v>
      </c>
      <c r="M433" s="11" t="str">
        <f t="shared" si="175"/>
        <v>=SUM(AA352:AA432)</v>
      </c>
      <c r="N433">
        <f t="shared" si="169"/>
        <v>1880</v>
      </c>
      <c r="O433">
        <f t="shared" si="176"/>
        <v>0</v>
      </c>
      <c r="P433">
        <f t="shared" si="177"/>
        <v>1</v>
      </c>
      <c r="Q433" t="b">
        <f t="shared" si="178"/>
        <v>1</v>
      </c>
      <c r="R433">
        <f t="shared" si="170"/>
        <v>12</v>
      </c>
      <c r="S433" s="1">
        <f t="shared" si="179"/>
        <v>8.1999999999999993</v>
      </c>
      <c r="T433">
        <f t="shared" si="180"/>
        <v>24</v>
      </c>
      <c r="U433" s="3">
        <f t="shared" si="171"/>
        <v>24</v>
      </c>
      <c r="V433" s="3">
        <f t="shared" si="181"/>
        <v>24</v>
      </c>
      <c r="W433" s="3">
        <f t="shared" si="182"/>
        <v>0</v>
      </c>
      <c r="X433" s="3">
        <f t="shared" si="183"/>
        <v>24</v>
      </c>
      <c r="Y433">
        <f t="shared" si="184"/>
        <v>1880</v>
      </c>
      <c r="Z433">
        <f t="shared" si="185"/>
        <v>393</v>
      </c>
      <c r="AA433" s="3">
        <f t="shared" si="186"/>
        <v>393</v>
      </c>
      <c r="AB433" s="3">
        <f t="shared" si="187"/>
        <v>393</v>
      </c>
      <c r="AC433" s="3">
        <f t="shared" si="188"/>
        <v>0</v>
      </c>
      <c r="AD433" s="3">
        <f t="shared" si="189"/>
        <v>393</v>
      </c>
      <c r="AE433">
        <f t="shared" si="190"/>
        <v>1880</v>
      </c>
      <c r="AF433">
        <f t="shared" si="191"/>
        <v>1262</v>
      </c>
      <c r="AG433" s="4">
        <f t="shared" si="172"/>
        <v>1262</v>
      </c>
      <c r="AH433" s="3">
        <f t="shared" si="192"/>
        <v>1262</v>
      </c>
      <c r="AI433" s="3">
        <f t="shared" si="193"/>
        <v>0</v>
      </c>
      <c r="AJ433" s="3" t="b">
        <f t="shared" si="194"/>
        <v>1</v>
      </c>
      <c r="AK433" s="3">
        <f t="shared" si="195"/>
        <v>1262</v>
      </c>
      <c r="AL433" s="5">
        <f t="shared" si="196"/>
        <v>1917</v>
      </c>
      <c r="AM433" s="6">
        <f t="shared" si="197"/>
        <v>1917</v>
      </c>
      <c r="AN433">
        <f t="shared" si="198"/>
        <v>0</v>
      </c>
    </row>
    <row r="434" spans="7:40" hidden="1" x14ac:dyDescent="0.2">
      <c r="G434">
        <v>333</v>
      </c>
      <c r="H434" s="2">
        <f t="shared" si="168"/>
        <v>16.649999999999999</v>
      </c>
      <c r="I434" s="7">
        <f t="shared" si="173"/>
        <v>2526</v>
      </c>
      <c r="J434" s="10">
        <f t="shared" si="199"/>
        <v>353</v>
      </c>
      <c r="K434" s="9" t="s">
        <v>372</v>
      </c>
      <c r="L434" s="11" t="str">
        <f t="shared" si="174"/>
        <v>=SUM(AA353:AA433)</v>
      </c>
      <c r="M434" s="11" t="str">
        <f t="shared" si="175"/>
        <v>=SUM(AA353:AA433)</v>
      </c>
      <c r="N434">
        <f t="shared" si="169"/>
        <v>1917</v>
      </c>
      <c r="O434">
        <f t="shared" si="176"/>
        <v>0</v>
      </c>
      <c r="P434">
        <f t="shared" si="177"/>
        <v>1</v>
      </c>
      <c r="Q434" t="b">
        <f t="shared" si="178"/>
        <v>1</v>
      </c>
      <c r="R434">
        <f t="shared" si="170"/>
        <v>12</v>
      </c>
      <c r="S434" s="1">
        <f t="shared" si="179"/>
        <v>8.1999999999999993</v>
      </c>
      <c r="T434">
        <f t="shared" si="180"/>
        <v>24</v>
      </c>
      <c r="U434" s="3">
        <f t="shared" si="171"/>
        <v>24</v>
      </c>
      <c r="V434" s="3">
        <f t="shared" si="181"/>
        <v>24</v>
      </c>
      <c r="W434" s="3">
        <f t="shared" si="182"/>
        <v>0</v>
      </c>
      <c r="X434" s="3">
        <f t="shared" si="183"/>
        <v>24</v>
      </c>
      <c r="Y434">
        <f t="shared" si="184"/>
        <v>1917</v>
      </c>
      <c r="Z434">
        <f t="shared" si="185"/>
        <v>393</v>
      </c>
      <c r="AA434" s="3">
        <f t="shared" si="186"/>
        <v>393</v>
      </c>
      <c r="AB434" s="3">
        <f t="shared" si="187"/>
        <v>393</v>
      </c>
      <c r="AC434" s="3">
        <f t="shared" si="188"/>
        <v>0</v>
      </c>
      <c r="AD434" s="3">
        <f t="shared" si="189"/>
        <v>393</v>
      </c>
      <c r="AE434">
        <f t="shared" si="190"/>
        <v>1917</v>
      </c>
      <c r="AF434">
        <f t="shared" si="191"/>
        <v>1262</v>
      </c>
      <c r="AG434" s="4">
        <f t="shared" si="172"/>
        <v>1262</v>
      </c>
      <c r="AH434" s="3">
        <f t="shared" si="192"/>
        <v>1262</v>
      </c>
      <c r="AI434" s="3">
        <f t="shared" si="193"/>
        <v>0</v>
      </c>
      <c r="AJ434" s="3" t="b">
        <f t="shared" si="194"/>
        <v>1</v>
      </c>
      <c r="AK434" s="3">
        <f t="shared" si="195"/>
        <v>1262</v>
      </c>
      <c r="AL434" s="5">
        <f t="shared" si="196"/>
        <v>1954</v>
      </c>
      <c r="AM434" s="6">
        <f t="shared" si="197"/>
        <v>1954</v>
      </c>
      <c r="AN434">
        <f t="shared" si="198"/>
        <v>0</v>
      </c>
    </row>
    <row r="435" spans="7:40" hidden="1" x14ac:dyDescent="0.2">
      <c r="G435">
        <v>334</v>
      </c>
      <c r="H435" s="2">
        <f t="shared" si="168"/>
        <v>16.7</v>
      </c>
      <c r="I435" s="7">
        <f t="shared" si="173"/>
        <v>2526</v>
      </c>
      <c r="J435" s="10">
        <f t="shared" si="199"/>
        <v>354</v>
      </c>
      <c r="K435" s="9" t="s">
        <v>33</v>
      </c>
      <c r="L435" s="11" t="str">
        <f t="shared" si="174"/>
        <v>=SUM(AA354:AA434)</v>
      </c>
      <c r="M435" s="11" t="str">
        <f t="shared" si="175"/>
        <v>=SUM(AA354:AA434)</v>
      </c>
      <c r="N435">
        <f t="shared" si="169"/>
        <v>1954</v>
      </c>
      <c r="O435">
        <f t="shared" si="176"/>
        <v>0</v>
      </c>
      <c r="P435">
        <f t="shared" si="177"/>
        <v>1</v>
      </c>
      <c r="Q435" t="b">
        <f t="shared" si="178"/>
        <v>1</v>
      </c>
      <c r="R435">
        <f t="shared" si="170"/>
        <v>12</v>
      </c>
      <c r="S435" s="1">
        <f t="shared" si="179"/>
        <v>8.1999999999999993</v>
      </c>
      <c r="T435">
        <f t="shared" si="180"/>
        <v>24</v>
      </c>
      <c r="U435" s="3">
        <f t="shared" si="171"/>
        <v>24</v>
      </c>
      <c r="V435" s="3">
        <f t="shared" si="181"/>
        <v>24</v>
      </c>
      <c r="W435" s="3">
        <f t="shared" si="182"/>
        <v>0</v>
      </c>
      <c r="X435" s="3">
        <f t="shared" si="183"/>
        <v>24</v>
      </c>
      <c r="Y435">
        <f t="shared" si="184"/>
        <v>1954</v>
      </c>
      <c r="Z435">
        <f t="shared" si="185"/>
        <v>393</v>
      </c>
      <c r="AA435" s="3">
        <f t="shared" si="186"/>
        <v>393</v>
      </c>
      <c r="AB435" s="3">
        <f t="shared" si="187"/>
        <v>393</v>
      </c>
      <c r="AC435" s="3">
        <f t="shared" si="188"/>
        <v>0</v>
      </c>
      <c r="AD435" s="3">
        <f t="shared" si="189"/>
        <v>393</v>
      </c>
      <c r="AE435">
        <f t="shared" si="190"/>
        <v>1954</v>
      </c>
      <c r="AF435">
        <f t="shared" si="191"/>
        <v>1262</v>
      </c>
      <c r="AG435" s="4">
        <f t="shared" si="172"/>
        <v>1262</v>
      </c>
      <c r="AH435" s="3">
        <f t="shared" si="192"/>
        <v>1262</v>
      </c>
      <c r="AI435" s="3">
        <f t="shared" si="193"/>
        <v>0</v>
      </c>
      <c r="AJ435" s="3" t="b">
        <f t="shared" si="194"/>
        <v>1</v>
      </c>
      <c r="AK435" s="3">
        <f t="shared" si="195"/>
        <v>1262</v>
      </c>
      <c r="AL435" s="5">
        <f t="shared" si="196"/>
        <v>1991</v>
      </c>
      <c r="AM435" s="6">
        <f t="shared" si="197"/>
        <v>1991</v>
      </c>
      <c r="AN435">
        <f t="shared" si="198"/>
        <v>0</v>
      </c>
    </row>
    <row r="436" spans="7:40" hidden="1" x14ac:dyDescent="0.2">
      <c r="G436">
        <v>335</v>
      </c>
      <c r="H436" s="2">
        <f t="shared" si="168"/>
        <v>16.75</v>
      </c>
      <c r="I436" s="7">
        <f t="shared" si="173"/>
        <v>2526</v>
      </c>
      <c r="J436" s="10">
        <f t="shared" si="199"/>
        <v>355</v>
      </c>
      <c r="K436" s="9" t="s">
        <v>373</v>
      </c>
      <c r="L436" s="11" t="str">
        <f t="shared" si="174"/>
        <v>=SUM(AA355:AA435)</v>
      </c>
      <c r="M436" s="11" t="str">
        <f t="shared" si="175"/>
        <v>=SUM(AA355:AA435)</v>
      </c>
      <c r="N436">
        <f t="shared" si="169"/>
        <v>1991</v>
      </c>
      <c r="O436">
        <f t="shared" si="176"/>
        <v>0</v>
      </c>
      <c r="P436">
        <f t="shared" si="177"/>
        <v>1</v>
      </c>
      <c r="Q436" t="b">
        <f t="shared" si="178"/>
        <v>1</v>
      </c>
      <c r="R436">
        <f t="shared" si="170"/>
        <v>12</v>
      </c>
      <c r="S436" s="1">
        <f t="shared" si="179"/>
        <v>8.1999999999999993</v>
      </c>
      <c r="T436">
        <f t="shared" si="180"/>
        <v>24</v>
      </c>
      <c r="U436" s="3">
        <f t="shared" si="171"/>
        <v>24</v>
      </c>
      <c r="V436" s="3">
        <f t="shared" si="181"/>
        <v>24</v>
      </c>
      <c r="W436" s="3">
        <f t="shared" si="182"/>
        <v>0</v>
      </c>
      <c r="X436" s="3">
        <f t="shared" si="183"/>
        <v>24</v>
      </c>
      <c r="Y436">
        <f t="shared" si="184"/>
        <v>1991</v>
      </c>
      <c r="Z436">
        <f t="shared" si="185"/>
        <v>393</v>
      </c>
      <c r="AA436" s="3">
        <f t="shared" si="186"/>
        <v>393</v>
      </c>
      <c r="AB436" s="3">
        <f t="shared" si="187"/>
        <v>393</v>
      </c>
      <c r="AC436" s="3">
        <f t="shared" si="188"/>
        <v>0</v>
      </c>
      <c r="AD436" s="3">
        <f t="shared" si="189"/>
        <v>393</v>
      </c>
      <c r="AE436">
        <f t="shared" si="190"/>
        <v>1991</v>
      </c>
      <c r="AF436">
        <f t="shared" si="191"/>
        <v>1262</v>
      </c>
      <c r="AG436" s="4">
        <f t="shared" si="172"/>
        <v>1262</v>
      </c>
      <c r="AH436" s="3">
        <f t="shared" si="192"/>
        <v>1262</v>
      </c>
      <c r="AI436" s="3">
        <f t="shared" si="193"/>
        <v>0</v>
      </c>
      <c r="AJ436" s="3" t="b">
        <f t="shared" si="194"/>
        <v>1</v>
      </c>
      <c r="AK436" s="3">
        <f t="shared" si="195"/>
        <v>1262</v>
      </c>
      <c r="AL436" s="5">
        <f t="shared" si="196"/>
        <v>2028</v>
      </c>
      <c r="AM436" s="6">
        <f t="shared" si="197"/>
        <v>2028</v>
      </c>
      <c r="AN436">
        <f t="shared" si="198"/>
        <v>0</v>
      </c>
    </row>
    <row r="437" spans="7:40" hidden="1" x14ac:dyDescent="0.2">
      <c r="G437">
        <v>336</v>
      </c>
      <c r="H437" s="2">
        <f t="shared" si="168"/>
        <v>16.8</v>
      </c>
      <c r="I437" s="7">
        <f t="shared" si="173"/>
        <v>2526</v>
      </c>
      <c r="J437" s="10">
        <f t="shared" si="199"/>
        <v>356</v>
      </c>
      <c r="K437" s="9" t="s">
        <v>374</v>
      </c>
      <c r="L437" s="11" t="str">
        <f t="shared" si="174"/>
        <v>=SUM(AA356:AA436)</v>
      </c>
      <c r="M437" s="11" t="str">
        <f t="shared" si="175"/>
        <v>=SUM(AA356:AA436)</v>
      </c>
      <c r="N437">
        <f t="shared" si="169"/>
        <v>2028</v>
      </c>
      <c r="O437">
        <f t="shared" si="176"/>
        <v>0</v>
      </c>
      <c r="P437">
        <f t="shared" si="177"/>
        <v>1</v>
      </c>
      <c r="Q437" t="b">
        <f t="shared" si="178"/>
        <v>1</v>
      </c>
      <c r="R437">
        <f t="shared" si="170"/>
        <v>12</v>
      </c>
      <c r="S437" s="1">
        <f t="shared" si="179"/>
        <v>8.1999999999999993</v>
      </c>
      <c r="T437">
        <f t="shared" si="180"/>
        <v>24</v>
      </c>
      <c r="U437" s="3">
        <f t="shared" si="171"/>
        <v>24</v>
      </c>
      <c r="V437" s="3">
        <f t="shared" si="181"/>
        <v>24</v>
      </c>
      <c r="W437" s="3">
        <f t="shared" si="182"/>
        <v>0</v>
      </c>
      <c r="X437" s="3">
        <f t="shared" si="183"/>
        <v>24</v>
      </c>
      <c r="Y437">
        <f t="shared" si="184"/>
        <v>2028</v>
      </c>
      <c r="Z437">
        <f t="shared" si="185"/>
        <v>393</v>
      </c>
      <c r="AA437" s="3">
        <f t="shared" si="186"/>
        <v>393</v>
      </c>
      <c r="AB437" s="3">
        <f t="shared" si="187"/>
        <v>393</v>
      </c>
      <c r="AC437" s="3">
        <f t="shared" si="188"/>
        <v>0</v>
      </c>
      <c r="AD437" s="3">
        <f t="shared" si="189"/>
        <v>393</v>
      </c>
      <c r="AE437">
        <f t="shared" si="190"/>
        <v>2028</v>
      </c>
      <c r="AF437">
        <f t="shared" si="191"/>
        <v>1262</v>
      </c>
      <c r="AG437" s="4">
        <f t="shared" si="172"/>
        <v>1262</v>
      </c>
      <c r="AH437" s="3">
        <f t="shared" si="192"/>
        <v>1262</v>
      </c>
      <c r="AI437" s="3">
        <f t="shared" si="193"/>
        <v>0</v>
      </c>
      <c r="AJ437" s="3" t="b">
        <f t="shared" si="194"/>
        <v>1</v>
      </c>
      <c r="AK437" s="3">
        <f t="shared" si="195"/>
        <v>1262</v>
      </c>
      <c r="AL437" s="5">
        <f t="shared" si="196"/>
        <v>2065</v>
      </c>
      <c r="AM437" s="6">
        <f t="shared" si="197"/>
        <v>2065</v>
      </c>
      <c r="AN437">
        <f t="shared" si="198"/>
        <v>0</v>
      </c>
    </row>
    <row r="438" spans="7:40" hidden="1" x14ac:dyDescent="0.2">
      <c r="G438">
        <v>337</v>
      </c>
      <c r="H438" s="2">
        <f t="shared" si="168"/>
        <v>16.850000000000001</v>
      </c>
      <c r="I438" s="7">
        <f t="shared" si="173"/>
        <v>2526</v>
      </c>
      <c r="J438" s="10">
        <f t="shared" si="199"/>
        <v>357</v>
      </c>
      <c r="K438" s="9" t="s">
        <v>375</v>
      </c>
      <c r="L438" s="11" t="str">
        <f t="shared" si="174"/>
        <v>=SUM(AA357:AA437)</v>
      </c>
      <c r="M438" s="11" t="str">
        <f t="shared" si="175"/>
        <v>=SUM(AA357:AA437)</v>
      </c>
      <c r="N438">
        <f t="shared" si="169"/>
        <v>2065</v>
      </c>
      <c r="O438">
        <f t="shared" si="176"/>
        <v>0</v>
      </c>
      <c r="P438">
        <f t="shared" si="177"/>
        <v>1</v>
      </c>
      <c r="Q438" t="b">
        <f t="shared" si="178"/>
        <v>1</v>
      </c>
      <c r="R438">
        <f t="shared" si="170"/>
        <v>12</v>
      </c>
      <c r="S438" s="1">
        <f t="shared" si="179"/>
        <v>8.1999999999999993</v>
      </c>
      <c r="T438">
        <f t="shared" si="180"/>
        <v>24</v>
      </c>
      <c r="U438" s="3">
        <f t="shared" si="171"/>
        <v>24</v>
      </c>
      <c r="V438" s="3">
        <f t="shared" si="181"/>
        <v>24</v>
      </c>
      <c r="W438" s="3">
        <f t="shared" si="182"/>
        <v>0</v>
      </c>
      <c r="X438" s="3">
        <f t="shared" si="183"/>
        <v>24</v>
      </c>
      <c r="Y438">
        <f t="shared" si="184"/>
        <v>2065</v>
      </c>
      <c r="Z438">
        <f t="shared" si="185"/>
        <v>393</v>
      </c>
      <c r="AA438" s="3">
        <f t="shared" si="186"/>
        <v>393</v>
      </c>
      <c r="AB438" s="3">
        <f t="shared" si="187"/>
        <v>393</v>
      </c>
      <c r="AC438" s="3">
        <f t="shared" si="188"/>
        <v>0</v>
      </c>
      <c r="AD438" s="3">
        <f t="shared" si="189"/>
        <v>393</v>
      </c>
      <c r="AE438">
        <f t="shared" si="190"/>
        <v>2065</v>
      </c>
      <c r="AF438">
        <f t="shared" si="191"/>
        <v>1262</v>
      </c>
      <c r="AG438" s="4">
        <f t="shared" si="172"/>
        <v>1262</v>
      </c>
      <c r="AH438" s="3">
        <f t="shared" si="192"/>
        <v>1262</v>
      </c>
      <c r="AI438" s="3">
        <f t="shared" si="193"/>
        <v>0</v>
      </c>
      <c r="AJ438" s="3" t="b">
        <f t="shared" si="194"/>
        <v>1</v>
      </c>
      <c r="AK438" s="3">
        <f t="shared" si="195"/>
        <v>1262</v>
      </c>
      <c r="AL438" s="5">
        <f t="shared" si="196"/>
        <v>2102</v>
      </c>
      <c r="AM438" s="6">
        <f t="shared" si="197"/>
        <v>2102</v>
      </c>
      <c r="AN438">
        <f t="shared" si="198"/>
        <v>0</v>
      </c>
    </row>
    <row r="439" spans="7:40" hidden="1" x14ac:dyDescent="0.2">
      <c r="G439">
        <v>338</v>
      </c>
      <c r="H439" s="2">
        <f t="shared" si="168"/>
        <v>16.899999999999999</v>
      </c>
      <c r="I439" s="7">
        <f t="shared" si="173"/>
        <v>2526</v>
      </c>
      <c r="J439" s="10">
        <f t="shared" si="199"/>
        <v>358</v>
      </c>
      <c r="K439" s="9" t="s">
        <v>376</v>
      </c>
      <c r="L439" s="11" t="str">
        <f t="shared" si="174"/>
        <v>=SUM(AA358:AA438)</v>
      </c>
      <c r="M439" s="11" t="str">
        <f t="shared" si="175"/>
        <v>=SUM(AA358:AA438)</v>
      </c>
      <c r="N439">
        <f t="shared" si="169"/>
        <v>2102</v>
      </c>
      <c r="O439">
        <f t="shared" si="176"/>
        <v>0</v>
      </c>
      <c r="P439">
        <f t="shared" si="177"/>
        <v>1</v>
      </c>
      <c r="Q439" t="b">
        <f t="shared" si="178"/>
        <v>1</v>
      </c>
      <c r="R439">
        <f t="shared" si="170"/>
        <v>12</v>
      </c>
      <c r="S439" s="1">
        <f t="shared" si="179"/>
        <v>8.1999999999999993</v>
      </c>
      <c r="T439">
        <f t="shared" si="180"/>
        <v>24</v>
      </c>
      <c r="U439" s="3">
        <f t="shared" si="171"/>
        <v>24</v>
      </c>
      <c r="V439" s="3">
        <f t="shared" si="181"/>
        <v>24</v>
      </c>
      <c r="W439" s="3">
        <f t="shared" si="182"/>
        <v>0</v>
      </c>
      <c r="X439" s="3">
        <f t="shared" si="183"/>
        <v>24</v>
      </c>
      <c r="Y439">
        <f t="shared" si="184"/>
        <v>2102</v>
      </c>
      <c r="Z439">
        <f t="shared" si="185"/>
        <v>393</v>
      </c>
      <c r="AA439" s="3">
        <f t="shared" si="186"/>
        <v>393</v>
      </c>
      <c r="AB439" s="3">
        <f t="shared" si="187"/>
        <v>393</v>
      </c>
      <c r="AC439" s="3">
        <f t="shared" si="188"/>
        <v>0</v>
      </c>
      <c r="AD439" s="3">
        <f t="shared" si="189"/>
        <v>393</v>
      </c>
      <c r="AE439">
        <f t="shared" si="190"/>
        <v>2102</v>
      </c>
      <c r="AF439">
        <f t="shared" si="191"/>
        <v>1262</v>
      </c>
      <c r="AG439" s="4">
        <f t="shared" si="172"/>
        <v>1262</v>
      </c>
      <c r="AH439" s="3">
        <f t="shared" si="192"/>
        <v>1262</v>
      </c>
      <c r="AI439" s="3">
        <f t="shared" si="193"/>
        <v>0</v>
      </c>
      <c r="AJ439" s="3" t="b">
        <f t="shared" si="194"/>
        <v>1</v>
      </c>
      <c r="AK439" s="3">
        <f t="shared" si="195"/>
        <v>1262</v>
      </c>
      <c r="AL439" s="5">
        <f t="shared" si="196"/>
        <v>2139</v>
      </c>
      <c r="AM439" s="6">
        <f t="shared" si="197"/>
        <v>2139</v>
      </c>
      <c r="AN439">
        <f t="shared" si="198"/>
        <v>0</v>
      </c>
    </row>
    <row r="440" spans="7:40" hidden="1" x14ac:dyDescent="0.2">
      <c r="G440">
        <v>339</v>
      </c>
      <c r="H440" s="2">
        <f t="shared" si="168"/>
        <v>16.95</v>
      </c>
      <c r="I440" s="7">
        <f t="shared" si="173"/>
        <v>2526</v>
      </c>
      <c r="J440" s="10">
        <f t="shared" si="199"/>
        <v>359</v>
      </c>
      <c r="K440" s="9" t="s">
        <v>377</v>
      </c>
      <c r="L440" s="11" t="str">
        <f t="shared" si="174"/>
        <v>=SUM(AA359:AA439)</v>
      </c>
      <c r="M440" s="11" t="str">
        <f t="shared" si="175"/>
        <v>=SUM(AA359:AA439)</v>
      </c>
      <c r="N440">
        <f t="shared" si="169"/>
        <v>2139</v>
      </c>
      <c r="O440">
        <f t="shared" si="176"/>
        <v>0</v>
      </c>
      <c r="P440">
        <f t="shared" si="177"/>
        <v>1</v>
      </c>
      <c r="Q440" t="b">
        <f t="shared" si="178"/>
        <v>1</v>
      </c>
      <c r="R440">
        <f t="shared" si="170"/>
        <v>12</v>
      </c>
      <c r="S440" s="1">
        <f t="shared" si="179"/>
        <v>8.1999999999999993</v>
      </c>
      <c r="T440">
        <f t="shared" si="180"/>
        <v>24</v>
      </c>
      <c r="U440" s="3">
        <f t="shared" si="171"/>
        <v>24</v>
      </c>
      <c r="V440" s="3">
        <f t="shared" si="181"/>
        <v>24</v>
      </c>
      <c r="W440" s="3">
        <f t="shared" si="182"/>
        <v>0</v>
      </c>
      <c r="X440" s="3">
        <f t="shared" si="183"/>
        <v>24</v>
      </c>
      <c r="Y440">
        <f t="shared" si="184"/>
        <v>2139</v>
      </c>
      <c r="Z440">
        <f t="shared" si="185"/>
        <v>393</v>
      </c>
      <c r="AA440" s="3">
        <f t="shared" si="186"/>
        <v>393</v>
      </c>
      <c r="AB440" s="3">
        <f t="shared" si="187"/>
        <v>393</v>
      </c>
      <c r="AC440" s="3">
        <f t="shared" si="188"/>
        <v>0</v>
      </c>
      <c r="AD440" s="3">
        <f t="shared" si="189"/>
        <v>393</v>
      </c>
      <c r="AE440">
        <f t="shared" si="190"/>
        <v>2139</v>
      </c>
      <c r="AF440">
        <f t="shared" si="191"/>
        <v>1262</v>
      </c>
      <c r="AG440" s="4">
        <f t="shared" si="172"/>
        <v>1262</v>
      </c>
      <c r="AH440" s="3">
        <f t="shared" si="192"/>
        <v>1262</v>
      </c>
      <c r="AI440" s="3">
        <f t="shared" si="193"/>
        <v>0</v>
      </c>
      <c r="AJ440" s="3" t="b">
        <f t="shared" si="194"/>
        <v>1</v>
      </c>
      <c r="AK440" s="3">
        <f t="shared" si="195"/>
        <v>1262</v>
      </c>
      <c r="AL440" s="5">
        <f t="shared" si="196"/>
        <v>2176</v>
      </c>
      <c r="AM440" s="6">
        <f t="shared" si="197"/>
        <v>2176</v>
      </c>
      <c r="AN440">
        <f t="shared" si="198"/>
        <v>0</v>
      </c>
    </row>
    <row r="441" spans="7:40" hidden="1" x14ac:dyDescent="0.2">
      <c r="G441">
        <v>340</v>
      </c>
      <c r="H441" s="2">
        <f t="shared" si="168"/>
        <v>17</v>
      </c>
      <c r="I441" s="7">
        <f t="shared" si="173"/>
        <v>2526</v>
      </c>
      <c r="J441" s="10">
        <f t="shared" si="199"/>
        <v>360</v>
      </c>
      <c r="K441" s="9" t="s">
        <v>378</v>
      </c>
      <c r="L441" s="11" t="str">
        <f t="shared" si="174"/>
        <v>=SUM(AA360:AA440)</v>
      </c>
      <c r="M441" s="11" t="str">
        <f t="shared" si="175"/>
        <v>=SUM(AA360:AA440)</v>
      </c>
      <c r="N441">
        <f t="shared" si="169"/>
        <v>2176</v>
      </c>
      <c r="O441">
        <f t="shared" si="176"/>
        <v>0</v>
      </c>
      <c r="P441">
        <f t="shared" si="177"/>
        <v>1</v>
      </c>
      <c r="Q441" t="b">
        <f t="shared" si="178"/>
        <v>1</v>
      </c>
      <c r="R441">
        <f t="shared" si="170"/>
        <v>12</v>
      </c>
      <c r="S441" s="1">
        <f t="shared" si="179"/>
        <v>8.1999999999999993</v>
      </c>
      <c r="T441">
        <f t="shared" si="180"/>
        <v>24</v>
      </c>
      <c r="U441" s="3">
        <f t="shared" si="171"/>
        <v>24</v>
      </c>
      <c r="V441" s="3">
        <f t="shared" si="181"/>
        <v>24</v>
      </c>
      <c r="W441" s="3">
        <f t="shared" si="182"/>
        <v>0</v>
      </c>
      <c r="X441" s="3">
        <f t="shared" si="183"/>
        <v>24</v>
      </c>
      <c r="Y441">
        <f t="shared" si="184"/>
        <v>2176</v>
      </c>
      <c r="Z441">
        <f t="shared" si="185"/>
        <v>393</v>
      </c>
      <c r="AA441" s="3">
        <f t="shared" si="186"/>
        <v>393</v>
      </c>
      <c r="AB441" s="3">
        <f t="shared" si="187"/>
        <v>393</v>
      </c>
      <c r="AC441" s="3">
        <f t="shared" si="188"/>
        <v>0</v>
      </c>
      <c r="AD441" s="3">
        <f t="shared" si="189"/>
        <v>393</v>
      </c>
      <c r="AE441">
        <f t="shared" si="190"/>
        <v>2176</v>
      </c>
      <c r="AF441">
        <f t="shared" si="191"/>
        <v>1262</v>
      </c>
      <c r="AG441" s="4">
        <f t="shared" si="172"/>
        <v>1262</v>
      </c>
      <c r="AH441" s="3">
        <f t="shared" si="192"/>
        <v>1262</v>
      </c>
      <c r="AI441" s="3">
        <f t="shared" si="193"/>
        <v>0</v>
      </c>
      <c r="AJ441" s="3" t="b">
        <f t="shared" si="194"/>
        <v>1</v>
      </c>
      <c r="AK441" s="3">
        <f t="shared" si="195"/>
        <v>1262</v>
      </c>
      <c r="AL441" s="5">
        <f t="shared" si="196"/>
        <v>2213</v>
      </c>
      <c r="AM441" s="6">
        <f t="shared" si="197"/>
        <v>2213</v>
      </c>
      <c r="AN441">
        <f t="shared" si="198"/>
        <v>0</v>
      </c>
    </row>
    <row r="442" spans="7:40" hidden="1" x14ac:dyDescent="0.2">
      <c r="G442">
        <v>341</v>
      </c>
      <c r="H442" s="2">
        <f t="shared" si="168"/>
        <v>17.05</v>
      </c>
      <c r="I442" s="7">
        <f t="shared" si="173"/>
        <v>2526</v>
      </c>
      <c r="J442" s="10">
        <f t="shared" si="199"/>
        <v>361</v>
      </c>
      <c r="K442" s="9" t="s">
        <v>379</v>
      </c>
      <c r="L442" s="11" t="str">
        <f t="shared" si="174"/>
        <v>=SUM(AA361:AA441)</v>
      </c>
      <c r="M442" s="11" t="str">
        <f t="shared" si="175"/>
        <v>=SUM(AA361:AA441)</v>
      </c>
      <c r="N442">
        <f t="shared" si="169"/>
        <v>2213</v>
      </c>
      <c r="O442">
        <f t="shared" si="176"/>
        <v>0</v>
      </c>
      <c r="P442">
        <f t="shared" si="177"/>
        <v>1</v>
      </c>
      <c r="Q442" t="b">
        <f t="shared" si="178"/>
        <v>1</v>
      </c>
      <c r="R442">
        <f t="shared" si="170"/>
        <v>12</v>
      </c>
      <c r="S442" s="1">
        <f t="shared" si="179"/>
        <v>8.1999999999999993</v>
      </c>
      <c r="T442">
        <f t="shared" si="180"/>
        <v>24</v>
      </c>
      <c r="U442" s="3">
        <f t="shared" si="171"/>
        <v>24</v>
      </c>
      <c r="V442" s="3">
        <f t="shared" si="181"/>
        <v>24</v>
      </c>
      <c r="W442" s="3">
        <f t="shared" si="182"/>
        <v>0</v>
      </c>
      <c r="X442" s="3">
        <f t="shared" si="183"/>
        <v>24</v>
      </c>
      <c r="Y442">
        <f t="shared" si="184"/>
        <v>2213</v>
      </c>
      <c r="Z442">
        <f t="shared" si="185"/>
        <v>393</v>
      </c>
      <c r="AA442" s="3">
        <f t="shared" si="186"/>
        <v>393</v>
      </c>
      <c r="AB442" s="3">
        <f t="shared" si="187"/>
        <v>393</v>
      </c>
      <c r="AC442" s="3">
        <f t="shared" si="188"/>
        <v>0</v>
      </c>
      <c r="AD442" s="3">
        <f t="shared" si="189"/>
        <v>393</v>
      </c>
      <c r="AE442">
        <f t="shared" si="190"/>
        <v>2213</v>
      </c>
      <c r="AF442">
        <f t="shared" si="191"/>
        <v>1262</v>
      </c>
      <c r="AG442" s="4">
        <f t="shared" si="172"/>
        <v>1262</v>
      </c>
      <c r="AH442" s="3">
        <f t="shared" si="192"/>
        <v>1262</v>
      </c>
      <c r="AI442" s="3">
        <f t="shared" si="193"/>
        <v>0</v>
      </c>
      <c r="AJ442" s="3" t="b">
        <f t="shared" si="194"/>
        <v>1</v>
      </c>
      <c r="AK442" s="3">
        <f t="shared" si="195"/>
        <v>1262</v>
      </c>
      <c r="AL442" s="5">
        <f t="shared" si="196"/>
        <v>2250</v>
      </c>
      <c r="AM442" s="6">
        <f t="shared" si="197"/>
        <v>2250</v>
      </c>
      <c r="AN442">
        <f t="shared" si="198"/>
        <v>0</v>
      </c>
    </row>
    <row r="443" spans="7:40" hidden="1" x14ac:dyDescent="0.2">
      <c r="G443">
        <v>342</v>
      </c>
      <c r="H443" s="2">
        <f t="shared" si="168"/>
        <v>17.100000000000001</v>
      </c>
      <c r="I443" s="7">
        <f t="shared" si="173"/>
        <v>2526</v>
      </c>
      <c r="J443" s="10">
        <f t="shared" si="199"/>
        <v>362</v>
      </c>
      <c r="K443" s="9" t="s">
        <v>380</v>
      </c>
      <c r="L443" s="11" t="str">
        <f t="shared" si="174"/>
        <v>=SUM(AA362:AA442)</v>
      </c>
      <c r="M443" s="11" t="str">
        <f t="shared" si="175"/>
        <v>=SUM(AA362:AA442)</v>
      </c>
      <c r="N443">
        <f t="shared" si="169"/>
        <v>2250</v>
      </c>
      <c r="O443">
        <f t="shared" si="176"/>
        <v>0</v>
      </c>
      <c r="P443">
        <f t="shared" si="177"/>
        <v>1</v>
      </c>
      <c r="Q443" t="b">
        <f t="shared" si="178"/>
        <v>1</v>
      </c>
      <c r="R443">
        <f t="shared" si="170"/>
        <v>12</v>
      </c>
      <c r="S443" s="1">
        <f t="shared" si="179"/>
        <v>8.1999999999999993</v>
      </c>
      <c r="T443">
        <f t="shared" si="180"/>
        <v>24</v>
      </c>
      <c r="U443" s="3">
        <f t="shared" si="171"/>
        <v>24</v>
      </c>
      <c r="V443" s="3">
        <f t="shared" si="181"/>
        <v>24</v>
      </c>
      <c r="W443" s="3">
        <f t="shared" si="182"/>
        <v>0</v>
      </c>
      <c r="X443" s="3">
        <f t="shared" si="183"/>
        <v>24</v>
      </c>
      <c r="Y443">
        <f t="shared" si="184"/>
        <v>2250</v>
      </c>
      <c r="Z443">
        <f t="shared" si="185"/>
        <v>393</v>
      </c>
      <c r="AA443" s="3">
        <f t="shared" si="186"/>
        <v>393</v>
      </c>
      <c r="AB443" s="3">
        <f t="shared" si="187"/>
        <v>393</v>
      </c>
      <c r="AC443" s="3">
        <f t="shared" si="188"/>
        <v>0</v>
      </c>
      <c r="AD443" s="3">
        <f t="shared" si="189"/>
        <v>393</v>
      </c>
      <c r="AE443">
        <f t="shared" si="190"/>
        <v>2250</v>
      </c>
      <c r="AF443">
        <f t="shared" si="191"/>
        <v>1262</v>
      </c>
      <c r="AG443" s="4">
        <f t="shared" si="172"/>
        <v>1262</v>
      </c>
      <c r="AH443" s="3">
        <f t="shared" si="192"/>
        <v>1262</v>
      </c>
      <c r="AI443" s="3">
        <f t="shared" si="193"/>
        <v>0</v>
      </c>
      <c r="AJ443" s="3" t="b">
        <f t="shared" si="194"/>
        <v>1</v>
      </c>
      <c r="AK443" s="3">
        <f t="shared" si="195"/>
        <v>1262</v>
      </c>
      <c r="AL443" s="5">
        <f t="shared" si="196"/>
        <v>2287</v>
      </c>
      <c r="AM443" s="6">
        <f t="shared" si="197"/>
        <v>2287</v>
      </c>
      <c r="AN443">
        <f t="shared" si="198"/>
        <v>0</v>
      </c>
    </row>
    <row r="444" spans="7:40" hidden="1" x14ac:dyDescent="0.2">
      <c r="G444">
        <v>343</v>
      </c>
      <c r="H444" s="2">
        <f t="shared" si="168"/>
        <v>17.149999999999999</v>
      </c>
      <c r="I444" s="7">
        <f t="shared" si="173"/>
        <v>2526</v>
      </c>
      <c r="J444" s="10">
        <f t="shared" si="199"/>
        <v>363</v>
      </c>
      <c r="K444" s="9" t="s">
        <v>381</v>
      </c>
      <c r="L444" s="11" t="str">
        <f t="shared" si="174"/>
        <v>=SUM(AA363:AA443)</v>
      </c>
      <c r="M444" s="11" t="str">
        <f t="shared" si="175"/>
        <v>=SUM(AA363:AA443)</v>
      </c>
      <c r="N444">
        <f t="shared" si="169"/>
        <v>2287</v>
      </c>
      <c r="O444">
        <f t="shared" si="176"/>
        <v>0</v>
      </c>
      <c r="P444">
        <f t="shared" si="177"/>
        <v>1</v>
      </c>
      <c r="Q444" t="b">
        <f t="shared" si="178"/>
        <v>1</v>
      </c>
      <c r="R444">
        <f t="shared" si="170"/>
        <v>12</v>
      </c>
      <c r="S444" s="1">
        <f t="shared" si="179"/>
        <v>8.1999999999999993</v>
      </c>
      <c r="T444">
        <f t="shared" si="180"/>
        <v>24</v>
      </c>
      <c r="U444" s="3">
        <f t="shared" si="171"/>
        <v>24</v>
      </c>
      <c r="V444" s="3">
        <f t="shared" si="181"/>
        <v>24</v>
      </c>
      <c r="W444" s="3">
        <f t="shared" si="182"/>
        <v>0</v>
      </c>
      <c r="X444" s="3">
        <f t="shared" si="183"/>
        <v>24</v>
      </c>
      <c r="Y444">
        <f t="shared" si="184"/>
        <v>2287</v>
      </c>
      <c r="Z444">
        <f t="shared" si="185"/>
        <v>393</v>
      </c>
      <c r="AA444" s="3">
        <f t="shared" si="186"/>
        <v>393</v>
      </c>
      <c r="AB444" s="3">
        <f t="shared" si="187"/>
        <v>393</v>
      </c>
      <c r="AC444" s="3">
        <f t="shared" si="188"/>
        <v>0</v>
      </c>
      <c r="AD444" s="3">
        <f t="shared" si="189"/>
        <v>393</v>
      </c>
      <c r="AE444">
        <f t="shared" si="190"/>
        <v>2287</v>
      </c>
      <c r="AF444">
        <f t="shared" si="191"/>
        <v>1262</v>
      </c>
      <c r="AG444" s="4">
        <f t="shared" si="172"/>
        <v>1262</v>
      </c>
      <c r="AH444" s="3">
        <f t="shared" si="192"/>
        <v>1262</v>
      </c>
      <c r="AI444" s="3">
        <f t="shared" si="193"/>
        <v>0</v>
      </c>
      <c r="AJ444" s="3" t="b">
        <f t="shared" si="194"/>
        <v>1</v>
      </c>
      <c r="AK444" s="3">
        <f t="shared" si="195"/>
        <v>1262</v>
      </c>
      <c r="AL444" s="5">
        <f t="shared" si="196"/>
        <v>2324</v>
      </c>
      <c r="AM444" s="6">
        <f t="shared" si="197"/>
        <v>2324</v>
      </c>
      <c r="AN444">
        <f t="shared" si="198"/>
        <v>0</v>
      </c>
    </row>
    <row r="445" spans="7:40" hidden="1" x14ac:dyDescent="0.2">
      <c r="G445">
        <v>344</v>
      </c>
      <c r="H445" s="2">
        <f t="shared" si="168"/>
        <v>17.2</v>
      </c>
      <c r="I445" s="7">
        <f t="shared" si="173"/>
        <v>2526</v>
      </c>
      <c r="J445" s="10">
        <f t="shared" si="199"/>
        <v>364</v>
      </c>
      <c r="K445" s="9" t="s">
        <v>382</v>
      </c>
      <c r="L445" s="11" t="str">
        <f t="shared" si="174"/>
        <v>=SUM(AA364:AA444)</v>
      </c>
      <c r="M445" s="11" t="str">
        <f t="shared" si="175"/>
        <v>=SUM(AA364:AA444)</v>
      </c>
      <c r="N445">
        <f t="shared" si="169"/>
        <v>2324</v>
      </c>
      <c r="O445">
        <f t="shared" si="176"/>
        <v>0</v>
      </c>
      <c r="P445">
        <f t="shared" si="177"/>
        <v>1</v>
      </c>
      <c r="Q445" t="b">
        <f t="shared" si="178"/>
        <v>1</v>
      </c>
      <c r="R445">
        <f t="shared" si="170"/>
        <v>12</v>
      </c>
      <c r="S445" s="1">
        <f t="shared" si="179"/>
        <v>8.1999999999999993</v>
      </c>
      <c r="T445">
        <f t="shared" si="180"/>
        <v>24</v>
      </c>
      <c r="U445" s="3">
        <f t="shared" si="171"/>
        <v>24</v>
      </c>
      <c r="V445" s="3">
        <f t="shared" si="181"/>
        <v>24</v>
      </c>
      <c r="W445" s="3">
        <f t="shared" si="182"/>
        <v>0</v>
      </c>
      <c r="X445" s="3">
        <f t="shared" si="183"/>
        <v>24</v>
      </c>
      <c r="Y445">
        <f t="shared" si="184"/>
        <v>2324</v>
      </c>
      <c r="Z445">
        <f t="shared" si="185"/>
        <v>393</v>
      </c>
      <c r="AA445" s="3">
        <f t="shared" si="186"/>
        <v>393</v>
      </c>
      <c r="AB445" s="3">
        <f t="shared" si="187"/>
        <v>393</v>
      </c>
      <c r="AC445" s="3">
        <f t="shared" si="188"/>
        <v>0</v>
      </c>
      <c r="AD445" s="3">
        <f t="shared" si="189"/>
        <v>393</v>
      </c>
      <c r="AE445">
        <f t="shared" si="190"/>
        <v>2324</v>
      </c>
      <c r="AF445">
        <f t="shared" si="191"/>
        <v>1262</v>
      </c>
      <c r="AG445" s="4">
        <f t="shared" si="172"/>
        <v>1262</v>
      </c>
      <c r="AH445" s="3">
        <f t="shared" si="192"/>
        <v>1262</v>
      </c>
      <c r="AI445" s="3">
        <f t="shared" si="193"/>
        <v>0</v>
      </c>
      <c r="AJ445" s="3" t="b">
        <f t="shared" si="194"/>
        <v>1</v>
      </c>
      <c r="AK445" s="3">
        <f t="shared" si="195"/>
        <v>1262</v>
      </c>
      <c r="AL445" s="5">
        <f t="shared" si="196"/>
        <v>2361</v>
      </c>
      <c r="AM445" s="6">
        <f t="shared" si="197"/>
        <v>2361</v>
      </c>
      <c r="AN445">
        <f t="shared" si="198"/>
        <v>0</v>
      </c>
    </row>
    <row r="446" spans="7:40" hidden="1" x14ac:dyDescent="0.2">
      <c r="G446">
        <v>345</v>
      </c>
      <c r="H446" s="2">
        <f t="shared" si="168"/>
        <v>17.25</v>
      </c>
      <c r="I446" s="7">
        <f t="shared" si="173"/>
        <v>2526</v>
      </c>
      <c r="J446" s="10">
        <f t="shared" si="199"/>
        <v>365</v>
      </c>
      <c r="K446" s="9" t="s">
        <v>383</v>
      </c>
      <c r="L446" s="11" t="str">
        <f t="shared" si="174"/>
        <v>=SUM(AA365:AA445)</v>
      </c>
      <c r="M446" s="11" t="str">
        <f t="shared" si="175"/>
        <v>=SUM(AA365:AA445)</v>
      </c>
      <c r="N446">
        <f t="shared" si="169"/>
        <v>2361</v>
      </c>
      <c r="O446">
        <f t="shared" si="176"/>
        <v>0</v>
      </c>
      <c r="P446">
        <f t="shared" si="177"/>
        <v>1</v>
      </c>
      <c r="Q446" t="b">
        <f t="shared" si="178"/>
        <v>1</v>
      </c>
      <c r="R446">
        <f t="shared" si="170"/>
        <v>12</v>
      </c>
      <c r="S446" s="1">
        <f t="shared" si="179"/>
        <v>8.1999999999999993</v>
      </c>
      <c r="T446">
        <f t="shared" si="180"/>
        <v>24</v>
      </c>
      <c r="U446" s="3">
        <f t="shared" si="171"/>
        <v>24</v>
      </c>
      <c r="V446" s="3">
        <f t="shared" si="181"/>
        <v>24</v>
      </c>
      <c r="W446" s="3">
        <f t="shared" si="182"/>
        <v>0</v>
      </c>
      <c r="X446" s="3">
        <f t="shared" si="183"/>
        <v>24</v>
      </c>
      <c r="Y446">
        <f t="shared" si="184"/>
        <v>2361</v>
      </c>
      <c r="Z446">
        <f t="shared" si="185"/>
        <v>393</v>
      </c>
      <c r="AA446" s="3">
        <f t="shared" si="186"/>
        <v>393</v>
      </c>
      <c r="AB446" s="3">
        <f t="shared" si="187"/>
        <v>393</v>
      </c>
      <c r="AC446" s="3">
        <f t="shared" si="188"/>
        <v>0</v>
      </c>
      <c r="AD446" s="3">
        <f t="shared" si="189"/>
        <v>393</v>
      </c>
      <c r="AE446">
        <f t="shared" si="190"/>
        <v>2361</v>
      </c>
      <c r="AF446">
        <f t="shared" si="191"/>
        <v>1262</v>
      </c>
      <c r="AG446" s="4">
        <f t="shared" si="172"/>
        <v>1262</v>
      </c>
      <c r="AH446" s="3">
        <f t="shared" si="192"/>
        <v>1262</v>
      </c>
      <c r="AI446" s="3">
        <f t="shared" si="193"/>
        <v>0</v>
      </c>
      <c r="AJ446" s="3" t="b">
        <f t="shared" si="194"/>
        <v>1</v>
      </c>
      <c r="AK446" s="3">
        <f t="shared" si="195"/>
        <v>1262</v>
      </c>
      <c r="AL446" s="5">
        <f t="shared" si="196"/>
        <v>2398</v>
      </c>
      <c r="AM446" s="6">
        <f t="shared" si="197"/>
        <v>2398</v>
      </c>
      <c r="AN446">
        <f t="shared" si="198"/>
        <v>0</v>
      </c>
    </row>
    <row r="447" spans="7:40" hidden="1" x14ac:dyDescent="0.2">
      <c r="G447">
        <v>346</v>
      </c>
      <c r="H447" s="2">
        <f t="shared" si="168"/>
        <v>17.3</v>
      </c>
      <c r="I447" s="7">
        <f t="shared" si="173"/>
        <v>2526</v>
      </c>
      <c r="J447" s="10">
        <f t="shared" si="199"/>
        <v>366</v>
      </c>
      <c r="K447" s="9" t="s">
        <v>384</v>
      </c>
      <c r="L447" s="11" t="str">
        <f t="shared" si="174"/>
        <v>=SUM(AA366:AA446)</v>
      </c>
      <c r="M447" s="11" t="str">
        <f t="shared" si="175"/>
        <v>=SUM(AA366:AA446)</v>
      </c>
      <c r="N447">
        <f t="shared" si="169"/>
        <v>2398</v>
      </c>
      <c r="O447">
        <f t="shared" si="176"/>
        <v>0</v>
      </c>
      <c r="P447">
        <f t="shared" si="177"/>
        <v>1</v>
      </c>
      <c r="Q447" t="b">
        <f t="shared" si="178"/>
        <v>1</v>
      </c>
      <c r="R447">
        <f t="shared" si="170"/>
        <v>12</v>
      </c>
      <c r="S447" s="1">
        <f t="shared" si="179"/>
        <v>8.1999999999999993</v>
      </c>
      <c r="T447">
        <f t="shared" si="180"/>
        <v>24</v>
      </c>
      <c r="U447" s="3">
        <f t="shared" si="171"/>
        <v>24</v>
      </c>
      <c r="V447" s="3">
        <f t="shared" si="181"/>
        <v>24</v>
      </c>
      <c r="W447" s="3">
        <f t="shared" si="182"/>
        <v>0</v>
      </c>
      <c r="X447" s="3">
        <f t="shared" si="183"/>
        <v>24</v>
      </c>
      <c r="Y447">
        <f t="shared" si="184"/>
        <v>2398</v>
      </c>
      <c r="Z447">
        <f t="shared" si="185"/>
        <v>393</v>
      </c>
      <c r="AA447" s="3">
        <f t="shared" si="186"/>
        <v>393</v>
      </c>
      <c r="AB447" s="3">
        <f t="shared" si="187"/>
        <v>393</v>
      </c>
      <c r="AC447" s="3">
        <f t="shared" si="188"/>
        <v>0</v>
      </c>
      <c r="AD447" s="3">
        <f t="shared" si="189"/>
        <v>393</v>
      </c>
      <c r="AE447">
        <f t="shared" si="190"/>
        <v>2398</v>
      </c>
      <c r="AF447">
        <f t="shared" si="191"/>
        <v>1262</v>
      </c>
      <c r="AG447" s="4">
        <f t="shared" si="172"/>
        <v>1262</v>
      </c>
      <c r="AH447" s="3">
        <f t="shared" si="192"/>
        <v>1262</v>
      </c>
      <c r="AI447" s="3">
        <f t="shared" si="193"/>
        <v>0</v>
      </c>
      <c r="AJ447" s="3" t="b">
        <f t="shared" si="194"/>
        <v>1</v>
      </c>
      <c r="AK447" s="3">
        <f t="shared" si="195"/>
        <v>1262</v>
      </c>
      <c r="AL447" s="5">
        <f t="shared" si="196"/>
        <v>2435</v>
      </c>
      <c r="AM447" s="6">
        <f t="shared" si="197"/>
        <v>2435</v>
      </c>
      <c r="AN447">
        <f t="shared" si="198"/>
        <v>0</v>
      </c>
    </row>
    <row r="448" spans="7:40" hidden="1" x14ac:dyDescent="0.2">
      <c r="G448">
        <v>347</v>
      </c>
      <c r="H448" s="2">
        <f t="shared" si="168"/>
        <v>17.350000000000001</v>
      </c>
      <c r="I448" s="7">
        <f t="shared" si="173"/>
        <v>2526</v>
      </c>
      <c r="J448" s="10">
        <f t="shared" si="199"/>
        <v>367</v>
      </c>
      <c r="K448" s="9" t="s">
        <v>385</v>
      </c>
      <c r="L448" s="11" t="str">
        <f t="shared" si="174"/>
        <v>=SUM(AA367:AA447)</v>
      </c>
      <c r="M448" s="11" t="str">
        <f t="shared" si="175"/>
        <v>=SUM(AA367:AA447)</v>
      </c>
      <c r="N448">
        <f t="shared" si="169"/>
        <v>2435</v>
      </c>
      <c r="O448">
        <f t="shared" si="176"/>
        <v>0</v>
      </c>
      <c r="P448">
        <f t="shared" si="177"/>
        <v>1</v>
      </c>
      <c r="Q448" t="b">
        <f t="shared" si="178"/>
        <v>1</v>
      </c>
      <c r="R448">
        <f t="shared" si="170"/>
        <v>12</v>
      </c>
      <c r="S448" s="1">
        <f t="shared" si="179"/>
        <v>8.1999999999999993</v>
      </c>
      <c r="T448">
        <f t="shared" si="180"/>
        <v>24</v>
      </c>
      <c r="U448" s="3">
        <f t="shared" si="171"/>
        <v>24</v>
      </c>
      <c r="V448" s="3">
        <f t="shared" si="181"/>
        <v>24</v>
      </c>
      <c r="W448" s="3">
        <f t="shared" si="182"/>
        <v>0</v>
      </c>
      <c r="X448" s="3">
        <f t="shared" si="183"/>
        <v>24</v>
      </c>
      <c r="Y448">
        <f t="shared" si="184"/>
        <v>2435</v>
      </c>
      <c r="Z448">
        <f t="shared" si="185"/>
        <v>393</v>
      </c>
      <c r="AA448" s="3">
        <f t="shared" si="186"/>
        <v>393</v>
      </c>
      <c r="AB448" s="3">
        <f t="shared" si="187"/>
        <v>393</v>
      </c>
      <c r="AC448" s="3">
        <f t="shared" si="188"/>
        <v>0</v>
      </c>
      <c r="AD448" s="3">
        <f t="shared" si="189"/>
        <v>393</v>
      </c>
      <c r="AE448">
        <f t="shared" si="190"/>
        <v>2435</v>
      </c>
      <c r="AF448">
        <f t="shared" si="191"/>
        <v>1262</v>
      </c>
      <c r="AG448" s="4">
        <f t="shared" si="172"/>
        <v>1262</v>
      </c>
      <c r="AH448" s="3">
        <f t="shared" si="192"/>
        <v>1262</v>
      </c>
      <c r="AI448" s="3">
        <f t="shared" si="193"/>
        <v>0</v>
      </c>
      <c r="AJ448" s="3" t="b">
        <f t="shared" si="194"/>
        <v>1</v>
      </c>
      <c r="AK448" s="3">
        <f t="shared" si="195"/>
        <v>1262</v>
      </c>
      <c r="AL448" s="5">
        <f t="shared" si="196"/>
        <v>2472</v>
      </c>
      <c r="AM448" s="6">
        <f t="shared" si="197"/>
        <v>2472</v>
      </c>
      <c r="AN448">
        <f t="shared" si="198"/>
        <v>0</v>
      </c>
    </row>
    <row r="449" spans="7:40" hidden="1" x14ac:dyDescent="0.2">
      <c r="G449">
        <v>348</v>
      </c>
      <c r="H449" s="2">
        <f t="shared" si="168"/>
        <v>17.399999999999999</v>
      </c>
      <c r="I449" s="7">
        <f t="shared" si="173"/>
        <v>2526</v>
      </c>
      <c r="J449" s="10">
        <f t="shared" si="199"/>
        <v>368</v>
      </c>
      <c r="K449" s="9" t="s">
        <v>386</v>
      </c>
      <c r="L449" s="11" t="str">
        <f t="shared" si="174"/>
        <v>=SUM(AA368:AA448)</v>
      </c>
      <c r="M449" s="11" t="str">
        <f t="shared" si="175"/>
        <v>=SUM(AA368:AA448)</v>
      </c>
      <c r="N449">
        <f t="shared" si="169"/>
        <v>2472</v>
      </c>
      <c r="O449">
        <f t="shared" si="176"/>
        <v>0</v>
      </c>
      <c r="P449">
        <f t="shared" si="177"/>
        <v>1</v>
      </c>
      <c r="Q449" t="b">
        <f t="shared" si="178"/>
        <v>1</v>
      </c>
      <c r="R449">
        <f t="shared" si="170"/>
        <v>12</v>
      </c>
      <c r="S449" s="1">
        <f t="shared" si="179"/>
        <v>8.1999999999999993</v>
      </c>
      <c r="T449">
        <f t="shared" si="180"/>
        <v>24</v>
      </c>
      <c r="U449" s="3">
        <f t="shared" si="171"/>
        <v>24</v>
      </c>
      <c r="V449" s="3">
        <f t="shared" si="181"/>
        <v>24</v>
      </c>
      <c r="W449" s="3">
        <f t="shared" si="182"/>
        <v>0</v>
      </c>
      <c r="X449" s="3">
        <f t="shared" si="183"/>
        <v>24</v>
      </c>
      <c r="Y449">
        <f t="shared" si="184"/>
        <v>2472</v>
      </c>
      <c r="Z449">
        <f t="shared" si="185"/>
        <v>393</v>
      </c>
      <c r="AA449" s="3">
        <f t="shared" si="186"/>
        <v>393</v>
      </c>
      <c r="AB449" s="3">
        <f t="shared" si="187"/>
        <v>393</v>
      </c>
      <c r="AC449" s="3">
        <f t="shared" si="188"/>
        <v>0</v>
      </c>
      <c r="AD449" s="3">
        <f t="shared" si="189"/>
        <v>393</v>
      </c>
      <c r="AE449">
        <f t="shared" si="190"/>
        <v>2472</v>
      </c>
      <c r="AF449">
        <f t="shared" si="191"/>
        <v>1262</v>
      </c>
      <c r="AG449" s="4">
        <f t="shared" si="172"/>
        <v>1262</v>
      </c>
      <c r="AH449" s="3">
        <f t="shared" si="192"/>
        <v>1262</v>
      </c>
      <c r="AI449" s="3">
        <f t="shared" si="193"/>
        <v>0</v>
      </c>
      <c r="AJ449" s="3" t="b">
        <f t="shared" si="194"/>
        <v>1</v>
      </c>
      <c r="AK449" s="3">
        <f t="shared" si="195"/>
        <v>1262</v>
      </c>
      <c r="AL449" s="5">
        <f t="shared" si="196"/>
        <v>2509</v>
      </c>
      <c r="AM449" s="6">
        <f t="shared" si="197"/>
        <v>2509</v>
      </c>
      <c r="AN449">
        <f t="shared" si="198"/>
        <v>0</v>
      </c>
    </row>
    <row r="450" spans="7:40" hidden="1" x14ac:dyDescent="0.2">
      <c r="G450">
        <v>349</v>
      </c>
      <c r="H450" s="2">
        <f t="shared" si="168"/>
        <v>17.45</v>
      </c>
      <c r="I450" s="7">
        <f t="shared" si="173"/>
        <v>2526</v>
      </c>
      <c r="J450" s="10">
        <f t="shared" si="199"/>
        <v>369</v>
      </c>
      <c r="K450" s="9" t="s">
        <v>387</v>
      </c>
      <c r="L450" s="11" t="str">
        <f t="shared" si="174"/>
        <v>=SUM(AA369:AA449)</v>
      </c>
      <c r="M450" s="11" t="str">
        <f t="shared" si="175"/>
        <v>=SUM(AA369:AA449)</v>
      </c>
      <c r="N450">
        <f t="shared" si="169"/>
        <v>2509</v>
      </c>
      <c r="O450">
        <f t="shared" si="176"/>
        <v>0</v>
      </c>
      <c r="P450">
        <f t="shared" si="177"/>
        <v>1</v>
      </c>
      <c r="Q450" t="b">
        <f t="shared" si="178"/>
        <v>1</v>
      </c>
      <c r="R450">
        <f t="shared" si="170"/>
        <v>12</v>
      </c>
      <c r="S450" s="1">
        <f t="shared" si="179"/>
        <v>8.1999999999999993</v>
      </c>
      <c r="T450">
        <f t="shared" si="180"/>
        <v>24</v>
      </c>
      <c r="U450" s="3">
        <f t="shared" si="171"/>
        <v>24</v>
      </c>
      <c r="V450" s="3">
        <f t="shared" si="181"/>
        <v>24</v>
      </c>
      <c r="W450" s="3">
        <f t="shared" si="182"/>
        <v>0</v>
      </c>
      <c r="X450" s="3">
        <f t="shared" si="183"/>
        <v>24</v>
      </c>
      <c r="Y450">
        <f t="shared" si="184"/>
        <v>2509</v>
      </c>
      <c r="Z450">
        <f t="shared" si="185"/>
        <v>393</v>
      </c>
      <c r="AA450" s="3">
        <f t="shared" si="186"/>
        <v>393</v>
      </c>
      <c r="AB450" s="3">
        <f t="shared" si="187"/>
        <v>393</v>
      </c>
      <c r="AC450" s="3">
        <f t="shared" si="188"/>
        <v>0</v>
      </c>
      <c r="AD450" s="3">
        <f t="shared" si="189"/>
        <v>393</v>
      </c>
      <c r="AE450">
        <f t="shared" si="190"/>
        <v>2509</v>
      </c>
      <c r="AF450">
        <f t="shared" si="191"/>
        <v>1262</v>
      </c>
      <c r="AG450" s="4">
        <f t="shared" si="172"/>
        <v>1262</v>
      </c>
      <c r="AH450" s="3">
        <f t="shared" si="192"/>
        <v>1262</v>
      </c>
      <c r="AI450" s="3">
        <f t="shared" si="193"/>
        <v>0</v>
      </c>
      <c r="AJ450" s="3" t="b">
        <f t="shared" si="194"/>
        <v>1</v>
      </c>
      <c r="AK450" s="3">
        <f t="shared" si="195"/>
        <v>1262</v>
      </c>
      <c r="AL450" s="5">
        <f t="shared" si="196"/>
        <v>2546</v>
      </c>
      <c r="AM450" s="6">
        <f t="shared" si="197"/>
        <v>2546</v>
      </c>
      <c r="AN450">
        <f t="shared" si="198"/>
        <v>0</v>
      </c>
    </row>
    <row r="451" spans="7:40" hidden="1" x14ac:dyDescent="0.2">
      <c r="G451">
        <v>350</v>
      </c>
      <c r="H451" s="2">
        <f t="shared" si="168"/>
        <v>17.5</v>
      </c>
      <c r="I451" s="7">
        <f t="shared" si="173"/>
        <v>2526</v>
      </c>
      <c r="J451" s="10">
        <f t="shared" si="199"/>
        <v>370</v>
      </c>
      <c r="K451" s="9" t="s">
        <v>388</v>
      </c>
      <c r="L451" s="11" t="str">
        <f t="shared" si="174"/>
        <v>=SUM(AA370:AA450)</v>
      </c>
      <c r="M451" s="11" t="str">
        <f t="shared" si="175"/>
        <v>=SUM(AA370:AA450)</v>
      </c>
      <c r="N451">
        <f t="shared" si="169"/>
        <v>2546</v>
      </c>
      <c r="O451">
        <f t="shared" si="176"/>
        <v>0</v>
      </c>
      <c r="P451">
        <f t="shared" si="177"/>
        <v>1</v>
      </c>
      <c r="Q451" t="b">
        <f t="shared" si="178"/>
        <v>1</v>
      </c>
      <c r="R451">
        <f t="shared" si="170"/>
        <v>12</v>
      </c>
      <c r="S451" s="1">
        <f t="shared" si="179"/>
        <v>8.1999999999999993</v>
      </c>
      <c r="T451">
        <f t="shared" si="180"/>
        <v>24</v>
      </c>
      <c r="U451" s="3">
        <f t="shared" si="171"/>
        <v>24</v>
      </c>
      <c r="V451" s="3">
        <f t="shared" si="181"/>
        <v>24</v>
      </c>
      <c r="W451" s="3">
        <f t="shared" si="182"/>
        <v>0</v>
      </c>
      <c r="X451" s="3">
        <f t="shared" si="183"/>
        <v>24</v>
      </c>
      <c r="Y451">
        <f t="shared" si="184"/>
        <v>2546</v>
      </c>
      <c r="Z451">
        <f t="shared" si="185"/>
        <v>393</v>
      </c>
      <c r="AA451" s="3">
        <f t="shared" si="186"/>
        <v>393</v>
      </c>
      <c r="AB451" s="3">
        <f t="shared" si="187"/>
        <v>393</v>
      </c>
      <c r="AC451" s="3">
        <f t="shared" si="188"/>
        <v>0</v>
      </c>
      <c r="AD451" s="3">
        <f t="shared" si="189"/>
        <v>393</v>
      </c>
      <c r="AE451">
        <f t="shared" si="190"/>
        <v>2546</v>
      </c>
      <c r="AF451">
        <f t="shared" si="191"/>
        <v>1262</v>
      </c>
      <c r="AG451" s="4">
        <f t="shared" si="172"/>
        <v>1262</v>
      </c>
      <c r="AH451" s="3">
        <f t="shared" si="192"/>
        <v>1262</v>
      </c>
      <c r="AI451" s="3">
        <f t="shared" si="193"/>
        <v>0</v>
      </c>
      <c r="AJ451" s="3" t="b">
        <f t="shared" si="194"/>
        <v>1</v>
      </c>
      <c r="AK451" s="3">
        <f t="shared" si="195"/>
        <v>1262</v>
      </c>
      <c r="AL451" s="5">
        <f t="shared" si="196"/>
        <v>2583</v>
      </c>
      <c r="AM451" s="6">
        <f t="shared" si="197"/>
        <v>2583</v>
      </c>
      <c r="AN451">
        <f t="shared" si="198"/>
        <v>0</v>
      </c>
    </row>
    <row r="452" spans="7:40" hidden="1" x14ac:dyDescent="0.2">
      <c r="G452">
        <v>351</v>
      </c>
      <c r="H452" s="2">
        <f t="shared" si="168"/>
        <v>17.55</v>
      </c>
      <c r="I452" s="7">
        <f t="shared" si="173"/>
        <v>2526</v>
      </c>
      <c r="J452" s="10">
        <f t="shared" si="199"/>
        <v>371</v>
      </c>
      <c r="K452" s="9" t="s">
        <v>389</v>
      </c>
      <c r="L452" s="11" t="str">
        <f t="shared" si="174"/>
        <v>=SUM(AA371:AA451)</v>
      </c>
      <c r="M452" s="11" t="str">
        <f t="shared" si="175"/>
        <v>=SUM(AA371:AA451)</v>
      </c>
      <c r="N452">
        <f t="shared" si="169"/>
        <v>2583</v>
      </c>
      <c r="O452">
        <f t="shared" si="176"/>
        <v>0</v>
      </c>
      <c r="P452">
        <f t="shared" si="177"/>
        <v>1</v>
      </c>
      <c r="Q452" t="b">
        <f t="shared" si="178"/>
        <v>1</v>
      </c>
      <c r="R452">
        <f t="shared" si="170"/>
        <v>12</v>
      </c>
      <c r="S452" s="1">
        <f t="shared" si="179"/>
        <v>8.1999999999999993</v>
      </c>
      <c r="T452">
        <f t="shared" si="180"/>
        <v>24</v>
      </c>
      <c r="U452" s="3">
        <f t="shared" si="171"/>
        <v>24</v>
      </c>
      <c r="V452" s="3">
        <f t="shared" si="181"/>
        <v>24</v>
      </c>
      <c r="W452" s="3">
        <f t="shared" si="182"/>
        <v>0</v>
      </c>
      <c r="X452" s="3">
        <f t="shared" si="183"/>
        <v>24</v>
      </c>
      <c r="Y452">
        <f t="shared" si="184"/>
        <v>2583</v>
      </c>
      <c r="Z452">
        <f t="shared" si="185"/>
        <v>393</v>
      </c>
      <c r="AA452" s="3">
        <f t="shared" si="186"/>
        <v>393</v>
      </c>
      <c r="AB452" s="3">
        <f t="shared" si="187"/>
        <v>393</v>
      </c>
      <c r="AC452" s="3">
        <f t="shared" si="188"/>
        <v>0</v>
      </c>
      <c r="AD452" s="3">
        <f t="shared" si="189"/>
        <v>393</v>
      </c>
      <c r="AE452">
        <f t="shared" si="190"/>
        <v>2583</v>
      </c>
      <c r="AF452">
        <f t="shared" si="191"/>
        <v>1262</v>
      </c>
      <c r="AG452" s="4">
        <f t="shared" si="172"/>
        <v>1262</v>
      </c>
      <c r="AH452" s="3">
        <f t="shared" si="192"/>
        <v>1262</v>
      </c>
      <c r="AI452" s="3">
        <f t="shared" si="193"/>
        <v>0</v>
      </c>
      <c r="AJ452" s="3" t="b">
        <f t="shared" si="194"/>
        <v>1</v>
      </c>
      <c r="AK452" s="3">
        <f t="shared" si="195"/>
        <v>1262</v>
      </c>
      <c r="AL452" s="5">
        <f t="shared" si="196"/>
        <v>2620</v>
      </c>
      <c r="AM452" s="6">
        <f t="shared" si="197"/>
        <v>2620</v>
      </c>
      <c r="AN452">
        <f t="shared" si="198"/>
        <v>0</v>
      </c>
    </row>
    <row r="453" spans="7:40" hidden="1" x14ac:dyDescent="0.2">
      <c r="G453">
        <v>352</v>
      </c>
      <c r="H453" s="2">
        <f t="shared" si="168"/>
        <v>17.600000000000001</v>
      </c>
      <c r="I453" s="7">
        <f t="shared" si="173"/>
        <v>2526</v>
      </c>
      <c r="J453" s="10">
        <f t="shared" si="199"/>
        <v>372</v>
      </c>
      <c r="K453" s="9" t="s">
        <v>390</v>
      </c>
      <c r="L453" s="11" t="str">
        <f t="shared" si="174"/>
        <v>=SUM(AA372:AA452)</v>
      </c>
      <c r="M453" s="11" t="str">
        <f t="shared" si="175"/>
        <v>=SUM(AA372:AA452)</v>
      </c>
      <c r="N453">
        <f t="shared" si="169"/>
        <v>2620</v>
      </c>
      <c r="O453">
        <f t="shared" si="176"/>
        <v>0</v>
      </c>
      <c r="P453">
        <f t="shared" si="177"/>
        <v>1</v>
      </c>
      <c r="Q453" t="b">
        <f t="shared" si="178"/>
        <v>1</v>
      </c>
      <c r="R453">
        <f t="shared" si="170"/>
        <v>12</v>
      </c>
      <c r="S453" s="1">
        <f t="shared" si="179"/>
        <v>8.1999999999999993</v>
      </c>
      <c r="T453">
        <f t="shared" si="180"/>
        <v>24</v>
      </c>
      <c r="U453" s="3">
        <f t="shared" si="171"/>
        <v>24</v>
      </c>
      <c r="V453" s="3">
        <f t="shared" si="181"/>
        <v>24</v>
      </c>
      <c r="W453" s="3">
        <f t="shared" si="182"/>
        <v>0</v>
      </c>
      <c r="X453" s="3">
        <f t="shared" si="183"/>
        <v>24</v>
      </c>
      <c r="Y453">
        <f t="shared" si="184"/>
        <v>2620</v>
      </c>
      <c r="Z453">
        <f t="shared" si="185"/>
        <v>393</v>
      </c>
      <c r="AA453" s="3">
        <f t="shared" si="186"/>
        <v>393</v>
      </c>
      <c r="AB453" s="3">
        <f t="shared" si="187"/>
        <v>393</v>
      </c>
      <c r="AC453" s="3">
        <f t="shared" si="188"/>
        <v>0</v>
      </c>
      <c r="AD453" s="3">
        <f t="shared" si="189"/>
        <v>393</v>
      </c>
      <c r="AE453">
        <f t="shared" si="190"/>
        <v>2620</v>
      </c>
      <c r="AF453">
        <f t="shared" si="191"/>
        <v>1262</v>
      </c>
      <c r="AG453" s="4">
        <f t="shared" si="172"/>
        <v>1262</v>
      </c>
      <c r="AH453" s="3">
        <f t="shared" si="192"/>
        <v>1262</v>
      </c>
      <c r="AI453" s="3">
        <f t="shared" si="193"/>
        <v>0</v>
      </c>
      <c r="AJ453" s="3" t="b">
        <f t="shared" si="194"/>
        <v>1</v>
      </c>
      <c r="AK453" s="3">
        <f t="shared" si="195"/>
        <v>1262</v>
      </c>
      <c r="AL453" s="5">
        <f t="shared" si="196"/>
        <v>2657</v>
      </c>
      <c r="AM453" s="6">
        <f t="shared" si="197"/>
        <v>2657</v>
      </c>
      <c r="AN453">
        <f t="shared" si="198"/>
        <v>0</v>
      </c>
    </row>
    <row r="454" spans="7:40" hidden="1" x14ac:dyDescent="0.2">
      <c r="G454">
        <v>353</v>
      </c>
      <c r="H454" s="2">
        <f t="shared" si="168"/>
        <v>17.649999999999999</v>
      </c>
      <c r="I454" s="7">
        <f t="shared" si="173"/>
        <v>2526</v>
      </c>
      <c r="J454" s="10">
        <f t="shared" si="199"/>
        <v>373</v>
      </c>
      <c r="K454" s="9" t="s">
        <v>391</v>
      </c>
      <c r="L454" s="11" t="str">
        <f t="shared" si="174"/>
        <v>=SUM(AA373:AA453)</v>
      </c>
      <c r="M454" s="11" t="str">
        <f t="shared" si="175"/>
        <v>=SUM(AA373:AA453)</v>
      </c>
      <c r="N454">
        <f t="shared" si="169"/>
        <v>2657</v>
      </c>
      <c r="O454">
        <f t="shared" si="176"/>
        <v>0</v>
      </c>
      <c r="P454">
        <f t="shared" si="177"/>
        <v>1</v>
      </c>
      <c r="Q454" t="b">
        <f t="shared" si="178"/>
        <v>1</v>
      </c>
      <c r="R454">
        <f t="shared" si="170"/>
        <v>12</v>
      </c>
      <c r="S454" s="1">
        <f t="shared" si="179"/>
        <v>8.1999999999999993</v>
      </c>
      <c r="T454">
        <f t="shared" si="180"/>
        <v>24</v>
      </c>
      <c r="U454" s="3">
        <f t="shared" si="171"/>
        <v>24</v>
      </c>
      <c r="V454" s="3">
        <f t="shared" si="181"/>
        <v>24</v>
      </c>
      <c r="W454" s="3">
        <f t="shared" si="182"/>
        <v>0</v>
      </c>
      <c r="X454" s="3">
        <f t="shared" si="183"/>
        <v>24</v>
      </c>
      <c r="Y454">
        <f t="shared" si="184"/>
        <v>2657</v>
      </c>
      <c r="Z454">
        <f t="shared" si="185"/>
        <v>393</v>
      </c>
      <c r="AA454" s="3">
        <f t="shared" si="186"/>
        <v>393</v>
      </c>
      <c r="AB454" s="3">
        <f t="shared" si="187"/>
        <v>393</v>
      </c>
      <c r="AC454" s="3">
        <f t="shared" si="188"/>
        <v>0</v>
      </c>
      <c r="AD454" s="3">
        <f t="shared" si="189"/>
        <v>393</v>
      </c>
      <c r="AE454">
        <f t="shared" si="190"/>
        <v>2657</v>
      </c>
      <c r="AF454">
        <f t="shared" si="191"/>
        <v>1262</v>
      </c>
      <c r="AG454" s="4">
        <f t="shared" si="172"/>
        <v>1262</v>
      </c>
      <c r="AH454" s="3">
        <f t="shared" si="192"/>
        <v>1262</v>
      </c>
      <c r="AI454" s="3">
        <f t="shared" si="193"/>
        <v>0</v>
      </c>
      <c r="AJ454" s="3" t="b">
        <f t="shared" si="194"/>
        <v>1</v>
      </c>
      <c r="AK454" s="3">
        <f t="shared" si="195"/>
        <v>1262</v>
      </c>
      <c r="AL454" s="5">
        <f t="shared" si="196"/>
        <v>2694</v>
      </c>
      <c r="AM454" s="6">
        <f t="shared" si="197"/>
        <v>2694</v>
      </c>
      <c r="AN454">
        <f t="shared" si="198"/>
        <v>0</v>
      </c>
    </row>
    <row r="455" spans="7:40" hidden="1" x14ac:dyDescent="0.2">
      <c r="G455">
        <v>354</v>
      </c>
      <c r="H455" s="2">
        <f t="shared" si="168"/>
        <v>17.7</v>
      </c>
      <c r="I455" s="7">
        <f t="shared" si="173"/>
        <v>2526</v>
      </c>
      <c r="J455" s="10">
        <f t="shared" si="199"/>
        <v>374</v>
      </c>
      <c r="K455" s="9" t="s">
        <v>392</v>
      </c>
      <c r="L455" s="11" t="str">
        <f t="shared" si="174"/>
        <v>=SUM(AA374:AA454)</v>
      </c>
      <c r="M455" s="11" t="str">
        <f t="shared" si="175"/>
        <v>=SUM(AA374:AA454)</v>
      </c>
      <c r="N455">
        <f t="shared" si="169"/>
        <v>2694</v>
      </c>
      <c r="O455">
        <f t="shared" si="176"/>
        <v>0</v>
      </c>
      <c r="P455">
        <f t="shared" si="177"/>
        <v>1</v>
      </c>
      <c r="Q455" t="b">
        <f t="shared" si="178"/>
        <v>1</v>
      </c>
      <c r="R455">
        <f t="shared" si="170"/>
        <v>12</v>
      </c>
      <c r="S455" s="1">
        <f t="shared" si="179"/>
        <v>8.1999999999999993</v>
      </c>
      <c r="T455">
        <f t="shared" si="180"/>
        <v>24</v>
      </c>
      <c r="U455" s="3">
        <f t="shared" si="171"/>
        <v>24</v>
      </c>
      <c r="V455" s="3">
        <f t="shared" si="181"/>
        <v>24</v>
      </c>
      <c r="W455" s="3">
        <f t="shared" si="182"/>
        <v>0</v>
      </c>
      <c r="X455" s="3">
        <f t="shared" si="183"/>
        <v>24</v>
      </c>
      <c r="Y455">
        <f t="shared" si="184"/>
        <v>2694</v>
      </c>
      <c r="Z455">
        <f t="shared" si="185"/>
        <v>393</v>
      </c>
      <c r="AA455" s="3">
        <f t="shared" si="186"/>
        <v>393</v>
      </c>
      <c r="AB455" s="3">
        <f t="shared" si="187"/>
        <v>393</v>
      </c>
      <c r="AC455" s="3">
        <f t="shared" si="188"/>
        <v>0</v>
      </c>
      <c r="AD455" s="3">
        <f t="shared" si="189"/>
        <v>393</v>
      </c>
      <c r="AE455">
        <f t="shared" si="190"/>
        <v>2694</v>
      </c>
      <c r="AF455">
        <f t="shared" si="191"/>
        <v>1262</v>
      </c>
      <c r="AG455" s="4">
        <f t="shared" si="172"/>
        <v>1262</v>
      </c>
      <c r="AH455" s="3">
        <f t="shared" si="192"/>
        <v>1262</v>
      </c>
      <c r="AI455" s="3">
        <f t="shared" si="193"/>
        <v>0</v>
      </c>
      <c r="AJ455" s="3" t="b">
        <f t="shared" si="194"/>
        <v>1</v>
      </c>
      <c r="AK455" s="3">
        <f t="shared" si="195"/>
        <v>1262</v>
      </c>
      <c r="AL455" s="5">
        <f t="shared" si="196"/>
        <v>2731</v>
      </c>
      <c r="AM455" s="6">
        <f t="shared" si="197"/>
        <v>2731</v>
      </c>
      <c r="AN455">
        <f t="shared" si="198"/>
        <v>0</v>
      </c>
    </row>
    <row r="456" spans="7:40" hidden="1" x14ac:dyDescent="0.2">
      <c r="G456">
        <v>355</v>
      </c>
      <c r="H456" s="2">
        <f t="shared" si="168"/>
        <v>17.75</v>
      </c>
      <c r="I456" s="7">
        <f t="shared" si="173"/>
        <v>2526</v>
      </c>
      <c r="J456" s="10">
        <f t="shared" si="199"/>
        <v>375</v>
      </c>
      <c r="K456" s="9" t="s">
        <v>393</v>
      </c>
      <c r="L456" s="11" t="str">
        <f t="shared" si="174"/>
        <v>=SUM(AA375:AA455)</v>
      </c>
      <c r="M456" s="11" t="str">
        <f t="shared" si="175"/>
        <v>=SUM(AA375:AA455)</v>
      </c>
      <c r="N456">
        <f t="shared" si="169"/>
        <v>2731</v>
      </c>
      <c r="O456">
        <f t="shared" si="176"/>
        <v>0</v>
      </c>
      <c r="P456">
        <f t="shared" si="177"/>
        <v>1</v>
      </c>
      <c r="Q456" t="b">
        <f t="shared" si="178"/>
        <v>1</v>
      </c>
      <c r="R456">
        <f t="shared" si="170"/>
        <v>12</v>
      </c>
      <c r="S456" s="1">
        <f t="shared" si="179"/>
        <v>8.1999999999999993</v>
      </c>
      <c r="T456">
        <f t="shared" si="180"/>
        <v>24</v>
      </c>
      <c r="U456" s="3">
        <f t="shared" si="171"/>
        <v>24</v>
      </c>
      <c r="V456" s="3">
        <f t="shared" si="181"/>
        <v>24</v>
      </c>
      <c r="W456" s="3">
        <f t="shared" si="182"/>
        <v>0</v>
      </c>
      <c r="X456" s="3">
        <f t="shared" si="183"/>
        <v>24</v>
      </c>
      <c r="Y456">
        <f t="shared" si="184"/>
        <v>2731</v>
      </c>
      <c r="Z456">
        <f t="shared" si="185"/>
        <v>393</v>
      </c>
      <c r="AA456" s="3">
        <f t="shared" si="186"/>
        <v>393</v>
      </c>
      <c r="AB456" s="3">
        <f t="shared" si="187"/>
        <v>393</v>
      </c>
      <c r="AC456" s="3">
        <f t="shared" si="188"/>
        <v>0</v>
      </c>
      <c r="AD456" s="3">
        <f t="shared" si="189"/>
        <v>393</v>
      </c>
      <c r="AE456">
        <f t="shared" si="190"/>
        <v>2731</v>
      </c>
      <c r="AF456">
        <f t="shared" si="191"/>
        <v>1262</v>
      </c>
      <c r="AG456" s="4">
        <f t="shared" si="172"/>
        <v>1262</v>
      </c>
      <c r="AH456" s="3">
        <f t="shared" si="192"/>
        <v>1262</v>
      </c>
      <c r="AI456" s="3">
        <f t="shared" si="193"/>
        <v>0</v>
      </c>
      <c r="AJ456" s="3" t="b">
        <f t="shared" si="194"/>
        <v>1</v>
      </c>
      <c r="AK456" s="3">
        <f t="shared" si="195"/>
        <v>1262</v>
      </c>
      <c r="AL456" s="5">
        <f t="shared" si="196"/>
        <v>2768</v>
      </c>
      <c r="AM456" s="6">
        <f t="shared" si="197"/>
        <v>2768</v>
      </c>
      <c r="AN456">
        <f t="shared" si="198"/>
        <v>0</v>
      </c>
    </row>
    <row r="457" spans="7:40" hidden="1" x14ac:dyDescent="0.2">
      <c r="G457">
        <v>356</v>
      </c>
      <c r="H457" s="2">
        <f t="shared" si="168"/>
        <v>17.8</v>
      </c>
      <c r="I457" s="7">
        <f t="shared" si="173"/>
        <v>2526</v>
      </c>
      <c r="J457" s="10">
        <f t="shared" si="199"/>
        <v>376</v>
      </c>
      <c r="K457" s="9" t="s">
        <v>394</v>
      </c>
      <c r="L457" s="11" t="str">
        <f t="shared" si="174"/>
        <v>=SUM(AA376:AA456)</v>
      </c>
      <c r="M457" s="11" t="str">
        <f t="shared" si="175"/>
        <v>=SUM(AA376:AA456)</v>
      </c>
      <c r="N457">
        <f t="shared" si="169"/>
        <v>2768</v>
      </c>
      <c r="O457">
        <f t="shared" si="176"/>
        <v>0</v>
      </c>
      <c r="P457">
        <f t="shared" si="177"/>
        <v>1</v>
      </c>
      <c r="Q457" t="b">
        <f t="shared" si="178"/>
        <v>1</v>
      </c>
      <c r="R457">
        <f t="shared" si="170"/>
        <v>12</v>
      </c>
      <c r="S457" s="1">
        <f t="shared" si="179"/>
        <v>8.1999999999999993</v>
      </c>
      <c r="T457">
        <f t="shared" si="180"/>
        <v>24</v>
      </c>
      <c r="U457" s="3">
        <f t="shared" si="171"/>
        <v>24</v>
      </c>
      <c r="V457" s="3">
        <f t="shared" si="181"/>
        <v>24</v>
      </c>
      <c r="W457" s="3">
        <f t="shared" si="182"/>
        <v>0</v>
      </c>
      <c r="X457" s="3">
        <f t="shared" si="183"/>
        <v>24</v>
      </c>
      <c r="Y457">
        <f t="shared" si="184"/>
        <v>2768</v>
      </c>
      <c r="Z457">
        <f t="shared" si="185"/>
        <v>393</v>
      </c>
      <c r="AA457" s="3">
        <f t="shared" si="186"/>
        <v>393</v>
      </c>
      <c r="AB457" s="3">
        <f t="shared" si="187"/>
        <v>393</v>
      </c>
      <c r="AC457" s="3">
        <f t="shared" si="188"/>
        <v>0</v>
      </c>
      <c r="AD457" s="3">
        <f t="shared" si="189"/>
        <v>393</v>
      </c>
      <c r="AE457">
        <f t="shared" si="190"/>
        <v>2768</v>
      </c>
      <c r="AF457">
        <f t="shared" si="191"/>
        <v>1262</v>
      </c>
      <c r="AG457" s="4">
        <f t="shared" si="172"/>
        <v>1262</v>
      </c>
      <c r="AH457" s="3">
        <f t="shared" si="192"/>
        <v>1262</v>
      </c>
      <c r="AI457" s="3">
        <f t="shared" si="193"/>
        <v>0</v>
      </c>
      <c r="AJ457" s="3" t="b">
        <f t="shared" si="194"/>
        <v>1</v>
      </c>
      <c r="AK457" s="3">
        <f t="shared" si="195"/>
        <v>1262</v>
      </c>
      <c r="AL457" s="5">
        <f t="shared" si="196"/>
        <v>2805</v>
      </c>
      <c r="AM457" s="6">
        <f t="shared" si="197"/>
        <v>2805</v>
      </c>
      <c r="AN457">
        <f t="shared" si="198"/>
        <v>0</v>
      </c>
    </row>
    <row r="458" spans="7:40" hidden="1" x14ac:dyDescent="0.2">
      <c r="G458">
        <v>357</v>
      </c>
      <c r="H458" s="2">
        <f t="shared" si="168"/>
        <v>17.850000000000001</v>
      </c>
      <c r="I458" s="7">
        <f t="shared" si="173"/>
        <v>2526</v>
      </c>
      <c r="J458" s="10">
        <f t="shared" si="199"/>
        <v>377</v>
      </c>
      <c r="K458" s="9" t="s">
        <v>395</v>
      </c>
      <c r="L458" s="11" t="str">
        <f t="shared" si="174"/>
        <v>=SUM(AA377:AA457)</v>
      </c>
      <c r="M458" s="11" t="str">
        <f t="shared" si="175"/>
        <v>=SUM(AA377:AA457)</v>
      </c>
      <c r="N458">
        <f t="shared" si="169"/>
        <v>2805</v>
      </c>
      <c r="O458">
        <f t="shared" si="176"/>
        <v>0</v>
      </c>
      <c r="P458">
        <f t="shared" si="177"/>
        <v>1</v>
      </c>
      <c r="Q458" t="b">
        <f t="shared" si="178"/>
        <v>1</v>
      </c>
      <c r="R458">
        <f t="shared" si="170"/>
        <v>12</v>
      </c>
      <c r="S458" s="1">
        <f t="shared" si="179"/>
        <v>8.1999999999999993</v>
      </c>
      <c r="T458">
        <f t="shared" si="180"/>
        <v>24</v>
      </c>
      <c r="U458" s="3">
        <f t="shared" si="171"/>
        <v>24</v>
      </c>
      <c r="V458" s="3">
        <f t="shared" si="181"/>
        <v>24</v>
      </c>
      <c r="W458" s="3">
        <f t="shared" si="182"/>
        <v>0</v>
      </c>
      <c r="X458" s="3">
        <f t="shared" si="183"/>
        <v>24</v>
      </c>
      <c r="Y458">
        <f t="shared" si="184"/>
        <v>2805</v>
      </c>
      <c r="Z458">
        <f t="shared" si="185"/>
        <v>393</v>
      </c>
      <c r="AA458" s="3">
        <f t="shared" si="186"/>
        <v>393</v>
      </c>
      <c r="AB458" s="3">
        <f t="shared" si="187"/>
        <v>393</v>
      </c>
      <c r="AC458" s="3">
        <f t="shared" si="188"/>
        <v>0</v>
      </c>
      <c r="AD458" s="3">
        <f t="shared" si="189"/>
        <v>393</v>
      </c>
      <c r="AE458">
        <f t="shared" si="190"/>
        <v>2805</v>
      </c>
      <c r="AF458">
        <f t="shared" si="191"/>
        <v>1262</v>
      </c>
      <c r="AG458" s="4">
        <f t="shared" si="172"/>
        <v>1262</v>
      </c>
      <c r="AH458" s="3">
        <f t="shared" si="192"/>
        <v>1262</v>
      </c>
      <c r="AI458" s="3">
        <f t="shared" si="193"/>
        <v>0</v>
      </c>
      <c r="AJ458" s="3" t="b">
        <f t="shared" si="194"/>
        <v>1</v>
      </c>
      <c r="AK458" s="3">
        <f t="shared" si="195"/>
        <v>1262</v>
      </c>
      <c r="AL458" s="5">
        <f t="shared" si="196"/>
        <v>2842</v>
      </c>
      <c r="AM458" s="6">
        <f t="shared" si="197"/>
        <v>2842</v>
      </c>
      <c r="AN458">
        <f t="shared" si="198"/>
        <v>0</v>
      </c>
    </row>
    <row r="459" spans="7:40" hidden="1" x14ac:dyDescent="0.2">
      <c r="G459">
        <v>358</v>
      </c>
      <c r="H459" s="2">
        <f t="shared" si="168"/>
        <v>17.899999999999999</v>
      </c>
      <c r="I459" s="7">
        <f t="shared" si="173"/>
        <v>2526</v>
      </c>
      <c r="J459" s="10">
        <f t="shared" si="199"/>
        <v>378</v>
      </c>
      <c r="K459" s="9" t="s">
        <v>396</v>
      </c>
      <c r="L459" s="11" t="str">
        <f t="shared" si="174"/>
        <v>=SUM(AA378:AA458)</v>
      </c>
      <c r="M459" s="11" t="str">
        <f t="shared" si="175"/>
        <v>=SUM(AA378:AA458)</v>
      </c>
      <c r="N459">
        <f t="shared" si="169"/>
        <v>2842</v>
      </c>
      <c r="O459">
        <f t="shared" si="176"/>
        <v>0</v>
      </c>
      <c r="P459">
        <f t="shared" si="177"/>
        <v>1</v>
      </c>
      <c r="Q459" t="b">
        <f t="shared" si="178"/>
        <v>1</v>
      </c>
      <c r="R459">
        <f t="shared" si="170"/>
        <v>12</v>
      </c>
      <c r="S459" s="1">
        <f t="shared" si="179"/>
        <v>8.1999999999999993</v>
      </c>
      <c r="T459">
        <f t="shared" si="180"/>
        <v>24</v>
      </c>
      <c r="U459" s="3">
        <f t="shared" si="171"/>
        <v>24</v>
      </c>
      <c r="V459" s="3">
        <f t="shared" si="181"/>
        <v>24</v>
      </c>
      <c r="W459" s="3">
        <f t="shared" si="182"/>
        <v>0</v>
      </c>
      <c r="X459" s="3">
        <f t="shared" si="183"/>
        <v>24</v>
      </c>
      <c r="Y459">
        <f t="shared" si="184"/>
        <v>2842</v>
      </c>
      <c r="Z459">
        <f t="shared" si="185"/>
        <v>393</v>
      </c>
      <c r="AA459" s="3">
        <f t="shared" si="186"/>
        <v>393</v>
      </c>
      <c r="AB459" s="3">
        <f t="shared" si="187"/>
        <v>393</v>
      </c>
      <c r="AC459" s="3">
        <f t="shared" si="188"/>
        <v>0</v>
      </c>
      <c r="AD459" s="3">
        <f t="shared" si="189"/>
        <v>393</v>
      </c>
      <c r="AE459">
        <f t="shared" si="190"/>
        <v>2842</v>
      </c>
      <c r="AF459">
        <f t="shared" si="191"/>
        <v>1262</v>
      </c>
      <c r="AG459" s="4">
        <f t="shared" si="172"/>
        <v>1262</v>
      </c>
      <c r="AH459" s="3">
        <f t="shared" si="192"/>
        <v>1262</v>
      </c>
      <c r="AI459" s="3">
        <f t="shared" si="193"/>
        <v>0</v>
      </c>
      <c r="AJ459" s="3" t="b">
        <f t="shared" si="194"/>
        <v>1</v>
      </c>
      <c r="AK459" s="3">
        <f t="shared" si="195"/>
        <v>1262</v>
      </c>
      <c r="AL459" s="5">
        <f t="shared" si="196"/>
        <v>2879</v>
      </c>
      <c r="AM459" s="6">
        <f t="shared" si="197"/>
        <v>2879</v>
      </c>
      <c r="AN459">
        <f t="shared" si="198"/>
        <v>0</v>
      </c>
    </row>
    <row r="460" spans="7:40" hidden="1" x14ac:dyDescent="0.2">
      <c r="G460">
        <v>359</v>
      </c>
      <c r="H460" s="2">
        <f t="shared" si="168"/>
        <v>17.95</v>
      </c>
      <c r="I460" s="7">
        <f t="shared" si="173"/>
        <v>2526</v>
      </c>
      <c r="J460" s="10">
        <f t="shared" si="199"/>
        <v>379</v>
      </c>
      <c r="K460" s="9" t="s">
        <v>397</v>
      </c>
      <c r="L460" s="11" t="str">
        <f t="shared" si="174"/>
        <v>=SUM(AA379:AA459)</v>
      </c>
      <c r="M460" s="11" t="str">
        <f t="shared" si="175"/>
        <v>=SUM(AA379:AA459)</v>
      </c>
      <c r="N460">
        <f t="shared" si="169"/>
        <v>2879</v>
      </c>
      <c r="O460">
        <f t="shared" si="176"/>
        <v>0</v>
      </c>
      <c r="P460">
        <f t="shared" si="177"/>
        <v>1</v>
      </c>
      <c r="Q460" t="b">
        <f t="shared" si="178"/>
        <v>1</v>
      </c>
      <c r="R460">
        <f t="shared" si="170"/>
        <v>12</v>
      </c>
      <c r="S460" s="1">
        <f t="shared" si="179"/>
        <v>8.1999999999999993</v>
      </c>
      <c r="T460">
        <f t="shared" si="180"/>
        <v>24</v>
      </c>
      <c r="U460" s="3">
        <f t="shared" si="171"/>
        <v>24</v>
      </c>
      <c r="V460" s="3">
        <f t="shared" si="181"/>
        <v>24</v>
      </c>
      <c r="W460" s="3">
        <f t="shared" si="182"/>
        <v>0</v>
      </c>
      <c r="X460" s="3">
        <f t="shared" si="183"/>
        <v>24</v>
      </c>
      <c r="Y460">
        <f t="shared" si="184"/>
        <v>2879</v>
      </c>
      <c r="Z460">
        <f t="shared" si="185"/>
        <v>393</v>
      </c>
      <c r="AA460" s="3">
        <f t="shared" si="186"/>
        <v>393</v>
      </c>
      <c r="AB460" s="3">
        <f t="shared" si="187"/>
        <v>393</v>
      </c>
      <c r="AC460" s="3">
        <f t="shared" si="188"/>
        <v>0</v>
      </c>
      <c r="AD460" s="3">
        <f t="shared" si="189"/>
        <v>393</v>
      </c>
      <c r="AE460">
        <f t="shared" si="190"/>
        <v>2879</v>
      </c>
      <c r="AF460">
        <f t="shared" si="191"/>
        <v>1262</v>
      </c>
      <c r="AG460" s="4">
        <f t="shared" si="172"/>
        <v>1262</v>
      </c>
      <c r="AH460" s="3">
        <f t="shared" si="192"/>
        <v>1262</v>
      </c>
      <c r="AI460" s="3">
        <f t="shared" si="193"/>
        <v>0</v>
      </c>
      <c r="AJ460" s="3" t="b">
        <f t="shared" si="194"/>
        <v>1</v>
      </c>
      <c r="AK460" s="3">
        <f t="shared" si="195"/>
        <v>1262</v>
      </c>
      <c r="AL460" s="5">
        <f t="shared" si="196"/>
        <v>2916</v>
      </c>
      <c r="AM460" s="6">
        <f t="shared" si="197"/>
        <v>2916</v>
      </c>
      <c r="AN460">
        <f t="shared" si="198"/>
        <v>0</v>
      </c>
    </row>
    <row r="461" spans="7:40" hidden="1" x14ac:dyDescent="0.2">
      <c r="G461">
        <v>360</v>
      </c>
      <c r="H461" s="2">
        <f t="shared" si="168"/>
        <v>18</v>
      </c>
      <c r="I461" s="7">
        <f t="shared" si="173"/>
        <v>2526</v>
      </c>
      <c r="J461" s="10">
        <f t="shared" si="199"/>
        <v>380</v>
      </c>
      <c r="K461" s="9" t="s">
        <v>398</v>
      </c>
      <c r="L461" s="11" t="str">
        <f t="shared" si="174"/>
        <v>=SUM(AA380:AA460)</v>
      </c>
      <c r="M461" s="11" t="str">
        <f t="shared" si="175"/>
        <v>=SUM(AA380:AA460)</v>
      </c>
      <c r="N461">
        <f t="shared" si="169"/>
        <v>2916</v>
      </c>
      <c r="O461">
        <f t="shared" si="176"/>
        <v>0</v>
      </c>
      <c r="P461">
        <f t="shared" si="177"/>
        <v>1</v>
      </c>
      <c r="Q461" t="b">
        <f t="shared" si="178"/>
        <v>1</v>
      </c>
      <c r="R461">
        <f t="shared" si="170"/>
        <v>12</v>
      </c>
      <c r="S461" s="1">
        <f t="shared" si="179"/>
        <v>8.1999999999999993</v>
      </c>
      <c r="T461">
        <f t="shared" si="180"/>
        <v>24</v>
      </c>
      <c r="U461" s="3">
        <f t="shared" si="171"/>
        <v>24</v>
      </c>
      <c r="V461" s="3">
        <f t="shared" si="181"/>
        <v>24</v>
      </c>
      <c r="W461" s="3">
        <f t="shared" si="182"/>
        <v>0</v>
      </c>
      <c r="X461" s="3">
        <f t="shared" si="183"/>
        <v>24</v>
      </c>
      <c r="Y461">
        <f t="shared" si="184"/>
        <v>2916</v>
      </c>
      <c r="Z461">
        <f t="shared" si="185"/>
        <v>393</v>
      </c>
      <c r="AA461" s="3">
        <f t="shared" si="186"/>
        <v>393</v>
      </c>
      <c r="AB461" s="3">
        <f t="shared" si="187"/>
        <v>393</v>
      </c>
      <c r="AC461" s="3">
        <f t="shared" si="188"/>
        <v>0</v>
      </c>
      <c r="AD461" s="3">
        <f t="shared" si="189"/>
        <v>393</v>
      </c>
      <c r="AE461">
        <f t="shared" si="190"/>
        <v>2916</v>
      </c>
      <c r="AF461">
        <f t="shared" si="191"/>
        <v>1262</v>
      </c>
      <c r="AG461" s="4">
        <f t="shared" si="172"/>
        <v>1262</v>
      </c>
      <c r="AH461" s="3">
        <f t="shared" si="192"/>
        <v>1262</v>
      </c>
      <c r="AI461" s="3">
        <f t="shared" si="193"/>
        <v>0</v>
      </c>
      <c r="AJ461" s="3" t="b">
        <f t="shared" si="194"/>
        <v>1</v>
      </c>
      <c r="AK461" s="3">
        <f t="shared" si="195"/>
        <v>1262</v>
      </c>
      <c r="AL461" s="5">
        <f t="shared" si="196"/>
        <v>2953</v>
      </c>
      <c r="AM461" s="6">
        <f t="shared" si="197"/>
        <v>2953</v>
      </c>
      <c r="AN461">
        <f t="shared" si="198"/>
        <v>0</v>
      </c>
    </row>
    <row r="462" spans="7:40" hidden="1" x14ac:dyDescent="0.2">
      <c r="G462">
        <v>361</v>
      </c>
      <c r="H462" s="2">
        <f t="shared" si="168"/>
        <v>18.05</v>
      </c>
      <c r="I462" s="7">
        <f t="shared" si="173"/>
        <v>2526</v>
      </c>
      <c r="J462" s="10">
        <f t="shared" si="199"/>
        <v>381</v>
      </c>
      <c r="K462" s="9" t="s">
        <v>399</v>
      </c>
      <c r="L462" s="11" t="str">
        <f t="shared" si="174"/>
        <v>=SUM(AA381:AA461)</v>
      </c>
      <c r="M462" s="11" t="str">
        <f t="shared" si="175"/>
        <v>=SUM(AA381:AA461)</v>
      </c>
      <c r="N462">
        <f t="shared" si="169"/>
        <v>2953</v>
      </c>
      <c r="O462">
        <f t="shared" si="176"/>
        <v>0</v>
      </c>
      <c r="P462">
        <f t="shared" si="177"/>
        <v>1</v>
      </c>
      <c r="Q462" t="b">
        <f t="shared" si="178"/>
        <v>1</v>
      </c>
      <c r="R462">
        <f t="shared" si="170"/>
        <v>12</v>
      </c>
      <c r="S462" s="1">
        <f t="shared" si="179"/>
        <v>8.1999999999999993</v>
      </c>
      <c r="T462">
        <f t="shared" si="180"/>
        <v>24</v>
      </c>
      <c r="U462" s="3">
        <f t="shared" si="171"/>
        <v>24</v>
      </c>
      <c r="V462" s="3">
        <f t="shared" si="181"/>
        <v>24</v>
      </c>
      <c r="W462" s="3">
        <f t="shared" si="182"/>
        <v>0</v>
      </c>
      <c r="X462" s="3">
        <f t="shared" si="183"/>
        <v>24</v>
      </c>
      <c r="Y462">
        <f t="shared" si="184"/>
        <v>2953</v>
      </c>
      <c r="Z462">
        <f t="shared" si="185"/>
        <v>393</v>
      </c>
      <c r="AA462" s="3">
        <f t="shared" si="186"/>
        <v>393</v>
      </c>
      <c r="AB462" s="3">
        <f t="shared" si="187"/>
        <v>393</v>
      </c>
      <c r="AC462" s="3">
        <f t="shared" si="188"/>
        <v>0</v>
      </c>
      <c r="AD462" s="3">
        <f t="shared" si="189"/>
        <v>393</v>
      </c>
      <c r="AE462">
        <f t="shared" si="190"/>
        <v>2953</v>
      </c>
      <c r="AF462">
        <f t="shared" si="191"/>
        <v>1262</v>
      </c>
      <c r="AG462" s="4">
        <f t="shared" si="172"/>
        <v>1262</v>
      </c>
      <c r="AH462" s="3">
        <f t="shared" si="192"/>
        <v>1262</v>
      </c>
      <c r="AI462" s="3">
        <f t="shared" si="193"/>
        <v>0</v>
      </c>
      <c r="AJ462" s="3" t="b">
        <f t="shared" si="194"/>
        <v>1</v>
      </c>
      <c r="AK462" s="3">
        <f t="shared" si="195"/>
        <v>1262</v>
      </c>
      <c r="AL462" s="5">
        <f t="shared" si="196"/>
        <v>2990</v>
      </c>
      <c r="AM462" s="6">
        <f t="shared" si="197"/>
        <v>2990</v>
      </c>
      <c r="AN462">
        <f t="shared" si="198"/>
        <v>0</v>
      </c>
    </row>
    <row r="463" spans="7:40" hidden="1" x14ac:dyDescent="0.2">
      <c r="G463">
        <v>362</v>
      </c>
      <c r="H463" s="2">
        <f t="shared" si="168"/>
        <v>18.100000000000001</v>
      </c>
      <c r="I463" s="7">
        <f t="shared" si="173"/>
        <v>2526</v>
      </c>
      <c r="J463" s="10">
        <f t="shared" si="199"/>
        <v>382</v>
      </c>
      <c r="K463" s="9" t="s">
        <v>400</v>
      </c>
      <c r="L463" s="11" t="str">
        <f t="shared" si="174"/>
        <v>=SUM(AA382:AA462)</v>
      </c>
      <c r="M463" s="11" t="str">
        <f t="shared" si="175"/>
        <v>=SUM(AA382:AA462)</v>
      </c>
      <c r="N463">
        <f t="shared" si="169"/>
        <v>2990</v>
      </c>
      <c r="O463">
        <f t="shared" si="176"/>
        <v>0</v>
      </c>
      <c r="P463">
        <f t="shared" si="177"/>
        <v>1</v>
      </c>
      <c r="Q463" t="b">
        <f t="shared" si="178"/>
        <v>1</v>
      </c>
      <c r="R463">
        <f t="shared" si="170"/>
        <v>12</v>
      </c>
      <c r="S463" s="1">
        <f t="shared" si="179"/>
        <v>8.1999999999999993</v>
      </c>
      <c r="T463">
        <f t="shared" si="180"/>
        <v>24</v>
      </c>
      <c r="U463" s="3">
        <f t="shared" si="171"/>
        <v>24</v>
      </c>
      <c r="V463" s="3">
        <f t="shared" si="181"/>
        <v>24</v>
      </c>
      <c r="W463" s="3">
        <f t="shared" si="182"/>
        <v>0</v>
      </c>
      <c r="X463" s="3">
        <f t="shared" si="183"/>
        <v>24</v>
      </c>
      <c r="Y463">
        <f t="shared" si="184"/>
        <v>2990</v>
      </c>
      <c r="Z463">
        <f t="shared" si="185"/>
        <v>393</v>
      </c>
      <c r="AA463" s="3">
        <f t="shared" si="186"/>
        <v>393</v>
      </c>
      <c r="AB463" s="3">
        <f t="shared" si="187"/>
        <v>393</v>
      </c>
      <c r="AC463" s="3">
        <f t="shared" si="188"/>
        <v>0</v>
      </c>
      <c r="AD463" s="3">
        <f t="shared" si="189"/>
        <v>393</v>
      </c>
      <c r="AE463">
        <f t="shared" si="190"/>
        <v>2990</v>
      </c>
      <c r="AF463">
        <f t="shared" si="191"/>
        <v>1262</v>
      </c>
      <c r="AG463" s="4">
        <f t="shared" si="172"/>
        <v>1262</v>
      </c>
      <c r="AH463" s="3">
        <f t="shared" si="192"/>
        <v>1262</v>
      </c>
      <c r="AI463" s="3">
        <f t="shared" si="193"/>
        <v>0</v>
      </c>
      <c r="AJ463" s="3" t="b">
        <f t="shared" si="194"/>
        <v>1</v>
      </c>
      <c r="AK463" s="3">
        <f t="shared" si="195"/>
        <v>1262</v>
      </c>
      <c r="AL463" s="5">
        <f t="shared" si="196"/>
        <v>3027</v>
      </c>
      <c r="AM463" s="6">
        <f t="shared" si="197"/>
        <v>3000</v>
      </c>
      <c r="AN463">
        <f t="shared" si="198"/>
        <v>0</v>
      </c>
    </row>
    <row r="464" spans="7:40" hidden="1" x14ac:dyDescent="0.2">
      <c r="G464">
        <v>363</v>
      </c>
      <c r="H464" s="2">
        <f t="shared" si="168"/>
        <v>18.149999999999999</v>
      </c>
      <c r="I464" s="7">
        <f t="shared" si="173"/>
        <v>2526</v>
      </c>
      <c r="J464" s="10">
        <f t="shared" si="199"/>
        <v>383</v>
      </c>
      <c r="K464" s="9" t="s">
        <v>401</v>
      </c>
      <c r="L464" s="11" t="str">
        <f t="shared" si="174"/>
        <v>=SUM(AA383:AA463)</v>
      </c>
      <c r="M464" s="11" t="str">
        <f t="shared" si="175"/>
        <v>=SUM(AA383:AA463)</v>
      </c>
      <c r="N464">
        <f t="shared" si="169"/>
        <v>3000</v>
      </c>
      <c r="O464">
        <f t="shared" si="176"/>
        <v>0</v>
      </c>
      <c r="P464">
        <f t="shared" si="177"/>
        <v>0</v>
      </c>
      <c r="Q464" t="b">
        <f t="shared" si="178"/>
        <v>0</v>
      </c>
      <c r="R464">
        <f t="shared" si="170"/>
        <v>12</v>
      </c>
      <c r="S464" s="1">
        <f t="shared" si="179"/>
        <v>8.1999999999999993</v>
      </c>
      <c r="T464">
        <f t="shared" si="180"/>
        <v>24</v>
      </c>
      <c r="U464" s="3">
        <f t="shared" si="171"/>
        <v>24</v>
      </c>
      <c r="V464" s="3">
        <f t="shared" si="181"/>
        <v>24</v>
      </c>
      <c r="W464" s="3">
        <f t="shared" si="182"/>
        <v>24</v>
      </c>
      <c r="X464" s="3">
        <f t="shared" si="183"/>
        <v>0</v>
      </c>
      <c r="Y464">
        <f t="shared" si="184"/>
        <v>2976</v>
      </c>
      <c r="Z464">
        <f t="shared" si="185"/>
        <v>393</v>
      </c>
      <c r="AA464" s="3">
        <f t="shared" si="186"/>
        <v>393</v>
      </c>
      <c r="AB464" s="3">
        <f t="shared" si="187"/>
        <v>393</v>
      </c>
      <c r="AC464" s="3">
        <f t="shared" si="188"/>
        <v>393</v>
      </c>
      <c r="AD464" s="3">
        <f t="shared" si="189"/>
        <v>0</v>
      </c>
      <c r="AE464">
        <f t="shared" si="190"/>
        <v>2583</v>
      </c>
      <c r="AF464">
        <f t="shared" si="191"/>
        <v>1262</v>
      </c>
      <c r="AG464" s="4">
        <f t="shared" si="172"/>
        <v>1262</v>
      </c>
      <c r="AH464" s="3">
        <f t="shared" si="192"/>
        <v>1262</v>
      </c>
      <c r="AI464" s="3">
        <f t="shared" si="193"/>
        <v>1262</v>
      </c>
      <c r="AJ464" s="3" t="b">
        <f t="shared" si="194"/>
        <v>0</v>
      </c>
      <c r="AK464" s="3">
        <f t="shared" si="195"/>
        <v>0</v>
      </c>
      <c r="AL464" s="5">
        <f t="shared" si="196"/>
        <v>1358</v>
      </c>
      <c r="AM464" s="6">
        <f t="shared" si="197"/>
        <v>1358</v>
      </c>
      <c r="AN464">
        <f t="shared" si="198"/>
        <v>1679</v>
      </c>
    </row>
    <row r="465" spans="7:40" hidden="1" x14ac:dyDescent="0.2">
      <c r="G465">
        <v>364</v>
      </c>
      <c r="H465" s="2">
        <f t="shared" si="168"/>
        <v>18.2</v>
      </c>
      <c r="I465" s="7">
        <f t="shared" si="173"/>
        <v>4205</v>
      </c>
      <c r="J465" s="10">
        <f t="shared" si="199"/>
        <v>384</v>
      </c>
      <c r="K465" s="9" t="s">
        <v>402</v>
      </c>
      <c r="L465" s="11" t="str">
        <f t="shared" si="174"/>
        <v>=SUM(AA384:AA464)</v>
      </c>
      <c r="M465" s="11" t="str">
        <f t="shared" si="175"/>
        <v>=SUM(AA384:AA464)</v>
      </c>
      <c r="N465">
        <f t="shared" si="169"/>
        <v>1358</v>
      </c>
      <c r="O465">
        <f t="shared" si="176"/>
        <v>0</v>
      </c>
      <c r="P465">
        <f t="shared" si="177"/>
        <v>1</v>
      </c>
      <c r="Q465" t="b">
        <f t="shared" si="178"/>
        <v>0</v>
      </c>
      <c r="R465">
        <f t="shared" si="170"/>
        <v>21</v>
      </c>
      <c r="S465" s="1">
        <f t="shared" si="179"/>
        <v>13.6</v>
      </c>
      <c r="T465">
        <f t="shared" si="180"/>
        <v>40</v>
      </c>
      <c r="U465" s="3">
        <f t="shared" si="171"/>
        <v>40</v>
      </c>
      <c r="V465" s="3">
        <f t="shared" si="181"/>
        <v>40</v>
      </c>
      <c r="W465" s="3">
        <f t="shared" si="182"/>
        <v>40</v>
      </c>
      <c r="X465" s="3">
        <f t="shared" si="183"/>
        <v>0</v>
      </c>
      <c r="Y465">
        <f t="shared" si="184"/>
        <v>1318</v>
      </c>
      <c r="Z465">
        <f t="shared" si="185"/>
        <v>652</v>
      </c>
      <c r="AA465" s="3">
        <f t="shared" si="186"/>
        <v>652</v>
      </c>
      <c r="AB465" s="3">
        <f t="shared" si="187"/>
        <v>652</v>
      </c>
      <c r="AC465" s="3">
        <f t="shared" si="188"/>
        <v>652</v>
      </c>
      <c r="AD465" s="3">
        <f t="shared" si="189"/>
        <v>0</v>
      </c>
      <c r="AE465">
        <f t="shared" si="190"/>
        <v>666</v>
      </c>
      <c r="AF465">
        <f t="shared" si="191"/>
        <v>2094</v>
      </c>
      <c r="AG465" s="4">
        <f t="shared" si="172"/>
        <v>0</v>
      </c>
      <c r="AH465" s="3">
        <f t="shared" si="192"/>
        <v>0</v>
      </c>
      <c r="AI465" s="3">
        <f t="shared" si="193"/>
        <v>0</v>
      </c>
      <c r="AJ465" s="3" t="b">
        <f t="shared" si="194"/>
        <v>1</v>
      </c>
      <c r="AK465" s="3">
        <f t="shared" si="195"/>
        <v>0</v>
      </c>
      <c r="AL465" s="5">
        <f t="shared" si="196"/>
        <v>703</v>
      </c>
      <c r="AM465" s="6">
        <f t="shared" si="197"/>
        <v>703</v>
      </c>
      <c r="AN465">
        <f t="shared" si="198"/>
        <v>692</v>
      </c>
    </row>
    <row r="466" spans="7:40" hidden="1" x14ac:dyDescent="0.2">
      <c r="G466">
        <v>365</v>
      </c>
      <c r="H466" s="2">
        <f t="shared" ref="H466:H529" si="200">G466/$B$104</f>
        <v>18.25</v>
      </c>
      <c r="I466" s="7">
        <f t="shared" si="173"/>
        <v>4897</v>
      </c>
      <c r="J466" s="10">
        <f t="shared" si="199"/>
        <v>385</v>
      </c>
      <c r="K466" s="9" t="s">
        <v>403</v>
      </c>
      <c r="L466" s="11" t="str">
        <f t="shared" si="174"/>
        <v>=SUM(AA385:AA465)</v>
      </c>
      <c r="M466" s="11" t="str">
        <f t="shared" si="175"/>
        <v>=SUM(AA385:AA465)</v>
      </c>
      <c r="N466">
        <f t="shared" si="169"/>
        <v>703</v>
      </c>
      <c r="O466">
        <f t="shared" si="176"/>
        <v>0</v>
      </c>
      <c r="P466">
        <f t="shared" si="177"/>
        <v>1</v>
      </c>
      <c r="Q466" t="b">
        <f t="shared" si="178"/>
        <v>0</v>
      </c>
      <c r="R466">
        <f t="shared" si="170"/>
        <v>24</v>
      </c>
      <c r="S466" s="1">
        <f t="shared" si="179"/>
        <v>15.399999999999999</v>
      </c>
      <c r="T466">
        <f t="shared" si="180"/>
        <v>46</v>
      </c>
      <c r="U466" s="3">
        <f t="shared" si="171"/>
        <v>46</v>
      </c>
      <c r="V466" s="3">
        <f t="shared" si="181"/>
        <v>46</v>
      </c>
      <c r="W466" s="3">
        <f t="shared" si="182"/>
        <v>46</v>
      </c>
      <c r="X466" s="3">
        <f t="shared" si="183"/>
        <v>0</v>
      </c>
      <c r="Y466">
        <f t="shared" si="184"/>
        <v>657</v>
      </c>
      <c r="Z466">
        <f t="shared" si="185"/>
        <v>739</v>
      </c>
      <c r="AA466" s="3">
        <f t="shared" si="186"/>
        <v>0</v>
      </c>
      <c r="AB466" s="3">
        <f t="shared" si="187"/>
        <v>0</v>
      </c>
      <c r="AC466" s="3">
        <f t="shared" si="188"/>
        <v>0</v>
      </c>
      <c r="AD466" s="3">
        <f t="shared" si="189"/>
        <v>0</v>
      </c>
      <c r="AE466">
        <f t="shared" si="190"/>
        <v>657</v>
      </c>
      <c r="AF466">
        <f t="shared" si="191"/>
        <v>2371</v>
      </c>
      <c r="AG466" s="4">
        <f t="shared" si="172"/>
        <v>0</v>
      </c>
      <c r="AH466" s="3">
        <f t="shared" si="192"/>
        <v>0</v>
      </c>
      <c r="AI466" s="3">
        <f t="shared" si="193"/>
        <v>0</v>
      </c>
      <c r="AJ466" s="3" t="b">
        <f t="shared" si="194"/>
        <v>1</v>
      </c>
      <c r="AK466" s="3">
        <f t="shared" si="195"/>
        <v>0</v>
      </c>
      <c r="AL466" s="5">
        <f t="shared" si="196"/>
        <v>694</v>
      </c>
      <c r="AM466" s="6">
        <f t="shared" si="197"/>
        <v>694</v>
      </c>
      <c r="AN466">
        <f t="shared" si="198"/>
        <v>46</v>
      </c>
    </row>
    <row r="467" spans="7:40" hidden="1" x14ac:dyDescent="0.2">
      <c r="G467">
        <v>366</v>
      </c>
      <c r="H467" s="2">
        <f t="shared" si="200"/>
        <v>18.3</v>
      </c>
      <c r="I467" s="7">
        <f t="shared" si="173"/>
        <v>4943</v>
      </c>
      <c r="J467" s="10">
        <f t="shared" si="199"/>
        <v>386</v>
      </c>
      <c r="K467" s="9" t="s">
        <v>404</v>
      </c>
      <c r="L467" s="11" t="str">
        <f t="shared" si="174"/>
        <v>=SUM(AA386:AA466)</v>
      </c>
      <c r="M467" s="11" t="str">
        <f t="shared" si="175"/>
        <v>=SUM(AA386:AA466)</v>
      </c>
      <c r="N467">
        <f t="shared" si="169"/>
        <v>694</v>
      </c>
      <c r="O467">
        <f t="shared" si="176"/>
        <v>0</v>
      </c>
      <c r="P467">
        <f t="shared" si="177"/>
        <v>1</v>
      </c>
      <c r="Q467" t="b">
        <f t="shared" si="178"/>
        <v>0</v>
      </c>
      <c r="R467">
        <f t="shared" si="170"/>
        <v>24</v>
      </c>
      <c r="S467" s="1">
        <f t="shared" si="179"/>
        <v>15.399999999999999</v>
      </c>
      <c r="T467">
        <f t="shared" si="180"/>
        <v>46</v>
      </c>
      <c r="U467" s="3">
        <f t="shared" si="171"/>
        <v>46</v>
      </c>
      <c r="V467" s="3">
        <f t="shared" si="181"/>
        <v>46</v>
      </c>
      <c r="W467" s="3">
        <f t="shared" si="182"/>
        <v>46</v>
      </c>
      <c r="X467" s="3">
        <f t="shared" si="183"/>
        <v>0</v>
      </c>
      <c r="Y467">
        <f t="shared" si="184"/>
        <v>648</v>
      </c>
      <c r="Z467">
        <f t="shared" si="185"/>
        <v>739</v>
      </c>
      <c r="AA467" s="3">
        <f t="shared" si="186"/>
        <v>0</v>
      </c>
      <c r="AB467" s="3">
        <f t="shared" si="187"/>
        <v>0</v>
      </c>
      <c r="AC467" s="3">
        <f t="shared" si="188"/>
        <v>0</v>
      </c>
      <c r="AD467" s="3">
        <f t="shared" si="189"/>
        <v>0</v>
      </c>
      <c r="AE467">
        <f t="shared" si="190"/>
        <v>648</v>
      </c>
      <c r="AF467">
        <f t="shared" si="191"/>
        <v>2371</v>
      </c>
      <c r="AG467" s="4">
        <f t="shared" si="172"/>
        <v>0</v>
      </c>
      <c r="AH467" s="3">
        <f t="shared" si="192"/>
        <v>0</v>
      </c>
      <c r="AI467" s="3">
        <f t="shared" si="193"/>
        <v>0</v>
      </c>
      <c r="AJ467" s="3" t="b">
        <f t="shared" si="194"/>
        <v>1</v>
      </c>
      <c r="AK467" s="3">
        <f t="shared" si="195"/>
        <v>0</v>
      </c>
      <c r="AL467" s="5">
        <f t="shared" si="196"/>
        <v>685</v>
      </c>
      <c r="AM467" s="6">
        <f t="shared" si="197"/>
        <v>685</v>
      </c>
      <c r="AN467">
        <f t="shared" si="198"/>
        <v>46</v>
      </c>
    </row>
    <row r="468" spans="7:40" hidden="1" x14ac:dyDescent="0.2">
      <c r="G468">
        <v>367</v>
      </c>
      <c r="H468" s="2">
        <f t="shared" si="200"/>
        <v>18.350000000000001</v>
      </c>
      <c r="I468" s="7">
        <f t="shared" si="173"/>
        <v>4989</v>
      </c>
      <c r="J468" s="10">
        <f t="shared" si="199"/>
        <v>387</v>
      </c>
      <c r="K468" s="9" t="s">
        <v>405</v>
      </c>
      <c r="L468" s="11" t="str">
        <f t="shared" si="174"/>
        <v>=SUM(AA387:AA467)</v>
      </c>
      <c r="M468" s="11" t="str">
        <f t="shared" si="175"/>
        <v>=SUM(AA387:AA467)</v>
      </c>
      <c r="N468">
        <f t="shared" si="169"/>
        <v>685</v>
      </c>
      <c r="O468">
        <f t="shared" si="176"/>
        <v>0</v>
      </c>
      <c r="P468">
        <f t="shared" si="177"/>
        <v>1</v>
      </c>
      <c r="Q468" t="b">
        <f t="shared" si="178"/>
        <v>0</v>
      </c>
      <c r="R468">
        <f t="shared" si="170"/>
        <v>24</v>
      </c>
      <c r="S468" s="1">
        <f t="shared" si="179"/>
        <v>15.399999999999999</v>
      </c>
      <c r="T468">
        <f t="shared" si="180"/>
        <v>46</v>
      </c>
      <c r="U468" s="3">
        <f t="shared" si="171"/>
        <v>46</v>
      </c>
      <c r="V468" s="3">
        <f t="shared" si="181"/>
        <v>46</v>
      </c>
      <c r="W468" s="3">
        <f t="shared" si="182"/>
        <v>46</v>
      </c>
      <c r="X468" s="3">
        <f t="shared" si="183"/>
        <v>0</v>
      </c>
      <c r="Y468">
        <f t="shared" si="184"/>
        <v>639</v>
      </c>
      <c r="Z468">
        <f t="shared" si="185"/>
        <v>739</v>
      </c>
      <c r="AA468" s="3">
        <f t="shared" si="186"/>
        <v>0</v>
      </c>
      <c r="AB468" s="3">
        <f t="shared" si="187"/>
        <v>0</v>
      </c>
      <c r="AC468" s="3">
        <f t="shared" si="188"/>
        <v>0</v>
      </c>
      <c r="AD468" s="3">
        <f t="shared" si="189"/>
        <v>0</v>
      </c>
      <c r="AE468">
        <f t="shared" si="190"/>
        <v>639</v>
      </c>
      <c r="AF468">
        <f t="shared" si="191"/>
        <v>2371</v>
      </c>
      <c r="AG468" s="4">
        <f t="shared" si="172"/>
        <v>0</v>
      </c>
      <c r="AH468" s="3">
        <f t="shared" si="192"/>
        <v>0</v>
      </c>
      <c r="AI468" s="3">
        <f t="shared" si="193"/>
        <v>0</v>
      </c>
      <c r="AJ468" s="3" t="b">
        <f t="shared" si="194"/>
        <v>1</v>
      </c>
      <c r="AK468" s="3">
        <f t="shared" si="195"/>
        <v>0</v>
      </c>
      <c r="AL468" s="5">
        <f t="shared" si="196"/>
        <v>676</v>
      </c>
      <c r="AM468" s="6">
        <f t="shared" si="197"/>
        <v>676</v>
      </c>
      <c r="AN468">
        <f t="shared" si="198"/>
        <v>46</v>
      </c>
    </row>
    <row r="469" spans="7:40" hidden="1" x14ac:dyDescent="0.2">
      <c r="G469">
        <v>368</v>
      </c>
      <c r="H469" s="2">
        <f t="shared" si="200"/>
        <v>18.399999999999999</v>
      </c>
      <c r="I469" s="7">
        <f t="shared" si="173"/>
        <v>5035</v>
      </c>
      <c r="J469" s="10">
        <f t="shared" si="199"/>
        <v>388</v>
      </c>
      <c r="K469" s="9" t="s">
        <v>406</v>
      </c>
      <c r="L469" s="11" t="str">
        <f t="shared" si="174"/>
        <v>=SUM(AA388:AA468)</v>
      </c>
      <c r="M469" s="11" t="str">
        <f t="shared" si="175"/>
        <v>=SUM(AA388:AA468)</v>
      </c>
      <c r="N469">
        <f t="shared" si="169"/>
        <v>676</v>
      </c>
      <c r="O469">
        <f t="shared" si="176"/>
        <v>0</v>
      </c>
      <c r="P469">
        <f t="shared" si="177"/>
        <v>1</v>
      </c>
      <c r="Q469" t="b">
        <f t="shared" si="178"/>
        <v>0</v>
      </c>
      <c r="R469">
        <f t="shared" si="170"/>
        <v>25</v>
      </c>
      <c r="S469" s="1">
        <f t="shared" si="179"/>
        <v>16</v>
      </c>
      <c r="T469">
        <f t="shared" si="180"/>
        <v>48</v>
      </c>
      <c r="U469" s="3">
        <f t="shared" si="171"/>
        <v>48</v>
      </c>
      <c r="V469" s="3">
        <f t="shared" si="181"/>
        <v>48</v>
      </c>
      <c r="W469" s="3">
        <f t="shared" si="182"/>
        <v>48</v>
      </c>
      <c r="X469" s="3">
        <f t="shared" si="183"/>
        <v>0</v>
      </c>
      <c r="Y469">
        <f t="shared" si="184"/>
        <v>628</v>
      </c>
      <c r="Z469">
        <f t="shared" si="185"/>
        <v>768</v>
      </c>
      <c r="AA469" s="3">
        <f t="shared" si="186"/>
        <v>0</v>
      </c>
      <c r="AB469" s="3">
        <f t="shared" si="187"/>
        <v>0</v>
      </c>
      <c r="AC469" s="3">
        <f t="shared" si="188"/>
        <v>0</v>
      </c>
      <c r="AD469" s="3">
        <f t="shared" si="189"/>
        <v>0</v>
      </c>
      <c r="AE469">
        <f t="shared" si="190"/>
        <v>628</v>
      </c>
      <c r="AF469">
        <f t="shared" si="191"/>
        <v>2464</v>
      </c>
      <c r="AG469" s="4">
        <f t="shared" si="172"/>
        <v>0</v>
      </c>
      <c r="AH469" s="3">
        <f t="shared" si="192"/>
        <v>0</v>
      </c>
      <c r="AI469" s="3">
        <f t="shared" si="193"/>
        <v>0</v>
      </c>
      <c r="AJ469" s="3" t="b">
        <f t="shared" si="194"/>
        <v>1</v>
      </c>
      <c r="AK469" s="3">
        <f t="shared" si="195"/>
        <v>0</v>
      </c>
      <c r="AL469" s="5">
        <f t="shared" si="196"/>
        <v>665</v>
      </c>
      <c r="AM469" s="6">
        <f t="shared" si="197"/>
        <v>665</v>
      </c>
      <c r="AN469">
        <f t="shared" si="198"/>
        <v>48</v>
      </c>
    </row>
    <row r="470" spans="7:40" hidden="1" x14ac:dyDescent="0.2">
      <c r="G470">
        <v>369</v>
      </c>
      <c r="H470" s="2">
        <f t="shared" si="200"/>
        <v>18.45</v>
      </c>
      <c r="I470" s="7">
        <f t="shared" si="173"/>
        <v>5083</v>
      </c>
      <c r="J470" s="10">
        <f t="shared" si="199"/>
        <v>389</v>
      </c>
      <c r="K470" s="9" t="s">
        <v>407</v>
      </c>
      <c r="L470" s="11" t="str">
        <f t="shared" si="174"/>
        <v>=SUM(AA389:AA469)</v>
      </c>
      <c r="M470" s="11" t="str">
        <f t="shared" si="175"/>
        <v>=SUM(AA389:AA469)</v>
      </c>
      <c r="N470">
        <f t="shared" si="169"/>
        <v>665</v>
      </c>
      <c r="O470">
        <f t="shared" si="176"/>
        <v>0</v>
      </c>
      <c r="P470">
        <f t="shared" si="177"/>
        <v>1</v>
      </c>
      <c r="Q470" t="b">
        <f t="shared" si="178"/>
        <v>0</v>
      </c>
      <c r="R470">
        <f t="shared" si="170"/>
        <v>25</v>
      </c>
      <c r="S470" s="1">
        <f t="shared" si="179"/>
        <v>16</v>
      </c>
      <c r="T470">
        <f t="shared" si="180"/>
        <v>48</v>
      </c>
      <c r="U470" s="3">
        <f t="shared" si="171"/>
        <v>48</v>
      </c>
      <c r="V470" s="3">
        <f t="shared" si="181"/>
        <v>48</v>
      </c>
      <c r="W470" s="3">
        <f t="shared" si="182"/>
        <v>48</v>
      </c>
      <c r="X470" s="3">
        <f t="shared" si="183"/>
        <v>0</v>
      </c>
      <c r="Y470">
        <f t="shared" si="184"/>
        <v>617</v>
      </c>
      <c r="Z470">
        <f t="shared" si="185"/>
        <v>768</v>
      </c>
      <c r="AA470" s="3">
        <f t="shared" si="186"/>
        <v>0</v>
      </c>
      <c r="AB470" s="3">
        <f t="shared" si="187"/>
        <v>0</v>
      </c>
      <c r="AC470" s="3">
        <f t="shared" si="188"/>
        <v>0</v>
      </c>
      <c r="AD470" s="3">
        <f t="shared" si="189"/>
        <v>0</v>
      </c>
      <c r="AE470">
        <f t="shared" si="190"/>
        <v>617</v>
      </c>
      <c r="AF470">
        <f t="shared" si="191"/>
        <v>2464</v>
      </c>
      <c r="AG470" s="4">
        <f t="shared" si="172"/>
        <v>0</v>
      </c>
      <c r="AH470" s="3">
        <f t="shared" si="192"/>
        <v>0</v>
      </c>
      <c r="AI470" s="3">
        <f t="shared" si="193"/>
        <v>0</v>
      </c>
      <c r="AJ470" s="3" t="b">
        <f t="shared" si="194"/>
        <v>1</v>
      </c>
      <c r="AK470" s="3">
        <f t="shared" si="195"/>
        <v>0</v>
      </c>
      <c r="AL470" s="5">
        <f t="shared" si="196"/>
        <v>654</v>
      </c>
      <c r="AM470" s="6">
        <f t="shared" si="197"/>
        <v>654</v>
      </c>
      <c r="AN470">
        <f t="shared" si="198"/>
        <v>48</v>
      </c>
    </row>
    <row r="471" spans="7:40" hidden="1" x14ac:dyDescent="0.2">
      <c r="G471">
        <v>370</v>
      </c>
      <c r="H471" s="2">
        <f t="shared" si="200"/>
        <v>18.5</v>
      </c>
      <c r="I471" s="7">
        <f t="shared" si="173"/>
        <v>5131</v>
      </c>
      <c r="J471" s="10">
        <f t="shared" si="199"/>
        <v>390</v>
      </c>
      <c r="K471" s="9" t="s">
        <v>408</v>
      </c>
      <c r="L471" s="11" t="str">
        <f t="shared" si="174"/>
        <v>=SUM(AA390:AA470)</v>
      </c>
      <c r="M471" s="11" t="str">
        <f t="shared" si="175"/>
        <v>=SUM(AA390:AA470)</v>
      </c>
      <c r="N471">
        <f t="shared" si="169"/>
        <v>654</v>
      </c>
      <c r="O471">
        <f t="shared" si="176"/>
        <v>0</v>
      </c>
      <c r="P471">
        <f t="shared" si="177"/>
        <v>1</v>
      </c>
      <c r="Q471" t="b">
        <f t="shared" si="178"/>
        <v>0</v>
      </c>
      <c r="R471">
        <f t="shared" si="170"/>
        <v>25</v>
      </c>
      <c r="S471" s="1">
        <f t="shared" si="179"/>
        <v>16</v>
      </c>
      <c r="T471">
        <f t="shared" si="180"/>
        <v>48</v>
      </c>
      <c r="U471" s="3">
        <f t="shared" si="171"/>
        <v>48</v>
      </c>
      <c r="V471" s="3">
        <f t="shared" si="181"/>
        <v>48</v>
      </c>
      <c r="W471" s="3">
        <f t="shared" si="182"/>
        <v>48</v>
      </c>
      <c r="X471" s="3">
        <f t="shared" si="183"/>
        <v>0</v>
      </c>
      <c r="Y471">
        <f t="shared" si="184"/>
        <v>606</v>
      </c>
      <c r="Z471">
        <f t="shared" si="185"/>
        <v>768</v>
      </c>
      <c r="AA471" s="3">
        <f t="shared" si="186"/>
        <v>0</v>
      </c>
      <c r="AB471" s="3">
        <f t="shared" si="187"/>
        <v>0</v>
      </c>
      <c r="AC471" s="3">
        <f t="shared" si="188"/>
        <v>0</v>
      </c>
      <c r="AD471" s="3">
        <f t="shared" si="189"/>
        <v>0</v>
      </c>
      <c r="AE471">
        <f t="shared" si="190"/>
        <v>606</v>
      </c>
      <c r="AF471">
        <f t="shared" si="191"/>
        <v>2464</v>
      </c>
      <c r="AG471" s="4">
        <f t="shared" si="172"/>
        <v>0</v>
      </c>
      <c r="AH471" s="3">
        <f t="shared" si="192"/>
        <v>0</v>
      </c>
      <c r="AI471" s="3">
        <f t="shared" si="193"/>
        <v>0</v>
      </c>
      <c r="AJ471" s="3" t="b">
        <f t="shared" si="194"/>
        <v>1</v>
      </c>
      <c r="AK471" s="3">
        <f t="shared" si="195"/>
        <v>0</v>
      </c>
      <c r="AL471" s="5">
        <f t="shared" si="196"/>
        <v>643</v>
      </c>
      <c r="AM471" s="6">
        <f t="shared" si="197"/>
        <v>643</v>
      </c>
      <c r="AN471">
        <f t="shared" si="198"/>
        <v>48</v>
      </c>
    </row>
    <row r="472" spans="7:40" hidden="1" x14ac:dyDescent="0.2">
      <c r="G472">
        <v>371</v>
      </c>
      <c r="H472" s="2">
        <f t="shared" si="200"/>
        <v>18.55</v>
      </c>
      <c r="I472" s="7">
        <f t="shared" si="173"/>
        <v>5179</v>
      </c>
      <c r="J472" s="10">
        <f t="shared" si="199"/>
        <v>391</v>
      </c>
      <c r="K472" s="9" t="s">
        <v>409</v>
      </c>
      <c r="L472" s="11" t="str">
        <f t="shared" si="174"/>
        <v>=SUM(AA391:AA471)</v>
      </c>
      <c r="M472" s="11" t="str">
        <f t="shared" si="175"/>
        <v>=SUM(AA391:AA471)</v>
      </c>
      <c r="N472">
        <f t="shared" ref="N472:N535" si="201">AM471</f>
        <v>643</v>
      </c>
      <c r="O472">
        <f t="shared" si="176"/>
        <v>0</v>
      </c>
      <c r="P472">
        <f t="shared" si="177"/>
        <v>1</v>
      </c>
      <c r="Q472" t="b">
        <f t="shared" si="178"/>
        <v>0</v>
      </c>
      <c r="R472">
        <f t="shared" ref="R472:R535" si="202">ROUNDDOWN(I472/200,0)</f>
        <v>25</v>
      </c>
      <c r="S472" s="1">
        <f t="shared" si="179"/>
        <v>16</v>
      </c>
      <c r="T472">
        <f t="shared" si="180"/>
        <v>48</v>
      </c>
      <c r="U472" s="3">
        <f t="shared" ref="U472:U535" si="203">IF(T472&gt;N472,0,T472)</f>
        <v>48</v>
      </c>
      <c r="V472" s="3">
        <f t="shared" si="181"/>
        <v>48</v>
      </c>
      <c r="W472" s="3">
        <f t="shared" si="182"/>
        <v>48</v>
      </c>
      <c r="X472" s="3">
        <f t="shared" si="183"/>
        <v>0</v>
      </c>
      <c r="Y472">
        <f t="shared" si="184"/>
        <v>595</v>
      </c>
      <c r="Z472">
        <f t="shared" si="185"/>
        <v>768</v>
      </c>
      <c r="AA472" s="3">
        <f t="shared" si="186"/>
        <v>0</v>
      </c>
      <c r="AB472" s="3">
        <f t="shared" si="187"/>
        <v>0</v>
      </c>
      <c r="AC472" s="3">
        <f t="shared" si="188"/>
        <v>0</v>
      </c>
      <c r="AD472" s="3">
        <f t="shared" si="189"/>
        <v>0</v>
      </c>
      <c r="AE472">
        <f t="shared" si="190"/>
        <v>595</v>
      </c>
      <c r="AF472">
        <f t="shared" si="191"/>
        <v>2464</v>
      </c>
      <c r="AG472" s="4">
        <f t="shared" ref="AG472:AG535" si="204">IF(AF472&gt;Y472,0,AF472)</f>
        <v>0</v>
      </c>
      <c r="AH472" s="3">
        <f t="shared" si="192"/>
        <v>0</v>
      </c>
      <c r="AI472" s="3">
        <f t="shared" si="193"/>
        <v>0</v>
      </c>
      <c r="AJ472" s="3" t="b">
        <f t="shared" si="194"/>
        <v>1</v>
      </c>
      <c r="AK472" s="3">
        <f t="shared" si="195"/>
        <v>0</v>
      </c>
      <c r="AL472" s="5">
        <f t="shared" si="196"/>
        <v>632</v>
      </c>
      <c r="AM472" s="6">
        <f t="shared" si="197"/>
        <v>632</v>
      </c>
      <c r="AN472">
        <f t="shared" si="198"/>
        <v>48</v>
      </c>
    </row>
    <row r="473" spans="7:40" hidden="1" x14ac:dyDescent="0.2">
      <c r="G473">
        <v>372</v>
      </c>
      <c r="H473" s="2">
        <f t="shared" si="200"/>
        <v>18.600000000000001</v>
      </c>
      <c r="I473" s="7">
        <f t="shared" si="173"/>
        <v>5227</v>
      </c>
      <c r="J473" s="10">
        <f t="shared" si="199"/>
        <v>392</v>
      </c>
      <c r="K473" s="9" t="s">
        <v>410</v>
      </c>
      <c r="L473" s="11" t="str">
        <f t="shared" si="174"/>
        <v>=SUM(AA392:AA472)</v>
      </c>
      <c r="M473" s="11" t="str">
        <f t="shared" si="175"/>
        <v>=SUM(AA392:AA472)</v>
      </c>
      <c r="N473">
        <f t="shared" si="201"/>
        <v>632</v>
      </c>
      <c r="O473">
        <f t="shared" si="176"/>
        <v>0</v>
      </c>
      <c r="P473">
        <f t="shared" si="177"/>
        <v>1</v>
      </c>
      <c r="Q473" t="b">
        <f t="shared" si="178"/>
        <v>0</v>
      </c>
      <c r="R473">
        <f t="shared" si="202"/>
        <v>26</v>
      </c>
      <c r="S473" s="1">
        <f t="shared" si="179"/>
        <v>16.600000000000001</v>
      </c>
      <c r="T473">
        <f t="shared" si="180"/>
        <v>49</v>
      </c>
      <c r="U473" s="3">
        <f t="shared" si="203"/>
        <v>49</v>
      </c>
      <c r="V473" s="3">
        <f t="shared" si="181"/>
        <v>49</v>
      </c>
      <c r="W473" s="3">
        <f t="shared" si="182"/>
        <v>49</v>
      </c>
      <c r="X473" s="3">
        <f t="shared" si="183"/>
        <v>0</v>
      </c>
      <c r="Y473">
        <f t="shared" si="184"/>
        <v>583</v>
      </c>
      <c r="Z473">
        <f t="shared" si="185"/>
        <v>796</v>
      </c>
      <c r="AA473" s="3">
        <f t="shared" si="186"/>
        <v>0</v>
      </c>
      <c r="AB473" s="3">
        <f t="shared" si="187"/>
        <v>0</v>
      </c>
      <c r="AC473" s="3">
        <f t="shared" si="188"/>
        <v>0</v>
      </c>
      <c r="AD473" s="3">
        <f t="shared" si="189"/>
        <v>0</v>
      </c>
      <c r="AE473">
        <f t="shared" si="190"/>
        <v>583</v>
      </c>
      <c r="AF473">
        <f t="shared" si="191"/>
        <v>2556</v>
      </c>
      <c r="AG473" s="4">
        <f t="shared" si="204"/>
        <v>0</v>
      </c>
      <c r="AH473" s="3">
        <f t="shared" si="192"/>
        <v>0</v>
      </c>
      <c r="AI473" s="3">
        <f t="shared" si="193"/>
        <v>0</v>
      </c>
      <c r="AJ473" s="3" t="b">
        <f t="shared" si="194"/>
        <v>1</v>
      </c>
      <c r="AK473" s="3">
        <f t="shared" si="195"/>
        <v>0</v>
      </c>
      <c r="AL473" s="5">
        <f t="shared" si="196"/>
        <v>620</v>
      </c>
      <c r="AM473" s="6">
        <f t="shared" si="197"/>
        <v>620</v>
      </c>
      <c r="AN473">
        <f t="shared" si="198"/>
        <v>49</v>
      </c>
    </row>
    <row r="474" spans="7:40" hidden="1" x14ac:dyDescent="0.2">
      <c r="G474">
        <v>373</v>
      </c>
      <c r="H474" s="2">
        <f t="shared" si="200"/>
        <v>18.649999999999999</v>
      </c>
      <c r="I474" s="7">
        <f t="shared" si="173"/>
        <v>5276</v>
      </c>
      <c r="J474" s="10">
        <f t="shared" si="199"/>
        <v>393</v>
      </c>
      <c r="K474" s="9" t="s">
        <v>411</v>
      </c>
      <c r="L474" s="11" t="str">
        <f t="shared" si="174"/>
        <v>=SUM(AA393:AA473)</v>
      </c>
      <c r="M474" s="11" t="str">
        <f t="shared" si="175"/>
        <v>=SUM(AA393:AA473)</v>
      </c>
      <c r="N474">
        <f t="shared" si="201"/>
        <v>620</v>
      </c>
      <c r="O474">
        <f t="shared" si="176"/>
        <v>0</v>
      </c>
      <c r="P474">
        <f t="shared" si="177"/>
        <v>1</v>
      </c>
      <c r="Q474" t="b">
        <f t="shared" si="178"/>
        <v>0</v>
      </c>
      <c r="R474">
        <f t="shared" si="202"/>
        <v>26</v>
      </c>
      <c r="S474" s="1">
        <f t="shared" si="179"/>
        <v>16.600000000000001</v>
      </c>
      <c r="T474">
        <f t="shared" si="180"/>
        <v>49</v>
      </c>
      <c r="U474" s="3">
        <f t="shared" si="203"/>
        <v>49</v>
      </c>
      <c r="V474" s="3">
        <f t="shared" si="181"/>
        <v>49</v>
      </c>
      <c r="W474" s="3">
        <f t="shared" si="182"/>
        <v>49</v>
      </c>
      <c r="X474" s="3">
        <f t="shared" si="183"/>
        <v>0</v>
      </c>
      <c r="Y474">
        <f t="shared" si="184"/>
        <v>571</v>
      </c>
      <c r="Z474">
        <f t="shared" si="185"/>
        <v>796</v>
      </c>
      <c r="AA474" s="3">
        <f t="shared" si="186"/>
        <v>0</v>
      </c>
      <c r="AB474" s="3">
        <f t="shared" si="187"/>
        <v>0</v>
      </c>
      <c r="AC474" s="3">
        <f t="shared" si="188"/>
        <v>0</v>
      </c>
      <c r="AD474" s="3">
        <f t="shared" si="189"/>
        <v>0</v>
      </c>
      <c r="AE474">
        <f t="shared" si="190"/>
        <v>571</v>
      </c>
      <c r="AF474">
        <f t="shared" si="191"/>
        <v>2556</v>
      </c>
      <c r="AG474" s="4">
        <f t="shared" si="204"/>
        <v>0</v>
      </c>
      <c r="AH474" s="3">
        <f t="shared" si="192"/>
        <v>0</v>
      </c>
      <c r="AI474" s="3">
        <f t="shared" si="193"/>
        <v>0</v>
      </c>
      <c r="AJ474" s="3" t="b">
        <f t="shared" si="194"/>
        <v>1</v>
      </c>
      <c r="AK474" s="3">
        <f t="shared" si="195"/>
        <v>0</v>
      </c>
      <c r="AL474" s="5">
        <f t="shared" si="196"/>
        <v>608</v>
      </c>
      <c r="AM474" s="6">
        <f t="shared" si="197"/>
        <v>608</v>
      </c>
      <c r="AN474">
        <f t="shared" si="198"/>
        <v>49</v>
      </c>
    </row>
    <row r="475" spans="7:40" hidden="1" x14ac:dyDescent="0.2">
      <c r="G475">
        <v>374</v>
      </c>
      <c r="H475" s="2">
        <f t="shared" si="200"/>
        <v>18.7</v>
      </c>
      <c r="I475" s="7">
        <f t="shared" si="173"/>
        <v>5325</v>
      </c>
      <c r="J475" s="10">
        <f t="shared" si="199"/>
        <v>394</v>
      </c>
      <c r="K475" s="9" t="s">
        <v>412</v>
      </c>
      <c r="L475" s="11" t="str">
        <f t="shared" si="174"/>
        <v>=SUM(AA394:AA474)</v>
      </c>
      <c r="M475" s="11" t="str">
        <f t="shared" si="175"/>
        <v>=SUM(AA394:AA474)</v>
      </c>
      <c r="N475">
        <f t="shared" si="201"/>
        <v>608</v>
      </c>
      <c r="O475">
        <f t="shared" si="176"/>
        <v>0</v>
      </c>
      <c r="P475">
        <f t="shared" si="177"/>
        <v>1</v>
      </c>
      <c r="Q475" t="b">
        <f t="shared" si="178"/>
        <v>0</v>
      </c>
      <c r="R475">
        <f t="shared" si="202"/>
        <v>26</v>
      </c>
      <c r="S475" s="1">
        <f t="shared" si="179"/>
        <v>16.600000000000001</v>
      </c>
      <c r="T475">
        <f t="shared" si="180"/>
        <v>49</v>
      </c>
      <c r="U475" s="3">
        <f t="shared" si="203"/>
        <v>49</v>
      </c>
      <c r="V475" s="3">
        <f t="shared" si="181"/>
        <v>49</v>
      </c>
      <c r="W475" s="3">
        <f t="shared" si="182"/>
        <v>49</v>
      </c>
      <c r="X475" s="3">
        <f t="shared" si="183"/>
        <v>0</v>
      </c>
      <c r="Y475">
        <f t="shared" si="184"/>
        <v>559</v>
      </c>
      <c r="Z475">
        <f t="shared" si="185"/>
        <v>796</v>
      </c>
      <c r="AA475" s="3">
        <f t="shared" si="186"/>
        <v>0</v>
      </c>
      <c r="AB475" s="3">
        <f t="shared" si="187"/>
        <v>0</v>
      </c>
      <c r="AC475" s="3">
        <f t="shared" si="188"/>
        <v>0</v>
      </c>
      <c r="AD475" s="3">
        <f t="shared" si="189"/>
        <v>0</v>
      </c>
      <c r="AE475">
        <f t="shared" si="190"/>
        <v>559</v>
      </c>
      <c r="AF475">
        <f t="shared" si="191"/>
        <v>2556</v>
      </c>
      <c r="AG475" s="4">
        <f t="shared" si="204"/>
        <v>0</v>
      </c>
      <c r="AH475" s="3">
        <f t="shared" si="192"/>
        <v>0</v>
      </c>
      <c r="AI475" s="3">
        <f t="shared" si="193"/>
        <v>0</v>
      </c>
      <c r="AJ475" s="3" t="b">
        <f t="shared" si="194"/>
        <v>1</v>
      </c>
      <c r="AK475" s="3">
        <f t="shared" si="195"/>
        <v>0</v>
      </c>
      <c r="AL475" s="5">
        <f t="shared" si="196"/>
        <v>596</v>
      </c>
      <c r="AM475" s="6">
        <f t="shared" si="197"/>
        <v>596</v>
      </c>
      <c r="AN475">
        <f t="shared" si="198"/>
        <v>49</v>
      </c>
    </row>
    <row r="476" spans="7:40" hidden="1" x14ac:dyDescent="0.2">
      <c r="G476">
        <v>375</v>
      </c>
      <c r="H476" s="2">
        <f t="shared" si="200"/>
        <v>18.75</v>
      </c>
      <c r="I476" s="7">
        <f t="shared" si="173"/>
        <v>3571</v>
      </c>
      <c r="J476" s="10">
        <f t="shared" si="199"/>
        <v>395</v>
      </c>
      <c r="K476" s="9" t="s">
        <v>413</v>
      </c>
      <c r="L476" s="11" t="str">
        <f t="shared" si="174"/>
        <v>=SUM(AA395:AA475)</v>
      </c>
      <c r="M476" s="11" t="str">
        <f t="shared" si="175"/>
        <v>=SUM(AA395:AA475)</v>
      </c>
      <c r="N476">
        <f t="shared" si="201"/>
        <v>596</v>
      </c>
      <c r="O476">
        <f t="shared" si="176"/>
        <v>1</v>
      </c>
      <c r="P476">
        <f t="shared" si="177"/>
        <v>1</v>
      </c>
      <c r="Q476" t="b">
        <f t="shared" si="178"/>
        <v>1</v>
      </c>
      <c r="R476">
        <f t="shared" si="202"/>
        <v>17</v>
      </c>
      <c r="S476" s="1">
        <f t="shared" si="179"/>
        <v>11.2</v>
      </c>
      <c r="T476">
        <f t="shared" si="180"/>
        <v>33</v>
      </c>
      <c r="U476" s="3">
        <f t="shared" si="203"/>
        <v>33</v>
      </c>
      <c r="V476" s="3">
        <f t="shared" si="181"/>
        <v>33</v>
      </c>
      <c r="W476" s="3">
        <f t="shared" si="182"/>
        <v>0</v>
      </c>
      <c r="X476" s="3">
        <f t="shared" si="183"/>
        <v>33</v>
      </c>
      <c r="Y476">
        <f t="shared" si="184"/>
        <v>596</v>
      </c>
      <c r="Z476">
        <f t="shared" si="185"/>
        <v>537</v>
      </c>
      <c r="AA476" s="3">
        <f t="shared" si="186"/>
        <v>537</v>
      </c>
      <c r="AB476" s="3">
        <f t="shared" si="187"/>
        <v>537</v>
      </c>
      <c r="AC476" s="3">
        <f t="shared" si="188"/>
        <v>0</v>
      </c>
      <c r="AD476" s="3">
        <f t="shared" si="189"/>
        <v>537</v>
      </c>
      <c r="AE476">
        <f t="shared" si="190"/>
        <v>596</v>
      </c>
      <c r="AF476">
        <f t="shared" si="191"/>
        <v>1724</v>
      </c>
      <c r="AG476" s="4">
        <f t="shared" si="204"/>
        <v>0</v>
      </c>
      <c r="AH476" s="3">
        <f t="shared" si="192"/>
        <v>0</v>
      </c>
      <c r="AI476" s="3">
        <f t="shared" si="193"/>
        <v>0</v>
      </c>
      <c r="AJ476" s="3" t="b">
        <f t="shared" si="194"/>
        <v>1</v>
      </c>
      <c r="AK476" s="3">
        <f t="shared" si="195"/>
        <v>1724</v>
      </c>
      <c r="AL476" s="5">
        <f t="shared" si="196"/>
        <v>633</v>
      </c>
      <c r="AM476" s="6">
        <f t="shared" si="197"/>
        <v>633</v>
      </c>
      <c r="AN476">
        <f t="shared" si="198"/>
        <v>0</v>
      </c>
    </row>
    <row r="477" spans="7:40" hidden="1" x14ac:dyDescent="0.2">
      <c r="G477">
        <v>376</v>
      </c>
      <c r="H477" s="2">
        <f t="shared" si="200"/>
        <v>18.8</v>
      </c>
      <c r="I477" s="7">
        <f t="shared" si="173"/>
        <v>2848</v>
      </c>
      <c r="J477" s="10">
        <f t="shared" si="199"/>
        <v>396</v>
      </c>
      <c r="K477" s="9" t="s">
        <v>414</v>
      </c>
      <c r="L477" s="11" t="str">
        <f t="shared" si="174"/>
        <v>=SUM(AA396:AA476)</v>
      </c>
      <c r="M477" s="11" t="str">
        <f t="shared" si="175"/>
        <v>=SUM(AA396:AA476)</v>
      </c>
      <c r="N477">
        <f t="shared" si="201"/>
        <v>633</v>
      </c>
      <c r="O477">
        <f t="shared" si="176"/>
        <v>0</v>
      </c>
      <c r="P477">
        <f t="shared" si="177"/>
        <v>1</v>
      </c>
      <c r="Q477" t="b">
        <f t="shared" si="178"/>
        <v>1</v>
      </c>
      <c r="R477">
        <f t="shared" si="202"/>
        <v>14</v>
      </c>
      <c r="S477" s="1">
        <f t="shared" si="179"/>
        <v>9.4</v>
      </c>
      <c r="T477">
        <f t="shared" si="180"/>
        <v>28</v>
      </c>
      <c r="U477" s="3">
        <f t="shared" si="203"/>
        <v>28</v>
      </c>
      <c r="V477" s="3">
        <f t="shared" si="181"/>
        <v>28</v>
      </c>
      <c r="W477" s="3">
        <f t="shared" si="182"/>
        <v>0</v>
      </c>
      <c r="X477" s="3">
        <f t="shared" si="183"/>
        <v>28</v>
      </c>
      <c r="Y477">
        <f t="shared" si="184"/>
        <v>633</v>
      </c>
      <c r="Z477">
        <f t="shared" si="185"/>
        <v>451</v>
      </c>
      <c r="AA477" s="3">
        <f t="shared" si="186"/>
        <v>451</v>
      </c>
      <c r="AB477" s="3">
        <f t="shared" si="187"/>
        <v>451</v>
      </c>
      <c r="AC477" s="3">
        <f t="shared" si="188"/>
        <v>0</v>
      </c>
      <c r="AD477" s="3">
        <f t="shared" si="189"/>
        <v>451</v>
      </c>
      <c r="AE477">
        <f t="shared" si="190"/>
        <v>633</v>
      </c>
      <c r="AF477">
        <f t="shared" si="191"/>
        <v>1447</v>
      </c>
      <c r="AG477" s="4">
        <f t="shared" si="204"/>
        <v>0</v>
      </c>
      <c r="AH477" s="3">
        <f t="shared" si="192"/>
        <v>0</v>
      </c>
      <c r="AI477" s="3">
        <f t="shared" si="193"/>
        <v>0</v>
      </c>
      <c r="AJ477" s="3" t="b">
        <f t="shared" si="194"/>
        <v>1</v>
      </c>
      <c r="AK477" s="3">
        <f t="shared" si="195"/>
        <v>1447</v>
      </c>
      <c r="AL477" s="5">
        <f t="shared" si="196"/>
        <v>670</v>
      </c>
      <c r="AM477" s="6">
        <f t="shared" si="197"/>
        <v>670</v>
      </c>
      <c r="AN477">
        <f t="shared" si="198"/>
        <v>0</v>
      </c>
    </row>
    <row r="478" spans="7:40" hidden="1" x14ac:dyDescent="0.2">
      <c r="G478">
        <v>377</v>
      </c>
      <c r="H478" s="2">
        <f t="shared" si="200"/>
        <v>18.850000000000001</v>
      </c>
      <c r="I478" s="7">
        <f t="shared" si="173"/>
        <v>2848</v>
      </c>
      <c r="J478" s="10">
        <f t="shared" si="199"/>
        <v>397</v>
      </c>
      <c r="K478" s="9" t="s">
        <v>415</v>
      </c>
      <c r="L478" s="11" t="str">
        <f t="shared" si="174"/>
        <v>=SUM(AA397:AA477)</v>
      </c>
      <c r="M478" s="11" t="str">
        <f t="shared" si="175"/>
        <v>=SUM(AA397:AA477)</v>
      </c>
      <c r="N478">
        <f t="shared" si="201"/>
        <v>670</v>
      </c>
      <c r="O478">
        <f t="shared" si="176"/>
        <v>0</v>
      </c>
      <c r="P478">
        <f t="shared" si="177"/>
        <v>1</v>
      </c>
      <c r="Q478" t="b">
        <f t="shared" si="178"/>
        <v>1</v>
      </c>
      <c r="R478">
        <f t="shared" si="202"/>
        <v>14</v>
      </c>
      <c r="S478" s="1">
        <f t="shared" si="179"/>
        <v>9.4</v>
      </c>
      <c r="T478">
        <f t="shared" si="180"/>
        <v>28</v>
      </c>
      <c r="U478" s="3">
        <f t="shared" si="203"/>
        <v>28</v>
      </c>
      <c r="V478" s="3">
        <f t="shared" si="181"/>
        <v>28</v>
      </c>
      <c r="W478" s="3">
        <f t="shared" si="182"/>
        <v>0</v>
      </c>
      <c r="X478" s="3">
        <f t="shared" si="183"/>
        <v>28</v>
      </c>
      <c r="Y478">
        <f t="shared" si="184"/>
        <v>670</v>
      </c>
      <c r="Z478">
        <f t="shared" si="185"/>
        <v>451</v>
      </c>
      <c r="AA478" s="3">
        <f t="shared" si="186"/>
        <v>451</v>
      </c>
      <c r="AB478" s="3">
        <f t="shared" si="187"/>
        <v>451</v>
      </c>
      <c r="AC478" s="3">
        <f t="shared" si="188"/>
        <v>0</v>
      </c>
      <c r="AD478" s="3">
        <f t="shared" si="189"/>
        <v>451</v>
      </c>
      <c r="AE478">
        <f t="shared" si="190"/>
        <v>670</v>
      </c>
      <c r="AF478">
        <f t="shared" si="191"/>
        <v>1447</v>
      </c>
      <c r="AG478" s="4">
        <f t="shared" si="204"/>
        <v>0</v>
      </c>
      <c r="AH478" s="3">
        <f t="shared" si="192"/>
        <v>0</v>
      </c>
      <c r="AI478" s="3">
        <f t="shared" si="193"/>
        <v>0</v>
      </c>
      <c r="AJ478" s="3" t="b">
        <f t="shared" si="194"/>
        <v>1</v>
      </c>
      <c r="AK478" s="3">
        <f t="shared" si="195"/>
        <v>1447</v>
      </c>
      <c r="AL478" s="5">
        <f t="shared" si="196"/>
        <v>707</v>
      </c>
      <c r="AM478" s="6">
        <f t="shared" si="197"/>
        <v>707</v>
      </c>
      <c r="AN478">
        <f t="shared" si="198"/>
        <v>0</v>
      </c>
    </row>
    <row r="479" spans="7:40" hidden="1" x14ac:dyDescent="0.2">
      <c r="G479">
        <v>378</v>
      </c>
      <c r="H479" s="2">
        <f t="shared" si="200"/>
        <v>18.899999999999999</v>
      </c>
      <c r="I479" s="7">
        <f t="shared" si="173"/>
        <v>2848</v>
      </c>
      <c r="J479" s="10">
        <f t="shared" si="199"/>
        <v>398</v>
      </c>
      <c r="K479" s="9" t="s">
        <v>416</v>
      </c>
      <c r="L479" s="11" t="str">
        <f t="shared" si="174"/>
        <v>=SUM(AA398:AA478)</v>
      </c>
      <c r="M479" s="11" t="str">
        <f t="shared" si="175"/>
        <v>=SUM(AA398:AA478)</v>
      </c>
      <c r="N479">
        <f t="shared" si="201"/>
        <v>707</v>
      </c>
      <c r="O479">
        <f t="shared" si="176"/>
        <v>0</v>
      </c>
      <c r="P479">
        <f t="shared" si="177"/>
        <v>1</v>
      </c>
      <c r="Q479" t="b">
        <f t="shared" si="178"/>
        <v>1</v>
      </c>
      <c r="R479">
        <f t="shared" si="202"/>
        <v>14</v>
      </c>
      <c r="S479" s="1">
        <f t="shared" si="179"/>
        <v>9.4</v>
      </c>
      <c r="T479">
        <f t="shared" si="180"/>
        <v>28</v>
      </c>
      <c r="U479" s="3">
        <f t="shared" si="203"/>
        <v>28</v>
      </c>
      <c r="V479" s="3">
        <f t="shared" si="181"/>
        <v>28</v>
      </c>
      <c r="W479" s="3">
        <f t="shared" si="182"/>
        <v>0</v>
      </c>
      <c r="X479" s="3">
        <f t="shared" si="183"/>
        <v>28</v>
      </c>
      <c r="Y479">
        <f t="shared" si="184"/>
        <v>707</v>
      </c>
      <c r="Z479">
        <f t="shared" si="185"/>
        <v>451</v>
      </c>
      <c r="AA479" s="3">
        <f t="shared" si="186"/>
        <v>451</v>
      </c>
      <c r="AB479" s="3">
        <f t="shared" si="187"/>
        <v>451</v>
      </c>
      <c r="AC479" s="3">
        <f t="shared" si="188"/>
        <v>0</v>
      </c>
      <c r="AD479" s="3">
        <f t="shared" si="189"/>
        <v>451</v>
      </c>
      <c r="AE479">
        <f t="shared" si="190"/>
        <v>707</v>
      </c>
      <c r="AF479">
        <f t="shared" si="191"/>
        <v>1447</v>
      </c>
      <c r="AG479" s="4">
        <f t="shared" si="204"/>
        <v>0</v>
      </c>
      <c r="AH479" s="3">
        <f t="shared" si="192"/>
        <v>0</v>
      </c>
      <c r="AI479" s="3">
        <f t="shared" si="193"/>
        <v>0</v>
      </c>
      <c r="AJ479" s="3" t="b">
        <f t="shared" si="194"/>
        <v>1</v>
      </c>
      <c r="AK479" s="3">
        <f t="shared" si="195"/>
        <v>1447</v>
      </c>
      <c r="AL479" s="5">
        <f t="shared" si="196"/>
        <v>744</v>
      </c>
      <c r="AM479" s="6">
        <f t="shared" si="197"/>
        <v>744</v>
      </c>
      <c r="AN479">
        <f t="shared" si="198"/>
        <v>0</v>
      </c>
    </row>
    <row r="480" spans="7:40" hidden="1" x14ac:dyDescent="0.2">
      <c r="G480">
        <v>379</v>
      </c>
      <c r="H480" s="2">
        <f t="shared" si="200"/>
        <v>18.95</v>
      </c>
      <c r="I480" s="7">
        <f t="shared" si="173"/>
        <v>2848</v>
      </c>
      <c r="J480" s="10">
        <f t="shared" si="199"/>
        <v>399</v>
      </c>
      <c r="K480" s="9" t="s">
        <v>417</v>
      </c>
      <c r="L480" s="11" t="str">
        <f t="shared" si="174"/>
        <v>=SUM(AA399:AA479)</v>
      </c>
      <c r="M480" s="11" t="str">
        <f t="shared" si="175"/>
        <v>=SUM(AA399:AA479)</v>
      </c>
      <c r="N480">
        <f t="shared" si="201"/>
        <v>744</v>
      </c>
      <c r="O480">
        <f t="shared" si="176"/>
        <v>0</v>
      </c>
      <c r="P480">
        <f t="shared" si="177"/>
        <v>1</v>
      </c>
      <c r="Q480" t="b">
        <f t="shared" si="178"/>
        <v>1</v>
      </c>
      <c r="R480">
        <f t="shared" si="202"/>
        <v>14</v>
      </c>
      <c r="S480" s="1">
        <f t="shared" si="179"/>
        <v>9.4</v>
      </c>
      <c r="T480">
        <f t="shared" si="180"/>
        <v>28</v>
      </c>
      <c r="U480" s="3">
        <f t="shared" si="203"/>
        <v>28</v>
      </c>
      <c r="V480" s="3">
        <f t="shared" si="181"/>
        <v>28</v>
      </c>
      <c r="W480" s="3">
        <f t="shared" si="182"/>
        <v>0</v>
      </c>
      <c r="X480" s="3">
        <f t="shared" si="183"/>
        <v>28</v>
      </c>
      <c r="Y480">
        <f t="shared" si="184"/>
        <v>744</v>
      </c>
      <c r="Z480">
        <f t="shared" si="185"/>
        <v>451</v>
      </c>
      <c r="AA480" s="3">
        <f t="shared" si="186"/>
        <v>451</v>
      </c>
      <c r="AB480" s="3">
        <f t="shared" si="187"/>
        <v>451</v>
      </c>
      <c r="AC480" s="3">
        <f t="shared" si="188"/>
        <v>0</v>
      </c>
      <c r="AD480" s="3">
        <f t="shared" si="189"/>
        <v>451</v>
      </c>
      <c r="AE480">
        <f t="shared" si="190"/>
        <v>744</v>
      </c>
      <c r="AF480">
        <f t="shared" si="191"/>
        <v>1447</v>
      </c>
      <c r="AG480" s="4">
        <f t="shared" si="204"/>
        <v>0</v>
      </c>
      <c r="AH480" s="3">
        <f t="shared" si="192"/>
        <v>0</v>
      </c>
      <c r="AI480" s="3">
        <f t="shared" si="193"/>
        <v>0</v>
      </c>
      <c r="AJ480" s="3" t="b">
        <f t="shared" si="194"/>
        <v>1</v>
      </c>
      <c r="AK480" s="3">
        <f t="shared" si="195"/>
        <v>1447</v>
      </c>
      <c r="AL480" s="5">
        <f t="shared" si="196"/>
        <v>781</v>
      </c>
      <c r="AM480" s="6">
        <f t="shared" si="197"/>
        <v>781</v>
      </c>
      <c r="AN480">
        <f t="shared" si="198"/>
        <v>0</v>
      </c>
    </row>
    <row r="481" spans="7:40" hidden="1" x14ac:dyDescent="0.2">
      <c r="G481">
        <v>380</v>
      </c>
      <c r="H481" s="2">
        <f t="shared" si="200"/>
        <v>19</v>
      </c>
      <c r="I481" s="7">
        <f t="shared" si="173"/>
        <v>2848</v>
      </c>
      <c r="J481" s="10">
        <f t="shared" si="199"/>
        <v>400</v>
      </c>
      <c r="K481" s="9" t="s">
        <v>418</v>
      </c>
      <c r="L481" s="11" t="str">
        <f t="shared" si="174"/>
        <v>=SUM(AA400:AA480)</v>
      </c>
      <c r="M481" s="11" t="str">
        <f t="shared" si="175"/>
        <v>=SUM(AA400:AA480)</v>
      </c>
      <c r="N481">
        <f t="shared" si="201"/>
        <v>781</v>
      </c>
      <c r="O481">
        <f t="shared" si="176"/>
        <v>0</v>
      </c>
      <c r="P481">
        <f t="shared" si="177"/>
        <v>1</v>
      </c>
      <c r="Q481" t="b">
        <f t="shared" si="178"/>
        <v>1</v>
      </c>
      <c r="R481">
        <f t="shared" si="202"/>
        <v>14</v>
      </c>
      <c r="S481" s="1">
        <f t="shared" si="179"/>
        <v>9.4</v>
      </c>
      <c r="T481">
        <f t="shared" si="180"/>
        <v>28</v>
      </c>
      <c r="U481" s="3">
        <f t="shared" si="203"/>
        <v>28</v>
      </c>
      <c r="V481" s="3">
        <f t="shared" si="181"/>
        <v>28</v>
      </c>
      <c r="W481" s="3">
        <f t="shared" si="182"/>
        <v>0</v>
      </c>
      <c r="X481" s="3">
        <f t="shared" si="183"/>
        <v>28</v>
      </c>
      <c r="Y481">
        <f t="shared" si="184"/>
        <v>781</v>
      </c>
      <c r="Z481">
        <f t="shared" si="185"/>
        <v>451</v>
      </c>
      <c r="AA481" s="3">
        <f t="shared" si="186"/>
        <v>451</v>
      </c>
      <c r="AB481" s="3">
        <f t="shared" si="187"/>
        <v>451</v>
      </c>
      <c r="AC481" s="3">
        <f t="shared" si="188"/>
        <v>0</v>
      </c>
      <c r="AD481" s="3">
        <f t="shared" si="189"/>
        <v>451</v>
      </c>
      <c r="AE481">
        <f t="shared" si="190"/>
        <v>781</v>
      </c>
      <c r="AF481">
        <f t="shared" si="191"/>
        <v>1447</v>
      </c>
      <c r="AG481" s="4">
        <f t="shared" si="204"/>
        <v>0</v>
      </c>
      <c r="AH481" s="3">
        <f t="shared" si="192"/>
        <v>0</v>
      </c>
      <c r="AI481" s="3">
        <f t="shared" si="193"/>
        <v>0</v>
      </c>
      <c r="AJ481" s="3" t="b">
        <f t="shared" si="194"/>
        <v>1</v>
      </c>
      <c r="AK481" s="3">
        <f t="shared" si="195"/>
        <v>1447</v>
      </c>
      <c r="AL481" s="5">
        <f t="shared" si="196"/>
        <v>818</v>
      </c>
      <c r="AM481" s="6">
        <f t="shared" si="197"/>
        <v>818</v>
      </c>
      <c r="AN481">
        <f t="shared" si="198"/>
        <v>0</v>
      </c>
    </row>
    <row r="482" spans="7:40" hidden="1" x14ac:dyDescent="0.2">
      <c r="G482">
        <v>381</v>
      </c>
      <c r="H482" s="2">
        <f t="shared" si="200"/>
        <v>19.05</v>
      </c>
      <c r="I482" s="7">
        <f t="shared" si="173"/>
        <v>2848</v>
      </c>
      <c r="J482" s="10">
        <f t="shared" si="199"/>
        <v>401</v>
      </c>
      <c r="K482" s="9" t="s">
        <v>419</v>
      </c>
      <c r="L482" s="11" t="str">
        <f t="shared" si="174"/>
        <v>=SUM(AA401:AA481)</v>
      </c>
      <c r="M482" s="11" t="str">
        <f t="shared" si="175"/>
        <v>=SUM(AA401:AA481)</v>
      </c>
      <c r="N482">
        <f t="shared" si="201"/>
        <v>818</v>
      </c>
      <c r="O482">
        <f t="shared" si="176"/>
        <v>0</v>
      </c>
      <c r="P482">
        <f t="shared" si="177"/>
        <v>1</v>
      </c>
      <c r="Q482" t="b">
        <f t="shared" si="178"/>
        <v>1</v>
      </c>
      <c r="R482">
        <f t="shared" si="202"/>
        <v>14</v>
      </c>
      <c r="S482" s="1">
        <f t="shared" si="179"/>
        <v>9.4</v>
      </c>
      <c r="T482">
        <f t="shared" si="180"/>
        <v>28</v>
      </c>
      <c r="U482" s="3">
        <f t="shared" si="203"/>
        <v>28</v>
      </c>
      <c r="V482" s="3">
        <f t="shared" si="181"/>
        <v>28</v>
      </c>
      <c r="W482" s="3">
        <f t="shared" si="182"/>
        <v>0</v>
      </c>
      <c r="X482" s="3">
        <f t="shared" si="183"/>
        <v>28</v>
      </c>
      <c r="Y482">
        <f t="shared" si="184"/>
        <v>818</v>
      </c>
      <c r="Z482">
        <f t="shared" si="185"/>
        <v>451</v>
      </c>
      <c r="AA482" s="3">
        <f t="shared" si="186"/>
        <v>451</v>
      </c>
      <c r="AB482" s="3">
        <f t="shared" si="187"/>
        <v>451</v>
      </c>
      <c r="AC482" s="3">
        <f t="shared" si="188"/>
        <v>0</v>
      </c>
      <c r="AD482" s="3">
        <f t="shared" si="189"/>
        <v>451</v>
      </c>
      <c r="AE482">
        <f t="shared" si="190"/>
        <v>818</v>
      </c>
      <c r="AF482">
        <f t="shared" si="191"/>
        <v>1447</v>
      </c>
      <c r="AG482" s="4">
        <f t="shared" si="204"/>
        <v>0</v>
      </c>
      <c r="AH482" s="3">
        <f t="shared" si="192"/>
        <v>0</v>
      </c>
      <c r="AI482" s="3">
        <f t="shared" si="193"/>
        <v>0</v>
      </c>
      <c r="AJ482" s="3" t="b">
        <f t="shared" si="194"/>
        <v>1</v>
      </c>
      <c r="AK482" s="3">
        <f t="shared" si="195"/>
        <v>1447</v>
      </c>
      <c r="AL482" s="5">
        <f t="shared" si="196"/>
        <v>855</v>
      </c>
      <c r="AM482" s="6">
        <f t="shared" si="197"/>
        <v>855</v>
      </c>
      <c r="AN482">
        <f t="shared" si="198"/>
        <v>0</v>
      </c>
    </row>
    <row r="483" spans="7:40" hidden="1" x14ac:dyDescent="0.2">
      <c r="G483">
        <v>382</v>
      </c>
      <c r="H483" s="2">
        <f t="shared" si="200"/>
        <v>19.100000000000001</v>
      </c>
      <c r="I483" s="7">
        <f t="shared" si="173"/>
        <v>2848</v>
      </c>
      <c r="J483" s="10">
        <f t="shared" si="199"/>
        <v>402</v>
      </c>
      <c r="K483" s="9" t="s">
        <v>420</v>
      </c>
      <c r="L483" s="11" t="str">
        <f t="shared" si="174"/>
        <v>=SUM(AA402:AA482)</v>
      </c>
      <c r="M483" s="11" t="str">
        <f t="shared" si="175"/>
        <v>=SUM(AA402:AA482)</v>
      </c>
      <c r="N483">
        <f t="shared" si="201"/>
        <v>855</v>
      </c>
      <c r="O483">
        <f t="shared" si="176"/>
        <v>0</v>
      </c>
      <c r="P483">
        <f t="shared" si="177"/>
        <v>1</v>
      </c>
      <c r="Q483" t="b">
        <f t="shared" si="178"/>
        <v>1</v>
      </c>
      <c r="R483">
        <f t="shared" si="202"/>
        <v>14</v>
      </c>
      <c r="S483" s="1">
        <f t="shared" si="179"/>
        <v>9.4</v>
      </c>
      <c r="T483">
        <f t="shared" si="180"/>
        <v>28</v>
      </c>
      <c r="U483" s="3">
        <f t="shared" si="203"/>
        <v>28</v>
      </c>
      <c r="V483" s="3">
        <f t="shared" si="181"/>
        <v>28</v>
      </c>
      <c r="W483" s="3">
        <f t="shared" si="182"/>
        <v>0</v>
      </c>
      <c r="X483" s="3">
        <f t="shared" si="183"/>
        <v>28</v>
      </c>
      <c r="Y483">
        <f t="shared" si="184"/>
        <v>855</v>
      </c>
      <c r="Z483">
        <f t="shared" si="185"/>
        <v>451</v>
      </c>
      <c r="AA483" s="3">
        <f t="shared" si="186"/>
        <v>451</v>
      </c>
      <c r="AB483" s="3">
        <f t="shared" si="187"/>
        <v>451</v>
      </c>
      <c r="AC483" s="3">
        <f t="shared" si="188"/>
        <v>0</v>
      </c>
      <c r="AD483" s="3">
        <f t="shared" si="189"/>
        <v>451</v>
      </c>
      <c r="AE483">
        <f t="shared" si="190"/>
        <v>855</v>
      </c>
      <c r="AF483">
        <f t="shared" si="191"/>
        <v>1447</v>
      </c>
      <c r="AG483" s="4">
        <f t="shared" si="204"/>
        <v>0</v>
      </c>
      <c r="AH483" s="3">
        <f t="shared" si="192"/>
        <v>0</v>
      </c>
      <c r="AI483" s="3">
        <f t="shared" si="193"/>
        <v>0</v>
      </c>
      <c r="AJ483" s="3" t="b">
        <f t="shared" si="194"/>
        <v>1</v>
      </c>
      <c r="AK483" s="3">
        <f t="shared" si="195"/>
        <v>1447</v>
      </c>
      <c r="AL483" s="5">
        <f t="shared" si="196"/>
        <v>892</v>
      </c>
      <c r="AM483" s="6">
        <f t="shared" si="197"/>
        <v>892</v>
      </c>
      <c r="AN483">
        <f t="shared" si="198"/>
        <v>0</v>
      </c>
    </row>
    <row r="484" spans="7:40" hidden="1" x14ac:dyDescent="0.2">
      <c r="G484">
        <v>383</v>
      </c>
      <c r="H484" s="2">
        <f t="shared" si="200"/>
        <v>19.149999999999999</v>
      </c>
      <c r="I484" s="7">
        <f t="shared" si="173"/>
        <v>2848</v>
      </c>
      <c r="J484" s="10">
        <f t="shared" si="199"/>
        <v>403</v>
      </c>
      <c r="K484" s="9" t="s">
        <v>421</v>
      </c>
      <c r="L484" s="11" t="str">
        <f t="shared" si="174"/>
        <v>=SUM(AA403:AA483)</v>
      </c>
      <c r="M484" s="11" t="str">
        <f t="shared" si="175"/>
        <v>=SUM(AA403:AA483)</v>
      </c>
      <c r="N484">
        <f t="shared" si="201"/>
        <v>892</v>
      </c>
      <c r="O484">
        <f t="shared" si="176"/>
        <v>0</v>
      </c>
      <c r="P484">
        <f t="shared" si="177"/>
        <v>1</v>
      </c>
      <c r="Q484" t="b">
        <f t="shared" si="178"/>
        <v>1</v>
      </c>
      <c r="R484">
        <f t="shared" si="202"/>
        <v>14</v>
      </c>
      <c r="S484" s="1">
        <f t="shared" si="179"/>
        <v>9.4</v>
      </c>
      <c r="T484">
        <f t="shared" si="180"/>
        <v>28</v>
      </c>
      <c r="U484" s="3">
        <f t="shared" si="203"/>
        <v>28</v>
      </c>
      <c r="V484" s="3">
        <f t="shared" si="181"/>
        <v>28</v>
      </c>
      <c r="W484" s="3">
        <f t="shared" si="182"/>
        <v>0</v>
      </c>
      <c r="X484" s="3">
        <f t="shared" si="183"/>
        <v>28</v>
      </c>
      <c r="Y484">
        <f t="shared" si="184"/>
        <v>892</v>
      </c>
      <c r="Z484">
        <f t="shared" si="185"/>
        <v>451</v>
      </c>
      <c r="AA484" s="3">
        <f t="shared" si="186"/>
        <v>451</v>
      </c>
      <c r="AB484" s="3">
        <f t="shared" si="187"/>
        <v>451</v>
      </c>
      <c r="AC484" s="3">
        <f t="shared" si="188"/>
        <v>0</v>
      </c>
      <c r="AD484" s="3">
        <f t="shared" si="189"/>
        <v>451</v>
      </c>
      <c r="AE484">
        <f t="shared" si="190"/>
        <v>892</v>
      </c>
      <c r="AF484">
        <f t="shared" si="191"/>
        <v>1447</v>
      </c>
      <c r="AG484" s="4">
        <f t="shared" si="204"/>
        <v>0</v>
      </c>
      <c r="AH484" s="3">
        <f t="shared" si="192"/>
        <v>0</v>
      </c>
      <c r="AI484" s="3">
        <f t="shared" si="193"/>
        <v>0</v>
      </c>
      <c r="AJ484" s="3" t="b">
        <f t="shared" si="194"/>
        <v>1</v>
      </c>
      <c r="AK484" s="3">
        <f t="shared" si="195"/>
        <v>1447</v>
      </c>
      <c r="AL484" s="5">
        <f t="shared" si="196"/>
        <v>929</v>
      </c>
      <c r="AM484" s="6">
        <f t="shared" si="197"/>
        <v>929</v>
      </c>
      <c r="AN484">
        <f t="shared" si="198"/>
        <v>0</v>
      </c>
    </row>
    <row r="485" spans="7:40" hidden="1" x14ac:dyDescent="0.2">
      <c r="G485">
        <v>384</v>
      </c>
      <c r="H485" s="2">
        <f t="shared" si="200"/>
        <v>19.2</v>
      </c>
      <c r="I485" s="7">
        <f t="shared" si="173"/>
        <v>2848</v>
      </c>
      <c r="J485" s="10">
        <f t="shared" si="199"/>
        <v>404</v>
      </c>
      <c r="K485" s="9" t="s">
        <v>422</v>
      </c>
      <c r="L485" s="11" t="str">
        <f t="shared" si="174"/>
        <v>=SUM(AA404:AA484)</v>
      </c>
      <c r="M485" s="11" t="str">
        <f t="shared" si="175"/>
        <v>=SUM(AA404:AA484)</v>
      </c>
      <c r="N485">
        <f t="shared" si="201"/>
        <v>929</v>
      </c>
      <c r="O485">
        <f t="shared" si="176"/>
        <v>0</v>
      </c>
      <c r="P485">
        <f t="shared" si="177"/>
        <v>1</v>
      </c>
      <c r="Q485" t="b">
        <f t="shared" si="178"/>
        <v>1</v>
      </c>
      <c r="R485">
        <f t="shared" si="202"/>
        <v>14</v>
      </c>
      <c r="S485" s="1">
        <f t="shared" si="179"/>
        <v>9.4</v>
      </c>
      <c r="T485">
        <f t="shared" si="180"/>
        <v>28</v>
      </c>
      <c r="U485" s="3">
        <f t="shared" si="203"/>
        <v>28</v>
      </c>
      <c r="V485" s="3">
        <f t="shared" si="181"/>
        <v>28</v>
      </c>
      <c r="W485" s="3">
        <f t="shared" si="182"/>
        <v>0</v>
      </c>
      <c r="X485" s="3">
        <f t="shared" si="183"/>
        <v>28</v>
      </c>
      <c r="Y485">
        <f t="shared" si="184"/>
        <v>929</v>
      </c>
      <c r="Z485">
        <f t="shared" si="185"/>
        <v>451</v>
      </c>
      <c r="AA485" s="3">
        <f t="shared" si="186"/>
        <v>451</v>
      </c>
      <c r="AB485" s="3">
        <f t="shared" si="187"/>
        <v>451</v>
      </c>
      <c r="AC485" s="3">
        <f t="shared" si="188"/>
        <v>0</v>
      </c>
      <c r="AD485" s="3">
        <f t="shared" si="189"/>
        <v>451</v>
      </c>
      <c r="AE485">
        <f t="shared" si="190"/>
        <v>929</v>
      </c>
      <c r="AF485">
        <f t="shared" si="191"/>
        <v>1447</v>
      </c>
      <c r="AG485" s="4">
        <f t="shared" si="204"/>
        <v>0</v>
      </c>
      <c r="AH485" s="3">
        <f t="shared" si="192"/>
        <v>0</v>
      </c>
      <c r="AI485" s="3">
        <f t="shared" si="193"/>
        <v>0</v>
      </c>
      <c r="AJ485" s="3" t="b">
        <f t="shared" si="194"/>
        <v>1</v>
      </c>
      <c r="AK485" s="3">
        <f t="shared" si="195"/>
        <v>1447</v>
      </c>
      <c r="AL485" s="5">
        <f t="shared" si="196"/>
        <v>966</v>
      </c>
      <c r="AM485" s="6">
        <f t="shared" si="197"/>
        <v>966</v>
      </c>
      <c r="AN485">
        <f t="shared" si="198"/>
        <v>0</v>
      </c>
    </row>
    <row r="486" spans="7:40" hidden="1" x14ac:dyDescent="0.2">
      <c r="G486">
        <v>385</v>
      </c>
      <c r="H486" s="2">
        <f t="shared" si="200"/>
        <v>19.25</v>
      </c>
      <c r="I486" s="7">
        <f t="shared" ref="I486:I549" si="205">SUM(AN406:AN485)</f>
        <v>2848</v>
      </c>
      <c r="J486" s="10">
        <f t="shared" si="199"/>
        <v>405</v>
      </c>
      <c r="K486" s="9" t="s">
        <v>423</v>
      </c>
      <c r="L486" s="11" t="str">
        <f t="shared" ref="L486:L549" si="206">$B$112&amp;J486&amp;$C$112&amp;K486&amp;$D$112</f>
        <v>=SUM(AA405:AA485)</v>
      </c>
      <c r="M486" s="11" t="str">
        <f t="shared" ref="M486:M549" si="207">TEXT(L486,0)</f>
        <v>=SUM(AA405:AA485)</v>
      </c>
      <c r="N486">
        <f t="shared" si="201"/>
        <v>966</v>
      </c>
      <c r="O486">
        <f t="shared" ref="O486:O549" si="208">IF(N486&lt;$B$107*$F$106,1,0)</f>
        <v>0</v>
      </c>
      <c r="P486">
        <f t="shared" ref="P486:P549" si="209">IF(N486&lt;$B$107,1,0)</f>
        <v>1</v>
      </c>
      <c r="Q486" t="b">
        <f t="shared" ref="Q486:Q549" si="210">AND(OR(AND(O486,P486),Q485),P486)</f>
        <v>1</v>
      </c>
      <c r="R486">
        <f t="shared" si="202"/>
        <v>14</v>
      </c>
      <c r="S486" s="1">
        <f t="shared" ref="S486:S549" si="211">R486*$D$106+1+$D$107</f>
        <v>9.4</v>
      </c>
      <c r="T486">
        <f t="shared" ref="T486:T549" si="212">ROUNDDOWN($D$104*S486*$D$109,0)</f>
        <v>28</v>
      </c>
      <c r="U486" s="3">
        <f t="shared" si="203"/>
        <v>28</v>
      </c>
      <c r="V486" s="3">
        <f t="shared" ref="V486:V549" si="213">IF(U486&lt;0,0,U486)</f>
        <v>28</v>
      </c>
      <c r="W486" s="3">
        <f t="shared" ref="W486:W549" si="214">IF(T486&lt;N486,IF($Q486,0,T486),0)</f>
        <v>0</v>
      </c>
      <c r="X486" s="3">
        <f t="shared" ref="X486:X549" si="215">IF($Q486,T486,0)</f>
        <v>28</v>
      </c>
      <c r="Y486">
        <f t="shared" ref="Y486:Y549" si="216">IF($B$109&gt;0,$B$109,N486-W486)</f>
        <v>966</v>
      </c>
      <c r="Z486">
        <f t="shared" ref="Z486:Z549" si="217">ROUNDDOWN($D$103*S486*$D$108*$D$109,0)</f>
        <v>451</v>
      </c>
      <c r="AA486" s="3">
        <f t="shared" ref="AA486:AA549" si="218">IF(Z486&gt;Y486,0,Z486)</f>
        <v>451</v>
      </c>
      <c r="AB486" s="3">
        <f t="shared" ref="AB486:AB549" si="219">IF(AA486&lt;0,0,AA486)</f>
        <v>451</v>
      </c>
      <c r="AC486" s="3">
        <f t="shared" ref="AC486:AC549" si="220">IF(Z486&lt;Y486,IF($Q486,0,Z486),0)</f>
        <v>0</v>
      </c>
      <c r="AD486" s="3">
        <f t="shared" ref="AD486:AD549" si="221">IF($Q486,Z486,0)</f>
        <v>451</v>
      </c>
      <c r="AE486">
        <f t="shared" ref="AE486:AE549" si="222">IF($B$109&gt;0,$B$109,Y486-AC486)</f>
        <v>966</v>
      </c>
      <c r="AF486">
        <f t="shared" ref="AF486:AF549" si="223">ROUNDDOWN($D$105*S486*$D$108*$D$109,0)</f>
        <v>1447</v>
      </c>
      <c r="AG486" s="4">
        <f t="shared" si="204"/>
        <v>0</v>
      </c>
      <c r="AH486" s="3">
        <f t="shared" ref="AH486:AH549" si="224">IF(AG486&lt;0,0,AG486)</f>
        <v>0</v>
      </c>
      <c r="AI486" s="3">
        <f t="shared" ref="AI486:AI549" si="225">IF(AF486&lt;AE486,IF($Q486,0,AF486),0)</f>
        <v>0</v>
      </c>
      <c r="AJ486" s="3" t="b">
        <f t="shared" ref="AJ486:AJ549" si="226">AND(AI486=0,N486&lt;$B$107)</f>
        <v>1</v>
      </c>
      <c r="AK486" s="3">
        <f t="shared" ref="AK486:AK549" si="227">IF($Q486,AF486,0)</f>
        <v>1447</v>
      </c>
      <c r="AL486" s="5">
        <f t="shared" ref="AL486:AL549" si="228">IF($B$109&gt;0,$B$109,AE486-AI486+$B$106)</f>
        <v>1003</v>
      </c>
      <c r="AM486" s="6">
        <f t="shared" ref="AM486:AM549" si="229">IF(AL486&gt;$B$107,$B$107,AL486)</f>
        <v>1003</v>
      </c>
      <c r="AN486">
        <f t="shared" ref="AN486:AN549" si="230">W486+AC486+AI486</f>
        <v>0</v>
      </c>
    </row>
    <row r="487" spans="7:40" hidden="1" x14ac:dyDescent="0.2">
      <c r="G487">
        <v>386</v>
      </c>
      <c r="H487" s="2">
        <f t="shared" si="200"/>
        <v>19.3</v>
      </c>
      <c r="I487" s="7">
        <f t="shared" si="205"/>
        <v>2848</v>
      </c>
      <c r="J487" s="10">
        <f t="shared" ref="J487:J550" si="231">K487-4*$B$104</f>
        <v>406</v>
      </c>
      <c r="K487" s="9" t="s">
        <v>424</v>
      </c>
      <c r="L487" s="11" t="str">
        <f t="shared" si="206"/>
        <v>=SUM(AA406:AA486)</v>
      </c>
      <c r="M487" s="11" t="str">
        <f t="shared" si="207"/>
        <v>=SUM(AA406:AA486)</v>
      </c>
      <c r="N487">
        <f t="shared" si="201"/>
        <v>1003</v>
      </c>
      <c r="O487">
        <f t="shared" si="208"/>
        <v>0</v>
      </c>
      <c r="P487">
        <f t="shared" si="209"/>
        <v>1</v>
      </c>
      <c r="Q487" t="b">
        <f t="shared" si="210"/>
        <v>1</v>
      </c>
      <c r="R487">
        <f t="shared" si="202"/>
        <v>14</v>
      </c>
      <c r="S487" s="1">
        <f t="shared" si="211"/>
        <v>9.4</v>
      </c>
      <c r="T487">
        <f t="shared" si="212"/>
        <v>28</v>
      </c>
      <c r="U487" s="3">
        <f t="shared" si="203"/>
        <v>28</v>
      </c>
      <c r="V487" s="3">
        <f t="shared" si="213"/>
        <v>28</v>
      </c>
      <c r="W487" s="3">
        <f t="shared" si="214"/>
        <v>0</v>
      </c>
      <c r="X487" s="3">
        <f t="shared" si="215"/>
        <v>28</v>
      </c>
      <c r="Y487">
        <f t="shared" si="216"/>
        <v>1003</v>
      </c>
      <c r="Z487">
        <f t="shared" si="217"/>
        <v>451</v>
      </c>
      <c r="AA487" s="3">
        <f t="shared" si="218"/>
        <v>451</v>
      </c>
      <c r="AB487" s="3">
        <f t="shared" si="219"/>
        <v>451</v>
      </c>
      <c r="AC487" s="3">
        <f t="shared" si="220"/>
        <v>0</v>
      </c>
      <c r="AD487" s="3">
        <f t="shared" si="221"/>
        <v>451</v>
      </c>
      <c r="AE487">
        <f t="shared" si="222"/>
        <v>1003</v>
      </c>
      <c r="AF487">
        <f t="shared" si="223"/>
        <v>1447</v>
      </c>
      <c r="AG487" s="4">
        <f t="shared" si="204"/>
        <v>0</v>
      </c>
      <c r="AH487" s="3">
        <f t="shared" si="224"/>
        <v>0</v>
      </c>
      <c r="AI487" s="3">
        <f t="shared" si="225"/>
        <v>0</v>
      </c>
      <c r="AJ487" s="3" t="b">
        <f t="shared" si="226"/>
        <v>1</v>
      </c>
      <c r="AK487" s="3">
        <f t="shared" si="227"/>
        <v>1447</v>
      </c>
      <c r="AL487" s="5">
        <f t="shared" si="228"/>
        <v>1040</v>
      </c>
      <c r="AM487" s="6">
        <f t="shared" si="229"/>
        <v>1040</v>
      </c>
      <c r="AN487">
        <f t="shared" si="230"/>
        <v>0</v>
      </c>
    </row>
    <row r="488" spans="7:40" hidden="1" x14ac:dyDescent="0.2">
      <c r="G488">
        <v>387</v>
      </c>
      <c r="H488" s="2">
        <f t="shared" si="200"/>
        <v>19.350000000000001</v>
      </c>
      <c r="I488" s="7">
        <f t="shared" si="205"/>
        <v>2848</v>
      </c>
      <c r="J488" s="10">
        <f t="shared" si="231"/>
        <v>407</v>
      </c>
      <c r="K488" s="9" t="s">
        <v>32</v>
      </c>
      <c r="L488" s="11" t="str">
        <f t="shared" si="206"/>
        <v>=SUM(AA407:AA487)</v>
      </c>
      <c r="M488" s="11" t="str">
        <f t="shared" si="207"/>
        <v>=SUM(AA407:AA487)</v>
      </c>
      <c r="N488">
        <f t="shared" si="201"/>
        <v>1040</v>
      </c>
      <c r="O488">
        <f t="shared" si="208"/>
        <v>0</v>
      </c>
      <c r="P488">
        <f t="shared" si="209"/>
        <v>1</v>
      </c>
      <c r="Q488" t="b">
        <f t="shared" si="210"/>
        <v>1</v>
      </c>
      <c r="R488">
        <f t="shared" si="202"/>
        <v>14</v>
      </c>
      <c r="S488" s="1">
        <f t="shared" si="211"/>
        <v>9.4</v>
      </c>
      <c r="T488">
        <f t="shared" si="212"/>
        <v>28</v>
      </c>
      <c r="U488" s="3">
        <f t="shared" si="203"/>
        <v>28</v>
      </c>
      <c r="V488" s="3">
        <f t="shared" si="213"/>
        <v>28</v>
      </c>
      <c r="W488" s="3">
        <f t="shared" si="214"/>
        <v>0</v>
      </c>
      <c r="X488" s="3">
        <f t="shared" si="215"/>
        <v>28</v>
      </c>
      <c r="Y488">
        <f t="shared" si="216"/>
        <v>1040</v>
      </c>
      <c r="Z488">
        <f t="shared" si="217"/>
        <v>451</v>
      </c>
      <c r="AA488" s="3">
        <f t="shared" si="218"/>
        <v>451</v>
      </c>
      <c r="AB488" s="3">
        <f t="shared" si="219"/>
        <v>451</v>
      </c>
      <c r="AC488" s="3">
        <f t="shared" si="220"/>
        <v>0</v>
      </c>
      <c r="AD488" s="3">
        <f t="shared" si="221"/>
        <v>451</v>
      </c>
      <c r="AE488">
        <f t="shared" si="222"/>
        <v>1040</v>
      </c>
      <c r="AF488">
        <f t="shared" si="223"/>
        <v>1447</v>
      </c>
      <c r="AG488" s="4">
        <f t="shared" si="204"/>
        <v>0</v>
      </c>
      <c r="AH488" s="3">
        <f t="shared" si="224"/>
        <v>0</v>
      </c>
      <c r="AI488" s="3">
        <f t="shared" si="225"/>
        <v>0</v>
      </c>
      <c r="AJ488" s="3" t="b">
        <f t="shared" si="226"/>
        <v>1</v>
      </c>
      <c r="AK488" s="3">
        <f t="shared" si="227"/>
        <v>1447</v>
      </c>
      <c r="AL488" s="5">
        <f t="shared" si="228"/>
        <v>1077</v>
      </c>
      <c r="AM488" s="6">
        <f t="shared" si="229"/>
        <v>1077</v>
      </c>
      <c r="AN488">
        <f t="shared" si="230"/>
        <v>0</v>
      </c>
    </row>
    <row r="489" spans="7:40" hidden="1" x14ac:dyDescent="0.2">
      <c r="G489">
        <v>388</v>
      </c>
      <c r="H489" s="2">
        <f t="shared" si="200"/>
        <v>19.399999999999999</v>
      </c>
      <c r="I489" s="7">
        <f t="shared" si="205"/>
        <v>2848</v>
      </c>
      <c r="J489" s="10">
        <f t="shared" si="231"/>
        <v>408</v>
      </c>
      <c r="K489" s="9" t="s">
        <v>425</v>
      </c>
      <c r="L489" s="11" t="str">
        <f t="shared" si="206"/>
        <v>=SUM(AA408:AA488)</v>
      </c>
      <c r="M489" s="11" t="str">
        <f t="shared" si="207"/>
        <v>=SUM(AA408:AA488)</v>
      </c>
      <c r="N489">
        <f t="shared" si="201"/>
        <v>1077</v>
      </c>
      <c r="O489">
        <f t="shared" si="208"/>
        <v>0</v>
      </c>
      <c r="P489">
        <f t="shared" si="209"/>
        <v>1</v>
      </c>
      <c r="Q489" t="b">
        <f t="shared" si="210"/>
        <v>1</v>
      </c>
      <c r="R489">
        <f t="shared" si="202"/>
        <v>14</v>
      </c>
      <c r="S489" s="1">
        <f t="shared" si="211"/>
        <v>9.4</v>
      </c>
      <c r="T489">
        <f t="shared" si="212"/>
        <v>28</v>
      </c>
      <c r="U489" s="3">
        <f t="shared" si="203"/>
        <v>28</v>
      </c>
      <c r="V489" s="3">
        <f t="shared" si="213"/>
        <v>28</v>
      </c>
      <c r="W489" s="3">
        <f t="shared" si="214"/>
        <v>0</v>
      </c>
      <c r="X489" s="3">
        <f t="shared" si="215"/>
        <v>28</v>
      </c>
      <c r="Y489">
        <f t="shared" si="216"/>
        <v>1077</v>
      </c>
      <c r="Z489">
        <f t="shared" si="217"/>
        <v>451</v>
      </c>
      <c r="AA489" s="3">
        <f t="shared" si="218"/>
        <v>451</v>
      </c>
      <c r="AB489" s="3">
        <f t="shared" si="219"/>
        <v>451</v>
      </c>
      <c r="AC489" s="3">
        <f t="shared" si="220"/>
        <v>0</v>
      </c>
      <c r="AD489" s="3">
        <f t="shared" si="221"/>
        <v>451</v>
      </c>
      <c r="AE489">
        <f t="shared" si="222"/>
        <v>1077</v>
      </c>
      <c r="AF489">
        <f t="shared" si="223"/>
        <v>1447</v>
      </c>
      <c r="AG489" s="4">
        <f t="shared" si="204"/>
        <v>0</v>
      </c>
      <c r="AH489" s="3">
        <f t="shared" si="224"/>
        <v>0</v>
      </c>
      <c r="AI489" s="3">
        <f t="shared" si="225"/>
        <v>0</v>
      </c>
      <c r="AJ489" s="3" t="b">
        <f t="shared" si="226"/>
        <v>1</v>
      </c>
      <c r="AK489" s="3">
        <f t="shared" si="227"/>
        <v>1447</v>
      </c>
      <c r="AL489" s="5">
        <f t="shared" si="228"/>
        <v>1114</v>
      </c>
      <c r="AM489" s="6">
        <f t="shared" si="229"/>
        <v>1114</v>
      </c>
      <c r="AN489">
        <f t="shared" si="230"/>
        <v>0</v>
      </c>
    </row>
    <row r="490" spans="7:40" hidden="1" x14ac:dyDescent="0.2">
      <c r="G490">
        <v>389</v>
      </c>
      <c r="H490" s="2">
        <f t="shared" si="200"/>
        <v>19.45</v>
      </c>
      <c r="I490" s="7">
        <f t="shared" si="205"/>
        <v>2848</v>
      </c>
      <c r="J490" s="10">
        <f t="shared" si="231"/>
        <v>409</v>
      </c>
      <c r="K490" s="9" t="s">
        <v>426</v>
      </c>
      <c r="L490" s="11" t="str">
        <f t="shared" si="206"/>
        <v>=SUM(AA409:AA489)</v>
      </c>
      <c r="M490" s="11" t="str">
        <f t="shared" si="207"/>
        <v>=SUM(AA409:AA489)</v>
      </c>
      <c r="N490">
        <f t="shared" si="201"/>
        <v>1114</v>
      </c>
      <c r="O490">
        <f t="shared" si="208"/>
        <v>0</v>
      </c>
      <c r="P490">
        <f t="shared" si="209"/>
        <v>1</v>
      </c>
      <c r="Q490" t="b">
        <f t="shared" si="210"/>
        <v>1</v>
      </c>
      <c r="R490">
        <f t="shared" si="202"/>
        <v>14</v>
      </c>
      <c r="S490" s="1">
        <f t="shared" si="211"/>
        <v>9.4</v>
      </c>
      <c r="T490">
        <f t="shared" si="212"/>
        <v>28</v>
      </c>
      <c r="U490" s="3">
        <f t="shared" si="203"/>
        <v>28</v>
      </c>
      <c r="V490" s="3">
        <f t="shared" si="213"/>
        <v>28</v>
      </c>
      <c r="W490" s="3">
        <f t="shared" si="214"/>
        <v>0</v>
      </c>
      <c r="X490" s="3">
        <f t="shared" si="215"/>
        <v>28</v>
      </c>
      <c r="Y490">
        <f t="shared" si="216"/>
        <v>1114</v>
      </c>
      <c r="Z490">
        <f t="shared" si="217"/>
        <v>451</v>
      </c>
      <c r="AA490" s="3">
        <f t="shared" si="218"/>
        <v>451</v>
      </c>
      <c r="AB490" s="3">
        <f t="shared" si="219"/>
        <v>451</v>
      </c>
      <c r="AC490" s="3">
        <f t="shared" si="220"/>
        <v>0</v>
      </c>
      <c r="AD490" s="3">
        <f t="shared" si="221"/>
        <v>451</v>
      </c>
      <c r="AE490">
        <f t="shared" si="222"/>
        <v>1114</v>
      </c>
      <c r="AF490">
        <f t="shared" si="223"/>
        <v>1447</v>
      </c>
      <c r="AG490" s="4">
        <f t="shared" si="204"/>
        <v>0</v>
      </c>
      <c r="AH490" s="3">
        <f t="shared" si="224"/>
        <v>0</v>
      </c>
      <c r="AI490" s="3">
        <f t="shared" si="225"/>
        <v>0</v>
      </c>
      <c r="AJ490" s="3" t="b">
        <f t="shared" si="226"/>
        <v>1</v>
      </c>
      <c r="AK490" s="3">
        <f t="shared" si="227"/>
        <v>1447</v>
      </c>
      <c r="AL490" s="5">
        <f t="shared" si="228"/>
        <v>1151</v>
      </c>
      <c r="AM490" s="6">
        <f t="shared" si="229"/>
        <v>1151</v>
      </c>
      <c r="AN490">
        <f t="shared" si="230"/>
        <v>0</v>
      </c>
    </row>
    <row r="491" spans="7:40" hidden="1" x14ac:dyDescent="0.2">
      <c r="G491">
        <v>390</v>
      </c>
      <c r="H491" s="2">
        <f t="shared" si="200"/>
        <v>19.5</v>
      </c>
      <c r="I491" s="7">
        <f t="shared" si="205"/>
        <v>2848</v>
      </c>
      <c r="J491" s="10">
        <f t="shared" si="231"/>
        <v>410</v>
      </c>
      <c r="K491" s="9" t="s">
        <v>427</v>
      </c>
      <c r="L491" s="11" t="str">
        <f t="shared" si="206"/>
        <v>=SUM(AA410:AA490)</v>
      </c>
      <c r="M491" s="11" t="str">
        <f t="shared" si="207"/>
        <v>=SUM(AA410:AA490)</v>
      </c>
      <c r="N491">
        <f t="shared" si="201"/>
        <v>1151</v>
      </c>
      <c r="O491">
        <f t="shared" si="208"/>
        <v>0</v>
      </c>
      <c r="P491">
        <f t="shared" si="209"/>
        <v>1</v>
      </c>
      <c r="Q491" t="b">
        <f t="shared" si="210"/>
        <v>1</v>
      </c>
      <c r="R491">
        <f t="shared" si="202"/>
        <v>14</v>
      </c>
      <c r="S491" s="1">
        <f t="shared" si="211"/>
        <v>9.4</v>
      </c>
      <c r="T491">
        <f t="shared" si="212"/>
        <v>28</v>
      </c>
      <c r="U491" s="3">
        <f t="shared" si="203"/>
        <v>28</v>
      </c>
      <c r="V491" s="3">
        <f t="shared" si="213"/>
        <v>28</v>
      </c>
      <c r="W491" s="3">
        <f t="shared" si="214"/>
        <v>0</v>
      </c>
      <c r="X491" s="3">
        <f t="shared" si="215"/>
        <v>28</v>
      </c>
      <c r="Y491">
        <f t="shared" si="216"/>
        <v>1151</v>
      </c>
      <c r="Z491">
        <f t="shared" si="217"/>
        <v>451</v>
      </c>
      <c r="AA491" s="3">
        <f t="shared" si="218"/>
        <v>451</v>
      </c>
      <c r="AB491" s="3">
        <f t="shared" si="219"/>
        <v>451</v>
      </c>
      <c r="AC491" s="3">
        <f t="shared" si="220"/>
        <v>0</v>
      </c>
      <c r="AD491" s="3">
        <f t="shared" si="221"/>
        <v>451</v>
      </c>
      <c r="AE491">
        <f t="shared" si="222"/>
        <v>1151</v>
      </c>
      <c r="AF491">
        <f t="shared" si="223"/>
        <v>1447</v>
      </c>
      <c r="AG491" s="4">
        <f t="shared" si="204"/>
        <v>0</v>
      </c>
      <c r="AH491" s="3">
        <f t="shared" si="224"/>
        <v>0</v>
      </c>
      <c r="AI491" s="3">
        <f t="shared" si="225"/>
        <v>0</v>
      </c>
      <c r="AJ491" s="3" t="b">
        <f t="shared" si="226"/>
        <v>1</v>
      </c>
      <c r="AK491" s="3">
        <f t="shared" si="227"/>
        <v>1447</v>
      </c>
      <c r="AL491" s="5">
        <f t="shared" si="228"/>
        <v>1188</v>
      </c>
      <c r="AM491" s="6">
        <f t="shared" si="229"/>
        <v>1188</v>
      </c>
      <c r="AN491">
        <f t="shared" si="230"/>
        <v>0</v>
      </c>
    </row>
    <row r="492" spans="7:40" hidden="1" x14ac:dyDescent="0.2">
      <c r="G492">
        <v>391</v>
      </c>
      <c r="H492" s="2">
        <f t="shared" si="200"/>
        <v>19.55</v>
      </c>
      <c r="I492" s="7">
        <f t="shared" si="205"/>
        <v>2848</v>
      </c>
      <c r="J492" s="10">
        <f t="shared" si="231"/>
        <v>411</v>
      </c>
      <c r="K492" s="9" t="s">
        <v>428</v>
      </c>
      <c r="L492" s="11" t="str">
        <f t="shared" si="206"/>
        <v>=SUM(AA411:AA491)</v>
      </c>
      <c r="M492" s="11" t="str">
        <f t="shared" si="207"/>
        <v>=SUM(AA411:AA491)</v>
      </c>
      <c r="N492">
        <f t="shared" si="201"/>
        <v>1188</v>
      </c>
      <c r="O492">
        <f t="shared" si="208"/>
        <v>0</v>
      </c>
      <c r="P492">
        <f t="shared" si="209"/>
        <v>1</v>
      </c>
      <c r="Q492" t="b">
        <f t="shared" si="210"/>
        <v>1</v>
      </c>
      <c r="R492">
        <f t="shared" si="202"/>
        <v>14</v>
      </c>
      <c r="S492" s="1">
        <f t="shared" si="211"/>
        <v>9.4</v>
      </c>
      <c r="T492">
        <f t="shared" si="212"/>
        <v>28</v>
      </c>
      <c r="U492" s="3">
        <f t="shared" si="203"/>
        <v>28</v>
      </c>
      <c r="V492" s="3">
        <f t="shared" si="213"/>
        <v>28</v>
      </c>
      <c r="W492" s="3">
        <f t="shared" si="214"/>
        <v>0</v>
      </c>
      <c r="X492" s="3">
        <f t="shared" si="215"/>
        <v>28</v>
      </c>
      <c r="Y492">
        <f t="shared" si="216"/>
        <v>1188</v>
      </c>
      <c r="Z492">
        <f t="shared" si="217"/>
        <v>451</v>
      </c>
      <c r="AA492" s="3">
        <f t="shared" si="218"/>
        <v>451</v>
      </c>
      <c r="AB492" s="3">
        <f t="shared" si="219"/>
        <v>451</v>
      </c>
      <c r="AC492" s="3">
        <f t="shared" si="220"/>
        <v>0</v>
      </c>
      <c r="AD492" s="3">
        <f t="shared" si="221"/>
        <v>451</v>
      </c>
      <c r="AE492">
        <f t="shared" si="222"/>
        <v>1188</v>
      </c>
      <c r="AF492">
        <f t="shared" si="223"/>
        <v>1447</v>
      </c>
      <c r="AG492" s="4">
        <f t="shared" si="204"/>
        <v>0</v>
      </c>
      <c r="AH492" s="3">
        <f t="shared" si="224"/>
        <v>0</v>
      </c>
      <c r="AI492" s="3">
        <f t="shared" si="225"/>
        <v>0</v>
      </c>
      <c r="AJ492" s="3" t="b">
        <f t="shared" si="226"/>
        <v>1</v>
      </c>
      <c r="AK492" s="3">
        <f t="shared" si="227"/>
        <v>1447</v>
      </c>
      <c r="AL492" s="5">
        <f t="shared" si="228"/>
        <v>1225</v>
      </c>
      <c r="AM492" s="6">
        <f t="shared" si="229"/>
        <v>1225</v>
      </c>
      <c r="AN492">
        <f t="shared" si="230"/>
        <v>0</v>
      </c>
    </row>
    <row r="493" spans="7:40" hidden="1" x14ac:dyDescent="0.2">
      <c r="G493">
        <v>392</v>
      </c>
      <c r="H493" s="2">
        <f t="shared" si="200"/>
        <v>19.600000000000001</v>
      </c>
      <c r="I493" s="7">
        <f t="shared" si="205"/>
        <v>2848</v>
      </c>
      <c r="J493" s="10">
        <f t="shared" si="231"/>
        <v>412</v>
      </c>
      <c r="K493" s="9" t="s">
        <v>429</v>
      </c>
      <c r="L493" s="11" t="str">
        <f t="shared" si="206"/>
        <v>=SUM(AA412:AA492)</v>
      </c>
      <c r="M493" s="11" t="str">
        <f t="shared" si="207"/>
        <v>=SUM(AA412:AA492)</v>
      </c>
      <c r="N493">
        <f t="shared" si="201"/>
        <v>1225</v>
      </c>
      <c r="O493">
        <f t="shared" si="208"/>
        <v>0</v>
      </c>
      <c r="P493">
        <f t="shared" si="209"/>
        <v>1</v>
      </c>
      <c r="Q493" t="b">
        <f t="shared" si="210"/>
        <v>1</v>
      </c>
      <c r="R493">
        <f t="shared" si="202"/>
        <v>14</v>
      </c>
      <c r="S493" s="1">
        <f t="shared" si="211"/>
        <v>9.4</v>
      </c>
      <c r="T493">
        <f t="shared" si="212"/>
        <v>28</v>
      </c>
      <c r="U493" s="3">
        <f t="shared" si="203"/>
        <v>28</v>
      </c>
      <c r="V493" s="3">
        <f t="shared" si="213"/>
        <v>28</v>
      </c>
      <c r="W493" s="3">
        <f t="shared" si="214"/>
        <v>0</v>
      </c>
      <c r="X493" s="3">
        <f t="shared" si="215"/>
        <v>28</v>
      </c>
      <c r="Y493">
        <f t="shared" si="216"/>
        <v>1225</v>
      </c>
      <c r="Z493">
        <f t="shared" si="217"/>
        <v>451</v>
      </c>
      <c r="AA493" s="3">
        <f t="shared" si="218"/>
        <v>451</v>
      </c>
      <c r="AB493" s="3">
        <f t="shared" si="219"/>
        <v>451</v>
      </c>
      <c r="AC493" s="3">
        <f t="shared" si="220"/>
        <v>0</v>
      </c>
      <c r="AD493" s="3">
        <f t="shared" si="221"/>
        <v>451</v>
      </c>
      <c r="AE493">
        <f t="shared" si="222"/>
        <v>1225</v>
      </c>
      <c r="AF493">
        <f t="shared" si="223"/>
        <v>1447</v>
      </c>
      <c r="AG493" s="4">
        <f t="shared" si="204"/>
        <v>0</v>
      </c>
      <c r="AH493" s="3">
        <f t="shared" si="224"/>
        <v>0</v>
      </c>
      <c r="AI493" s="3">
        <f t="shared" si="225"/>
        <v>0</v>
      </c>
      <c r="AJ493" s="3" t="b">
        <f t="shared" si="226"/>
        <v>1</v>
      </c>
      <c r="AK493" s="3">
        <f t="shared" si="227"/>
        <v>1447</v>
      </c>
      <c r="AL493" s="5">
        <f t="shared" si="228"/>
        <v>1262</v>
      </c>
      <c r="AM493" s="6">
        <f t="shared" si="229"/>
        <v>1262</v>
      </c>
      <c r="AN493">
        <f t="shared" si="230"/>
        <v>0</v>
      </c>
    </row>
    <row r="494" spans="7:40" hidden="1" x14ac:dyDescent="0.2">
      <c r="G494">
        <v>393</v>
      </c>
      <c r="H494" s="2">
        <f t="shared" si="200"/>
        <v>19.649999999999999</v>
      </c>
      <c r="I494" s="7">
        <f t="shared" si="205"/>
        <v>2848</v>
      </c>
      <c r="J494" s="10">
        <f t="shared" si="231"/>
        <v>413</v>
      </c>
      <c r="K494" s="9" t="s">
        <v>430</v>
      </c>
      <c r="L494" s="11" t="str">
        <f t="shared" si="206"/>
        <v>=SUM(AA413:AA493)</v>
      </c>
      <c r="M494" s="11" t="str">
        <f t="shared" si="207"/>
        <v>=SUM(AA413:AA493)</v>
      </c>
      <c r="N494">
        <f t="shared" si="201"/>
        <v>1262</v>
      </c>
      <c r="O494">
        <f t="shared" si="208"/>
        <v>0</v>
      </c>
      <c r="P494">
        <f t="shared" si="209"/>
        <v>1</v>
      </c>
      <c r="Q494" t="b">
        <f t="shared" si="210"/>
        <v>1</v>
      </c>
      <c r="R494">
        <f t="shared" si="202"/>
        <v>14</v>
      </c>
      <c r="S494" s="1">
        <f t="shared" si="211"/>
        <v>9.4</v>
      </c>
      <c r="T494">
        <f t="shared" si="212"/>
        <v>28</v>
      </c>
      <c r="U494" s="3">
        <f t="shared" si="203"/>
        <v>28</v>
      </c>
      <c r="V494" s="3">
        <f t="shared" si="213"/>
        <v>28</v>
      </c>
      <c r="W494" s="3">
        <f t="shared" si="214"/>
        <v>0</v>
      </c>
      <c r="X494" s="3">
        <f t="shared" si="215"/>
        <v>28</v>
      </c>
      <c r="Y494">
        <f t="shared" si="216"/>
        <v>1262</v>
      </c>
      <c r="Z494">
        <f t="shared" si="217"/>
        <v>451</v>
      </c>
      <c r="AA494" s="3">
        <f t="shared" si="218"/>
        <v>451</v>
      </c>
      <c r="AB494" s="3">
        <f t="shared" si="219"/>
        <v>451</v>
      </c>
      <c r="AC494" s="3">
        <f t="shared" si="220"/>
        <v>0</v>
      </c>
      <c r="AD494" s="3">
        <f t="shared" si="221"/>
        <v>451</v>
      </c>
      <c r="AE494">
        <f t="shared" si="222"/>
        <v>1262</v>
      </c>
      <c r="AF494">
        <f t="shared" si="223"/>
        <v>1447</v>
      </c>
      <c r="AG494" s="4">
        <f t="shared" si="204"/>
        <v>0</v>
      </c>
      <c r="AH494" s="3">
        <f t="shared" si="224"/>
        <v>0</v>
      </c>
      <c r="AI494" s="3">
        <f t="shared" si="225"/>
        <v>0</v>
      </c>
      <c r="AJ494" s="3" t="b">
        <f t="shared" si="226"/>
        <v>1</v>
      </c>
      <c r="AK494" s="3">
        <f t="shared" si="227"/>
        <v>1447</v>
      </c>
      <c r="AL494" s="5">
        <f t="shared" si="228"/>
        <v>1299</v>
      </c>
      <c r="AM494" s="6">
        <f t="shared" si="229"/>
        <v>1299</v>
      </c>
      <c r="AN494">
        <f t="shared" si="230"/>
        <v>0</v>
      </c>
    </row>
    <row r="495" spans="7:40" hidden="1" x14ac:dyDescent="0.2">
      <c r="G495">
        <v>394</v>
      </c>
      <c r="H495" s="2">
        <f t="shared" si="200"/>
        <v>19.7</v>
      </c>
      <c r="I495" s="7">
        <f t="shared" si="205"/>
        <v>2848</v>
      </c>
      <c r="J495" s="10">
        <f t="shared" si="231"/>
        <v>414</v>
      </c>
      <c r="K495" s="9" t="s">
        <v>431</v>
      </c>
      <c r="L495" s="11" t="str">
        <f t="shared" si="206"/>
        <v>=SUM(AA414:AA494)</v>
      </c>
      <c r="M495" s="11" t="str">
        <f t="shared" si="207"/>
        <v>=SUM(AA414:AA494)</v>
      </c>
      <c r="N495">
        <f t="shared" si="201"/>
        <v>1299</v>
      </c>
      <c r="O495">
        <f t="shared" si="208"/>
        <v>0</v>
      </c>
      <c r="P495">
        <f t="shared" si="209"/>
        <v>1</v>
      </c>
      <c r="Q495" t="b">
        <f t="shared" si="210"/>
        <v>1</v>
      </c>
      <c r="R495">
        <f t="shared" si="202"/>
        <v>14</v>
      </c>
      <c r="S495" s="1">
        <f t="shared" si="211"/>
        <v>9.4</v>
      </c>
      <c r="T495">
        <f t="shared" si="212"/>
        <v>28</v>
      </c>
      <c r="U495" s="3">
        <f t="shared" si="203"/>
        <v>28</v>
      </c>
      <c r="V495" s="3">
        <f t="shared" si="213"/>
        <v>28</v>
      </c>
      <c r="W495" s="3">
        <f t="shared" si="214"/>
        <v>0</v>
      </c>
      <c r="X495" s="3">
        <f t="shared" si="215"/>
        <v>28</v>
      </c>
      <c r="Y495">
        <f t="shared" si="216"/>
        <v>1299</v>
      </c>
      <c r="Z495">
        <f t="shared" si="217"/>
        <v>451</v>
      </c>
      <c r="AA495" s="3">
        <f t="shared" si="218"/>
        <v>451</v>
      </c>
      <c r="AB495" s="3">
        <f t="shared" si="219"/>
        <v>451</v>
      </c>
      <c r="AC495" s="3">
        <f t="shared" si="220"/>
        <v>0</v>
      </c>
      <c r="AD495" s="3">
        <f t="shared" si="221"/>
        <v>451</v>
      </c>
      <c r="AE495">
        <f t="shared" si="222"/>
        <v>1299</v>
      </c>
      <c r="AF495">
        <f t="shared" si="223"/>
        <v>1447</v>
      </c>
      <c r="AG495" s="4">
        <f t="shared" si="204"/>
        <v>0</v>
      </c>
      <c r="AH495" s="3">
        <f t="shared" si="224"/>
        <v>0</v>
      </c>
      <c r="AI495" s="3">
        <f t="shared" si="225"/>
        <v>0</v>
      </c>
      <c r="AJ495" s="3" t="b">
        <f t="shared" si="226"/>
        <v>1</v>
      </c>
      <c r="AK495" s="3">
        <f t="shared" si="227"/>
        <v>1447</v>
      </c>
      <c r="AL495" s="5">
        <f t="shared" si="228"/>
        <v>1336</v>
      </c>
      <c r="AM495" s="6">
        <f t="shared" si="229"/>
        <v>1336</v>
      </c>
      <c r="AN495">
        <f t="shared" si="230"/>
        <v>0</v>
      </c>
    </row>
    <row r="496" spans="7:40" hidden="1" x14ac:dyDescent="0.2">
      <c r="G496">
        <v>395</v>
      </c>
      <c r="H496" s="2">
        <f t="shared" si="200"/>
        <v>19.75</v>
      </c>
      <c r="I496" s="7">
        <f t="shared" si="205"/>
        <v>2848</v>
      </c>
      <c r="J496" s="10">
        <f t="shared" si="231"/>
        <v>415</v>
      </c>
      <c r="K496" s="9" t="s">
        <v>432</v>
      </c>
      <c r="L496" s="11" t="str">
        <f t="shared" si="206"/>
        <v>=SUM(AA415:AA495)</v>
      </c>
      <c r="M496" s="11" t="str">
        <f t="shared" si="207"/>
        <v>=SUM(AA415:AA495)</v>
      </c>
      <c r="N496">
        <f t="shared" si="201"/>
        <v>1336</v>
      </c>
      <c r="O496">
        <f t="shared" si="208"/>
        <v>0</v>
      </c>
      <c r="P496">
        <f t="shared" si="209"/>
        <v>1</v>
      </c>
      <c r="Q496" t="b">
        <f t="shared" si="210"/>
        <v>1</v>
      </c>
      <c r="R496">
        <f t="shared" si="202"/>
        <v>14</v>
      </c>
      <c r="S496" s="1">
        <f t="shared" si="211"/>
        <v>9.4</v>
      </c>
      <c r="T496">
        <f t="shared" si="212"/>
        <v>28</v>
      </c>
      <c r="U496" s="3">
        <f t="shared" si="203"/>
        <v>28</v>
      </c>
      <c r="V496" s="3">
        <f t="shared" si="213"/>
        <v>28</v>
      </c>
      <c r="W496" s="3">
        <f t="shared" si="214"/>
        <v>0</v>
      </c>
      <c r="X496" s="3">
        <f t="shared" si="215"/>
        <v>28</v>
      </c>
      <c r="Y496">
        <f t="shared" si="216"/>
        <v>1336</v>
      </c>
      <c r="Z496">
        <f t="shared" si="217"/>
        <v>451</v>
      </c>
      <c r="AA496" s="3">
        <f t="shared" si="218"/>
        <v>451</v>
      </c>
      <c r="AB496" s="3">
        <f t="shared" si="219"/>
        <v>451</v>
      </c>
      <c r="AC496" s="3">
        <f t="shared" si="220"/>
        <v>0</v>
      </c>
      <c r="AD496" s="3">
        <f t="shared" si="221"/>
        <v>451</v>
      </c>
      <c r="AE496">
        <f t="shared" si="222"/>
        <v>1336</v>
      </c>
      <c r="AF496">
        <f t="shared" si="223"/>
        <v>1447</v>
      </c>
      <c r="AG496" s="4">
        <f t="shared" si="204"/>
        <v>0</v>
      </c>
      <c r="AH496" s="3">
        <f t="shared" si="224"/>
        <v>0</v>
      </c>
      <c r="AI496" s="3">
        <f t="shared" si="225"/>
        <v>0</v>
      </c>
      <c r="AJ496" s="3" t="b">
        <f t="shared" si="226"/>
        <v>1</v>
      </c>
      <c r="AK496" s="3">
        <f t="shared" si="227"/>
        <v>1447</v>
      </c>
      <c r="AL496" s="5">
        <f t="shared" si="228"/>
        <v>1373</v>
      </c>
      <c r="AM496" s="6">
        <f t="shared" si="229"/>
        <v>1373</v>
      </c>
      <c r="AN496">
        <f t="shared" si="230"/>
        <v>0</v>
      </c>
    </row>
    <row r="497" spans="7:40" hidden="1" x14ac:dyDescent="0.2">
      <c r="G497">
        <v>396</v>
      </c>
      <c r="H497" s="2">
        <f t="shared" si="200"/>
        <v>19.8</v>
      </c>
      <c r="I497" s="7">
        <f t="shared" si="205"/>
        <v>2848</v>
      </c>
      <c r="J497" s="10">
        <f t="shared" si="231"/>
        <v>416</v>
      </c>
      <c r="K497" s="9" t="s">
        <v>433</v>
      </c>
      <c r="L497" s="11" t="str">
        <f t="shared" si="206"/>
        <v>=SUM(AA416:AA496)</v>
      </c>
      <c r="M497" s="11" t="str">
        <f t="shared" si="207"/>
        <v>=SUM(AA416:AA496)</v>
      </c>
      <c r="N497">
        <f t="shared" si="201"/>
        <v>1373</v>
      </c>
      <c r="O497">
        <f t="shared" si="208"/>
        <v>0</v>
      </c>
      <c r="P497">
        <f t="shared" si="209"/>
        <v>1</v>
      </c>
      <c r="Q497" t="b">
        <f t="shared" si="210"/>
        <v>1</v>
      </c>
      <c r="R497">
        <f t="shared" si="202"/>
        <v>14</v>
      </c>
      <c r="S497" s="1">
        <f t="shared" si="211"/>
        <v>9.4</v>
      </c>
      <c r="T497">
        <f t="shared" si="212"/>
        <v>28</v>
      </c>
      <c r="U497" s="3">
        <f t="shared" si="203"/>
        <v>28</v>
      </c>
      <c r="V497" s="3">
        <f t="shared" si="213"/>
        <v>28</v>
      </c>
      <c r="W497" s="3">
        <f t="shared" si="214"/>
        <v>0</v>
      </c>
      <c r="X497" s="3">
        <f t="shared" si="215"/>
        <v>28</v>
      </c>
      <c r="Y497">
        <f t="shared" si="216"/>
        <v>1373</v>
      </c>
      <c r="Z497">
        <f t="shared" si="217"/>
        <v>451</v>
      </c>
      <c r="AA497" s="3">
        <f t="shared" si="218"/>
        <v>451</v>
      </c>
      <c r="AB497" s="3">
        <f t="shared" si="219"/>
        <v>451</v>
      </c>
      <c r="AC497" s="3">
        <f t="shared" si="220"/>
        <v>0</v>
      </c>
      <c r="AD497" s="3">
        <f t="shared" si="221"/>
        <v>451</v>
      </c>
      <c r="AE497">
        <f t="shared" si="222"/>
        <v>1373</v>
      </c>
      <c r="AF497">
        <f t="shared" si="223"/>
        <v>1447</v>
      </c>
      <c r="AG497" s="4">
        <f t="shared" si="204"/>
        <v>0</v>
      </c>
      <c r="AH497" s="3">
        <f t="shared" si="224"/>
        <v>0</v>
      </c>
      <c r="AI497" s="3">
        <f t="shared" si="225"/>
        <v>0</v>
      </c>
      <c r="AJ497" s="3" t="b">
        <f t="shared" si="226"/>
        <v>1</v>
      </c>
      <c r="AK497" s="3">
        <f t="shared" si="227"/>
        <v>1447</v>
      </c>
      <c r="AL497" s="5">
        <f t="shared" si="228"/>
        <v>1410</v>
      </c>
      <c r="AM497" s="6">
        <f t="shared" si="229"/>
        <v>1410</v>
      </c>
      <c r="AN497">
        <f t="shared" si="230"/>
        <v>0</v>
      </c>
    </row>
    <row r="498" spans="7:40" hidden="1" x14ac:dyDescent="0.2">
      <c r="G498">
        <v>397</v>
      </c>
      <c r="H498" s="2">
        <f t="shared" si="200"/>
        <v>19.850000000000001</v>
      </c>
      <c r="I498" s="7">
        <f t="shared" si="205"/>
        <v>2848</v>
      </c>
      <c r="J498" s="10">
        <f t="shared" si="231"/>
        <v>417</v>
      </c>
      <c r="K498" s="9" t="s">
        <v>434</v>
      </c>
      <c r="L498" s="11" t="str">
        <f t="shared" si="206"/>
        <v>=SUM(AA417:AA497)</v>
      </c>
      <c r="M498" s="11" t="str">
        <f t="shared" si="207"/>
        <v>=SUM(AA417:AA497)</v>
      </c>
      <c r="N498">
        <f t="shared" si="201"/>
        <v>1410</v>
      </c>
      <c r="O498">
        <f t="shared" si="208"/>
        <v>0</v>
      </c>
      <c r="P498">
        <f t="shared" si="209"/>
        <v>1</v>
      </c>
      <c r="Q498" t="b">
        <f t="shared" si="210"/>
        <v>1</v>
      </c>
      <c r="R498">
        <f t="shared" si="202"/>
        <v>14</v>
      </c>
      <c r="S498" s="1">
        <f t="shared" si="211"/>
        <v>9.4</v>
      </c>
      <c r="T498">
        <f t="shared" si="212"/>
        <v>28</v>
      </c>
      <c r="U498" s="3">
        <f t="shared" si="203"/>
        <v>28</v>
      </c>
      <c r="V498" s="3">
        <f t="shared" si="213"/>
        <v>28</v>
      </c>
      <c r="W498" s="3">
        <f t="shared" si="214"/>
        <v>0</v>
      </c>
      <c r="X498" s="3">
        <f t="shared" si="215"/>
        <v>28</v>
      </c>
      <c r="Y498">
        <f t="shared" si="216"/>
        <v>1410</v>
      </c>
      <c r="Z498">
        <f t="shared" si="217"/>
        <v>451</v>
      </c>
      <c r="AA498" s="3">
        <f t="shared" si="218"/>
        <v>451</v>
      </c>
      <c r="AB498" s="3">
        <f t="shared" si="219"/>
        <v>451</v>
      </c>
      <c r="AC498" s="3">
        <f t="shared" si="220"/>
        <v>0</v>
      </c>
      <c r="AD498" s="3">
        <f t="shared" si="221"/>
        <v>451</v>
      </c>
      <c r="AE498">
        <f t="shared" si="222"/>
        <v>1410</v>
      </c>
      <c r="AF498">
        <f t="shared" si="223"/>
        <v>1447</v>
      </c>
      <c r="AG498" s="4">
        <f t="shared" si="204"/>
        <v>0</v>
      </c>
      <c r="AH498" s="3">
        <f t="shared" si="224"/>
        <v>0</v>
      </c>
      <c r="AI498" s="3">
        <f t="shared" si="225"/>
        <v>0</v>
      </c>
      <c r="AJ498" s="3" t="b">
        <f t="shared" si="226"/>
        <v>1</v>
      </c>
      <c r="AK498" s="3">
        <f t="shared" si="227"/>
        <v>1447</v>
      </c>
      <c r="AL498" s="5">
        <f t="shared" si="228"/>
        <v>1447</v>
      </c>
      <c r="AM498" s="6">
        <f t="shared" si="229"/>
        <v>1447</v>
      </c>
      <c r="AN498">
        <f t="shared" si="230"/>
        <v>0</v>
      </c>
    </row>
    <row r="499" spans="7:40" hidden="1" x14ac:dyDescent="0.2">
      <c r="G499">
        <v>398</v>
      </c>
      <c r="H499" s="2">
        <f t="shared" si="200"/>
        <v>19.899999999999999</v>
      </c>
      <c r="I499" s="7">
        <f t="shared" si="205"/>
        <v>2848</v>
      </c>
      <c r="J499" s="10">
        <f t="shared" si="231"/>
        <v>418</v>
      </c>
      <c r="K499" s="9" t="s">
        <v>435</v>
      </c>
      <c r="L499" s="11" t="str">
        <f t="shared" si="206"/>
        <v>=SUM(AA418:AA498)</v>
      </c>
      <c r="M499" s="11" t="str">
        <f t="shared" si="207"/>
        <v>=SUM(AA418:AA498)</v>
      </c>
      <c r="N499">
        <f t="shared" si="201"/>
        <v>1447</v>
      </c>
      <c r="O499">
        <f t="shared" si="208"/>
        <v>0</v>
      </c>
      <c r="P499">
        <f t="shared" si="209"/>
        <v>1</v>
      </c>
      <c r="Q499" t="b">
        <f t="shared" si="210"/>
        <v>1</v>
      </c>
      <c r="R499">
        <f t="shared" si="202"/>
        <v>14</v>
      </c>
      <c r="S499" s="1">
        <f t="shared" si="211"/>
        <v>9.4</v>
      </c>
      <c r="T499">
        <f t="shared" si="212"/>
        <v>28</v>
      </c>
      <c r="U499" s="3">
        <f t="shared" si="203"/>
        <v>28</v>
      </c>
      <c r="V499" s="3">
        <f t="shared" si="213"/>
        <v>28</v>
      </c>
      <c r="W499" s="3">
        <f t="shared" si="214"/>
        <v>0</v>
      </c>
      <c r="X499" s="3">
        <f t="shared" si="215"/>
        <v>28</v>
      </c>
      <c r="Y499">
        <f t="shared" si="216"/>
        <v>1447</v>
      </c>
      <c r="Z499">
        <f t="shared" si="217"/>
        <v>451</v>
      </c>
      <c r="AA499" s="3">
        <f t="shared" si="218"/>
        <v>451</v>
      </c>
      <c r="AB499" s="3">
        <f t="shared" si="219"/>
        <v>451</v>
      </c>
      <c r="AC499" s="3">
        <f t="shared" si="220"/>
        <v>0</v>
      </c>
      <c r="AD499" s="3">
        <f t="shared" si="221"/>
        <v>451</v>
      </c>
      <c r="AE499">
        <f t="shared" si="222"/>
        <v>1447</v>
      </c>
      <c r="AF499">
        <f t="shared" si="223"/>
        <v>1447</v>
      </c>
      <c r="AG499" s="4">
        <f t="shared" si="204"/>
        <v>1447</v>
      </c>
      <c r="AH499" s="3">
        <f t="shared" si="224"/>
        <v>1447</v>
      </c>
      <c r="AI499" s="3">
        <f t="shared" si="225"/>
        <v>0</v>
      </c>
      <c r="AJ499" s="3" t="b">
        <f t="shared" si="226"/>
        <v>1</v>
      </c>
      <c r="AK499" s="3">
        <f t="shared" si="227"/>
        <v>1447</v>
      </c>
      <c r="AL499" s="5">
        <f t="shared" si="228"/>
        <v>1484</v>
      </c>
      <c r="AM499" s="6">
        <f t="shared" si="229"/>
        <v>1484</v>
      </c>
      <c r="AN499">
        <f t="shared" si="230"/>
        <v>0</v>
      </c>
    </row>
    <row r="500" spans="7:40" hidden="1" x14ac:dyDescent="0.2">
      <c r="G500">
        <v>399</v>
      </c>
      <c r="H500" s="2">
        <f t="shared" si="200"/>
        <v>19.95</v>
      </c>
      <c r="I500" s="7">
        <f t="shared" si="205"/>
        <v>2848</v>
      </c>
      <c r="J500" s="10">
        <f t="shared" si="231"/>
        <v>419</v>
      </c>
      <c r="K500" s="9" t="s">
        <v>436</v>
      </c>
      <c r="L500" s="11" t="str">
        <f t="shared" si="206"/>
        <v>=SUM(AA419:AA499)</v>
      </c>
      <c r="M500" s="11" t="str">
        <f t="shared" si="207"/>
        <v>=SUM(AA419:AA499)</v>
      </c>
      <c r="N500">
        <f t="shared" si="201"/>
        <v>1484</v>
      </c>
      <c r="O500">
        <f t="shared" si="208"/>
        <v>0</v>
      </c>
      <c r="P500">
        <f t="shared" si="209"/>
        <v>1</v>
      </c>
      <c r="Q500" t="b">
        <f t="shared" si="210"/>
        <v>1</v>
      </c>
      <c r="R500">
        <f t="shared" si="202"/>
        <v>14</v>
      </c>
      <c r="S500" s="1">
        <f t="shared" si="211"/>
        <v>9.4</v>
      </c>
      <c r="T500">
        <f t="shared" si="212"/>
        <v>28</v>
      </c>
      <c r="U500" s="3">
        <f t="shared" si="203"/>
        <v>28</v>
      </c>
      <c r="V500" s="3">
        <f t="shared" si="213"/>
        <v>28</v>
      </c>
      <c r="W500" s="3">
        <f t="shared" si="214"/>
        <v>0</v>
      </c>
      <c r="X500" s="3">
        <f t="shared" si="215"/>
        <v>28</v>
      </c>
      <c r="Y500">
        <f t="shared" si="216"/>
        <v>1484</v>
      </c>
      <c r="Z500">
        <f t="shared" si="217"/>
        <v>451</v>
      </c>
      <c r="AA500" s="3">
        <f t="shared" si="218"/>
        <v>451</v>
      </c>
      <c r="AB500" s="3">
        <f t="shared" si="219"/>
        <v>451</v>
      </c>
      <c r="AC500" s="3">
        <f t="shared" si="220"/>
        <v>0</v>
      </c>
      <c r="AD500" s="3">
        <f t="shared" si="221"/>
        <v>451</v>
      </c>
      <c r="AE500">
        <f t="shared" si="222"/>
        <v>1484</v>
      </c>
      <c r="AF500">
        <f t="shared" si="223"/>
        <v>1447</v>
      </c>
      <c r="AG500" s="4">
        <f t="shared" si="204"/>
        <v>1447</v>
      </c>
      <c r="AH500" s="3">
        <f t="shared" si="224"/>
        <v>1447</v>
      </c>
      <c r="AI500" s="3">
        <f t="shared" si="225"/>
        <v>0</v>
      </c>
      <c r="AJ500" s="3" t="b">
        <f t="shared" si="226"/>
        <v>1</v>
      </c>
      <c r="AK500" s="3">
        <f t="shared" si="227"/>
        <v>1447</v>
      </c>
      <c r="AL500" s="5">
        <f t="shared" si="228"/>
        <v>1521</v>
      </c>
      <c r="AM500" s="6">
        <f t="shared" si="229"/>
        <v>1521</v>
      </c>
      <c r="AN500">
        <f t="shared" si="230"/>
        <v>0</v>
      </c>
    </row>
    <row r="501" spans="7:40" hidden="1" x14ac:dyDescent="0.2">
      <c r="G501">
        <v>400</v>
      </c>
      <c r="H501" s="2">
        <f t="shared" si="200"/>
        <v>20</v>
      </c>
      <c r="I501" s="7">
        <f t="shared" si="205"/>
        <v>2848</v>
      </c>
      <c r="J501" s="10">
        <f t="shared" si="231"/>
        <v>420</v>
      </c>
      <c r="K501" s="9" t="s">
        <v>437</v>
      </c>
      <c r="L501" s="11" t="str">
        <f t="shared" si="206"/>
        <v>=SUM(AA420:AA500)</v>
      </c>
      <c r="M501" s="11" t="str">
        <f t="shared" si="207"/>
        <v>=SUM(AA420:AA500)</v>
      </c>
      <c r="N501">
        <f t="shared" si="201"/>
        <v>1521</v>
      </c>
      <c r="O501">
        <f t="shared" si="208"/>
        <v>0</v>
      </c>
      <c r="P501">
        <f t="shared" si="209"/>
        <v>1</v>
      </c>
      <c r="Q501" t="b">
        <f t="shared" si="210"/>
        <v>1</v>
      </c>
      <c r="R501">
        <f t="shared" si="202"/>
        <v>14</v>
      </c>
      <c r="S501" s="1">
        <f t="shared" si="211"/>
        <v>9.4</v>
      </c>
      <c r="T501">
        <f t="shared" si="212"/>
        <v>28</v>
      </c>
      <c r="U501" s="3">
        <f t="shared" si="203"/>
        <v>28</v>
      </c>
      <c r="V501" s="3">
        <f t="shared" si="213"/>
        <v>28</v>
      </c>
      <c r="W501" s="3">
        <f t="shared" si="214"/>
        <v>0</v>
      </c>
      <c r="X501" s="3">
        <f t="shared" si="215"/>
        <v>28</v>
      </c>
      <c r="Y501">
        <f t="shared" si="216"/>
        <v>1521</v>
      </c>
      <c r="Z501">
        <f t="shared" si="217"/>
        <v>451</v>
      </c>
      <c r="AA501" s="3">
        <f t="shared" si="218"/>
        <v>451</v>
      </c>
      <c r="AB501" s="3">
        <f t="shared" si="219"/>
        <v>451</v>
      </c>
      <c r="AC501" s="3">
        <f t="shared" si="220"/>
        <v>0</v>
      </c>
      <c r="AD501" s="3">
        <f t="shared" si="221"/>
        <v>451</v>
      </c>
      <c r="AE501">
        <f t="shared" si="222"/>
        <v>1521</v>
      </c>
      <c r="AF501">
        <f t="shared" si="223"/>
        <v>1447</v>
      </c>
      <c r="AG501" s="4">
        <f t="shared" si="204"/>
        <v>1447</v>
      </c>
      <c r="AH501" s="3">
        <f t="shared" si="224"/>
        <v>1447</v>
      </c>
      <c r="AI501" s="3">
        <f t="shared" si="225"/>
        <v>0</v>
      </c>
      <c r="AJ501" s="3" t="b">
        <f t="shared" si="226"/>
        <v>1</v>
      </c>
      <c r="AK501" s="3">
        <f t="shared" si="227"/>
        <v>1447</v>
      </c>
      <c r="AL501" s="5">
        <f t="shared" si="228"/>
        <v>1558</v>
      </c>
      <c r="AM501" s="6">
        <f t="shared" si="229"/>
        <v>1558</v>
      </c>
      <c r="AN501">
        <f t="shared" si="230"/>
        <v>0</v>
      </c>
    </row>
    <row r="502" spans="7:40" hidden="1" x14ac:dyDescent="0.2">
      <c r="G502">
        <v>401</v>
      </c>
      <c r="H502" s="2">
        <f t="shared" si="200"/>
        <v>20.05</v>
      </c>
      <c r="I502" s="7">
        <f t="shared" si="205"/>
        <v>2848</v>
      </c>
      <c r="J502" s="10">
        <f t="shared" si="231"/>
        <v>421</v>
      </c>
      <c r="K502" s="9" t="s">
        <v>438</v>
      </c>
      <c r="L502" s="11" t="str">
        <f t="shared" si="206"/>
        <v>=SUM(AA421:AA501)</v>
      </c>
      <c r="M502" s="11" t="str">
        <f t="shared" si="207"/>
        <v>=SUM(AA421:AA501)</v>
      </c>
      <c r="N502">
        <f t="shared" si="201"/>
        <v>1558</v>
      </c>
      <c r="O502">
        <f t="shared" si="208"/>
        <v>0</v>
      </c>
      <c r="P502">
        <f t="shared" si="209"/>
        <v>1</v>
      </c>
      <c r="Q502" t="b">
        <f t="shared" si="210"/>
        <v>1</v>
      </c>
      <c r="R502">
        <f t="shared" si="202"/>
        <v>14</v>
      </c>
      <c r="S502" s="1">
        <f t="shared" si="211"/>
        <v>9.4</v>
      </c>
      <c r="T502">
        <f t="shared" si="212"/>
        <v>28</v>
      </c>
      <c r="U502" s="3">
        <f t="shared" si="203"/>
        <v>28</v>
      </c>
      <c r="V502" s="3">
        <f t="shared" si="213"/>
        <v>28</v>
      </c>
      <c r="W502" s="3">
        <f t="shared" si="214"/>
        <v>0</v>
      </c>
      <c r="X502" s="3">
        <f t="shared" si="215"/>
        <v>28</v>
      </c>
      <c r="Y502">
        <f t="shared" si="216"/>
        <v>1558</v>
      </c>
      <c r="Z502">
        <f t="shared" si="217"/>
        <v>451</v>
      </c>
      <c r="AA502" s="3">
        <f t="shared" si="218"/>
        <v>451</v>
      </c>
      <c r="AB502" s="3">
        <f t="shared" si="219"/>
        <v>451</v>
      </c>
      <c r="AC502" s="3">
        <f t="shared" si="220"/>
        <v>0</v>
      </c>
      <c r="AD502" s="3">
        <f t="shared" si="221"/>
        <v>451</v>
      </c>
      <c r="AE502">
        <f t="shared" si="222"/>
        <v>1558</v>
      </c>
      <c r="AF502">
        <f t="shared" si="223"/>
        <v>1447</v>
      </c>
      <c r="AG502" s="4">
        <f t="shared" si="204"/>
        <v>1447</v>
      </c>
      <c r="AH502" s="3">
        <f t="shared" si="224"/>
        <v>1447</v>
      </c>
      <c r="AI502" s="3">
        <f t="shared" si="225"/>
        <v>0</v>
      </c>
      <c r="AJ502" s="3" t="b">
        <f t="shared" si="226"/>
        <v>1</v>
      </c>
      <c r="AK502" s="3">
        <f t="shared" si="227"/>
        <v>1447</v>
      </c>
      <c r="AL502" s="5">
        <f t="shared" si="228"/>
        <v>1595</v>
      </c>
      <c r="AM502" s="6">
        <f t="shared" si="229"/>
        <v>1595</v>
      </c>
      <c r="AN502">
        <f t="shared" si="230"/>
        <v>0</v>
      </c>
    </row>
    <row r="503" spans="7:40" hidden="1" x14ac:dyDescent="0.2">
      <c r="G503">
        <v>402</v>
      </c>
      <c r="H503" s="2">
        <f t="shared" si="200"/>
        <v>20.100000000000001</v>
      </c>
      <c r="I503" s="7">
        <f t="shared" si="205"/>
        <v>2848</v>
      </c>
      <c r="J503" s="10">
        <f t="shared" si="231"/>
        <v>422</v>
      </c>
      <c r="K503" s="9" t="s">
        <v>439</v>
      </c>
      <c r="L503" s="11" t="str">
        <f t="shared" si="206"/>
        <v>=SUM(AA422:AA502)</v>
      </c>
      <c r="M503" s="11" t="str">
        <f t="shared" si="207"/>
        <v>=SUM(AA422:AA502)</v>
      </c>
      <c r="N503">
        <f t="shared" si="201"/>
        <v>1595</v>
      </c>
      <c r="O503">
        <f t="shared" si="208"/>
        <v>0</v>
      </c>
      <c r="P503">
        <f t="shared" si="209"/>
        <v>1</v>
      </c>
      <c r="Q503" t="b">
        <f t="shared" si="210"/>
        <v>1</v>
      </c>
      <c r="R503">
        <f t="shared" si="202"/>
        <v>14</v>
      </c>
      <c r="S503" s="1">
        <f t="shared" si="211"/>
        <v>9.4</v>
      </c>
      <c r="T503">
        <f t="shared" si="212"/>
        <v>28</v>
      </c>
      <c r="U503" s="3">
        <f t="shared" si="203"/>
        <v>28</v>
      </c>
      <c r="V503" s="3">
        <f t="shared" si="213"/>
        <v>28</v>
      </c>
      <c r="W503" s="3">
        <f t="shared" si="214"/>
        <v>0</v>
      </c>
      <c r="X503" s="3">
        <f t="shared" si="215"/>
        <v>28</v>
      </c>
      <c r="Y503">
        <f t="shared" si="216"/>
        <v>1595</v>
      </c>
      <c r="Z503">
        <f t="shared" si="217"/>
        <v>451</v>
      </c>
      <c r="AA503" s="3">
        <f t="shared" si="218"/>
        <v>451</v>
      </c>
      <c r="AB503" s="3">
        <f t="shared" si="219"/>
        <v>451</v>
      </c>
      <c r="AC503" s="3">
        <f t="shared" si="220"/>
        <v>0</v>
      </c>
      <c r="AD503" s="3">
        <f t="shared" si="221"/>
        <v>451</v>
      </c>
      <c r="AE503">
        <f t="shared" si="222"/>
        <v>1595</v>
      </c>
      <c r="AF503">
        <f t="shared" si="223"/>
        <v>1447</v>
      </c>
      <c r="AG503" s="4">
        <f t="shared" si="204"/>
        <v>1447</v>
      </c>
      <c r="AH503" s="3">
        <f t="shared" si="224"/>
        <v>1447</v>
      </c>
      <c r="AI503" s="3">
        <f t="shared" si="225"/>
        <v>0</v>
      </c>
      <c r="AJ503" s="3" t="b">
        <f t="shared" si="226"/>
        <v>1</v>
      </c>
      <c r="AK503" s="3">
        <f t="shared" si="227"/>
        <v>1447</v>
      </c>
      <c r="AL503" s="5">
        <f t="shared" si="228"/>
        <v>1632</v>
      </c>
      <c r="AM503" s="6">
        <f t="shared" si="229"/>
        <v>1632</v>
      </c>
      <c r="AN503">
        <f t="shared" si="230"/>
        <v>0</v>
      </c>
    </row>
    <row r="504" spans="7:40" hidden="1" x14ac:dyDescent="0.2">
      <c r="G504">
        <v>403</v>
      </c>
      <c r="H504" s="2">
        <f t="shared" si="200"/>
        <v>20.149999999999999</v>
      </c>
      <c r="I504" s="7">
        <f t="shared" si="205"/>
        <v>2848</v>
      </c>
      <c r="J504" s="10">
        <f t="shared" si="231"/>
        <v>423</v>
      </c>
      <c r="K504" s="9" t="s">
        <v>440</v>
      </c>
      <c r="L504" s="11" t="str">
        <f t="shared" si="206"/>
        <v>=SUM(AA423:AA503)</v>
      </c>
      <c r="M504" s="11" t="str">
        <f t="shared" si="207"/>
        <v>=SUM(AA423:AA503)</v>
      </c>
      <c r="N504">
        <f t="shared" si="201"/>
        <v>1632</v>
      </c>
      <c r="O504">
        <f t="shared" si="208"/>
        <v>0</v>
      </c>
      <c r="P504">
        <f t="shared" si="209"/>
        <v>1</v>
      </c>
      <c r="Q504" t="b">
        <f t="shared" si="210"/>
        <v>1</v>
      </c>
      <c r="R504">
        <f t="shared" si="202"/>
        <v>14</v>
      </c>
      <c r="S504" s="1">
        <f t="shared" si="211"/>
        <v>9.4</v>
      </c>
      <c r="T504">
        <f t="shared" si="212"/>
        <v>28</v>
      </c>
      <c r="U504" s="3">
        <f t="shared" si="203"/>
        <v>28</v>
      </c>
      <c r="V504" s="3">
        <f t="shared" si="213"/>
        <v>28</v>
      </c>
      <c r="W504" s="3">
        <f t="shared" si="214"/>
        <v>0</v>
      </c>
      <c r="X504" s="3">
        <f t="shared" si="215"/>
        <v>28</v>
      </c>
      <c r="Y504">
        <f t="shared" si="216"/>
        <v>1632</v>
      </c>
      <c r="Z504">
        <f t="shared" si="217"/>
        <v>451</v>
      </c>
      <c r="AA504" s="3">
        <f t="shared" si="218"/>
        <v>451</v>
      </c>
      <c r="AB504" s="3">
        <f t="shared" si="219"/>
        <v>451</v>
      </c>
      <c r="AC504" s="3">
        <f t="shared" si="220"/>
        <v>0</v>
      </c>
      <c r="AD504" s="3">
        <f t="shared" si="221"/>
        <v>451</v>
      </c>
      <c r="AE504">
        <f t="shared" si="222"/>
        <v>1632</v>
      </c>
      <c r="AF504">
        <f t="shared" si="223"/>
        <v>1447</v>
      </c>
      <c r="AG504" s="4">
        <f t="shared" si="204"/>
        <v>1447</v>
      </c>
      <c r="AH504" s="3">
        <f t="shared" si="224"/>
        <v>1447</v>
      </c>
      <c r="AI504" s="3">
        <f t="shared" si="225"/>
        <v>0</v>
      </c>
      <c r="AJ504" s="3" t="b">
        <f t="shared" si="226"/>
        <v>1</v>
      </c>
      <c r="AK504" s="3">
        <f t="shared" si="227"/>
        <v>1447</v>
      </c>
      <c r="AL504" s="5">
        <f t="shared" si="228"/>
        <v>1669</v>
      </c>
      <c r="AM504" s="6">
        <f t="shared" si="229"/>
        <v>1669</v>
      </c>
      <c r="AN504">
        <f t="shared" si="230"/>
        <v>0</v>
      </c>
    </row>
    <row r="505" spans="7:40" hidden="1" x14ac:dyDescent="0.2">
      <c r="G505">
        <v>404</v>
      </c>
      <c r="H505" s="2">
        <f t="shared" si="200"/>
        <v>20.2</v>
      </c>
      <c r="I505" s="7">
        <f t="shared" si="205"/>
        <v>2848</v>
      </c>
      <c r="J505" s="10">
        <f t="shared" si="231"/>
        <v>424</v>
      </c>
      <c r="K505" s="9" t="s">
        <v>441</v>
      </c>
      <c r="L505" s="11" t="str">
        <f t="shared" si="206"/>
        <v>=SUM(AA424:AA504)</v>
      </c>
      <c r="M505" s="11" t="str">
        <f t="shared" si="207"/>
        <v>=SUM(AA424:AA504)</v>
      </c>
      <c r="N505">
        <f t="shared" si="201"/>
        <v>1669</v>
      </c>
      <c r="O505">
        <f t="shared" si="208"/>
        <v>0</v>
      </c>
      <c r="P505">
        <f t="shared" si="209"/>
        <v>1</v>
      </c>
      <c r="Q505" t="b">
        <f t="shared" si="210"/>
        <v>1</v>
      </c>
      <c r="R505">
        <f t="shared" si="202"/>
        <v>14</v>
      </c>
      <c r="S505" s="1">
        <f t="shared" si="211"/>
        <v>9.4</v>
      </c>
      <c r="T505">
        <f t="shared" si="212"/>
        <v>28</v>
      </c>
      <c r="U505" s="3">
        <f t="shared" si="203"/>
        <v>28</v>
      </c>
      <c r="V505" s="3">
        <f t="shared" si="213"/>
        <v>28</v>
      </c>
      <c r="W505" s="3">
        <f t="shared" si="214"/>
        <v>0</v>
      </c>
      <c r="X505" s="3">
        <f t="shared" si="215"/>
        <v>28</v>
      </c>
      <c r="Y505">
        <f t="shared" si="216"/>
        <v>1669</v>
      </c>
      <c r="Z505">
        <f t="shared" si="217"/>
        <v>451</v>
      </c>
      <c r="AA505" s="3">
        <f t="shared" si="218"/>
        <v>451</v>
      </c>
      <c r="AB505" s="3">
        <f t="shared" si="219"/>
        <v>451</v>
      </c>
      <c r="AC505" s="3">
        <f t="shared" si="220"/>
        <v>0</v>
      </c>
      <c r="AD505" s="3">
        <f t="shared" si="221"/>
        <v>451</v>
      </c>
      <c r="AE505">
        <f t="shared" si="222"/>
        <v>1669</v>
      </c>
      <c r="AF505">
        <f t="shared" si="223"/>
        <v>1447</v>
      </c>
      <c r="AG505" s="4">
        <f t="shared" si="204"/>
        <v>1447</v>
      </c>
      <c r="AH505" s="3">
        <f t="shared" si="224"/>
        <v>1447</v>
      </c>
      <c r="AI505" s="3">
        <f t="shared" si="225"/>
        <v>0</v>
      </c>
      <c r="AJ505" s="3" t="b">
        <f t="shared" si="226"/>
        <v>1</v>
      </c>
      <c r="AK505" s="3">
        <f t="shared" si="227"/>
        <v>1447</v>
      </c>
      <c r="AL505" s="5">
        <f t="shared" si="228"/>
        <v>1706</v>
      </c>
      <c r="AM505" s="6">
        <f t="shared" si="229"/>
        <v>1706</v>
      </c>
      <c r="AN505">
        <f t="shared" si="230"/>
        <v>0</v>
      </c>
    </row>
    <row r="506" spans="7:40" hidden="1" x14ac:dyDescent="0.2">
      <c r="G506">
        <v>405</v>
      </c>
      <c r="H506" s="2">
        <f t="shared" si="200"/>
        <v>20.25</v>
      </c>
      <c r="I506" s="7">
        <f t="shared" si="205"/>
        <v>2848</v>
      </c>
      <c r="J506" s="10">
        <f t="shared" si="231"/>
        <v>425</v>
      </c>
      <c r="K506" s="9" t="s">
        <v>442</v>
      </c>
      <c r="L506" s="11" t="str">
        <f t="shared" si="206"/>
        <v>=SUM(AA425:AA505)</v>
      </c>
      <c r="M506" s="11" t="str">
        <f t="shared" si="207"/>
        <v>=SUM(AA425:AA505)</v>
      </c>
      <c r="N506">
        <f t="shared" si="201"/>
        <v>1706</v>
      </c>
      <c r="O506">
        <f t="shared" si="208"/>
        <v>0</v>
      </c>
      <c r="P506">
        <f t="shared" si="209"/>
        <v>1</v>
      </c>
      <c r="Q506" t="b">
        <f t="shared" si="210"/>
        <v>1</v>
      </c>
      <c r="R506">
        <f t="shared" si="202"/>
        <v>14</v>
      </c>
      <c r="S506" s="1">
        <f t="shared" si="211"/>
        <v>9.4</v>
      </c>
      <c r="T506">
        <f t="shared" si="212"/>
        <v>28</v>
      </c>
      <c r="U506" s="3">
        <f t="shared" si="203"/>
        <v>28</v>
      </c>
      <c r="V506" s="3">
        <f t="shared" si="213"/>
        <v>28</v>
      </c>
      <c r="W506" s="3">
        <f t="shared" si="214"/>
        <v>0</v>
      </c>
      <c r="X506" s="3">
        <f t="shared" si="215"/>
        <v>28</v>
      </c>
      <c r="Y506">
        <f t="shared" si="216"/>
        <v>1706</v>
      </c>
      <c r="Z506">
        <f t="shared" si="217"/>
        <v>451</v>
      </c>
      <c r="AA506" s="3">
        <f t="shared" si="218"/>
        <v>451</v>
      </c>
      <c r="AB506" s="3">
        <f t="shared" si="219"/>
        <v>451</v>
      </c>
      <c r="AC506" s="3">
        <f t="shared" si="220"/>
        <v>0</v>
      </c>
      <c r="AD506" s="3">
        <f t="shared" si="221"/>
        <v>451</v>
      </c>
      <c r="AE506">
        <f t="shared" si="222"/>
        <v>1706</v>
      </c>
      <c r="AF506">
        <f t="shared" si="223"/>
        <v>1447</v>
      </c>
      <c r="AG506" s="4">
        <f t="shared" si="204"/>
        <v>1447</v>
      </c>
      <c r="AH506" s="3">
        <f t="shared" si="224"/>
        <v>1447</v>
      </c>
      <c r="AI506" s="3">
        <f t="shared" si="225"/>
        <v>0</v>
      </c>
      <c r="AJ506" s="3" t="b">
        <f t="shared" si="226"/>
        <v>1</v>
      </c>
      <c r="AK506" s="3">
        <f t="shared" si="227"/>
        <v>1447</v>
      </c>
      <c r="AL506" s="5">
        <f t="shared" si="228"/>
        <v>1743</v>
      </c>
      <c r="AM506" s="6">
        <f t="shared" si="229"/>
        <v>1743</v>
      </c>
      <c r="AN506">
        <f t="shared" si="230"/>
        <v>0</v>
      </c>
    </row>
    <row r="507" spans="7:40" hidden="1" x14ac:dyDescent="0.2">
      <c r="G507">
        <v>406</v>
      </c>
      <c r="H507" s="2">
        <f t="shared" si="200"/>
        <v>20.3</v>
      </c>
      <c r="I507" s="7">
        <f t="shared" si="205"/>
        <v>2848</v>
      </c>
      <c r="J507" s="10">
        <f t="shared" si="231"/>
        <v>426</v>
      </c>
      <c r="K507" s="9" t="s">
        <v>443</v>
      </c>
      <c r="L507" s="11" t="str">
        <f t="shared" si="206"/>
        <v>=SUM(AA426:AA506)</v>
      </c>
      <c r="M507" s="11" t="str">
        <f t="shared" si="207"/>
        <v>=SUM(AA426:AA506)</v>
      </c>
      <c r="N507">
        <f t="shared" si="201"/>
        <v>1743</v>
      </c>
      <c r="O507">
        <f t="shared" si="208"/>
        <v>0</v>
      </c>
      <c r="P507">
        <f t="shared" si="209"/>
        <v>1</v>
      </c>
      <c r="Q507" t="b">
        <f t="shared" si="210"/>
        <v>1</v>
      </c>
      <c r="R507">
        <f t="shared" si="202"/>
        <v>14</v>
      </c>
      <c r="S507" s="1">
        <f t="shared" si="211"/>
        <v>9.4</v>
      </c>
      <c r="T507">
        <f t="shared" si="212"/>
        <v>28</v>
      </c>
      <c r="U507" s="3">
        <f t="shared" si="203"/>
        <v>28</v>
      </c>
      <c r="V507" s="3">
        <f t="shared" si="213"/>
        <v>28</v>
      </c>
      <c r="W507" s="3">
        <f t="shared" si="214"/>
        <v>0</v>
      </c>
      <c r="X507" s="3">
        <f t="shared" si="215"/>
        <v>28</v>
      </c>
      <c r="Y507">
        <f t="shared" si="216"/>
        <v>1743</v>
      </c>
      <c r="Z507">
        <f t="shared" si="217"/>
        <v>451</v>
      </c>
      <c r="AA507" s="3">
        <f t="shared" si="218"/>
        <v>451</v>
      </c>
      <c r="AB507" s="3">
        <f t="shared" si="219"/>
        <v>451</v>
      </c>
      <c r="AC507" s="3">
        <f t="shared" si="220"/>
        <v>0</v>
      </c>
      <c r="AD507" s="3">
        <f t="shared" si="221"/>
        <v>451</v>
      </c>
      <c r="AE507">
        <f t="shared" si="222"/>
        <v>1743</v>
      </c>
      <c r="AF507">
        <f t="shared" si="223"/>
        <v>1447</v>
      </c>
      <c r="AG507" s="4">
        <f t="shared" si="204"/>
        <v>1447</v>
      </c>
      <c r="AH507" s="3">
        <f t="shared" si="224"/>
        <v>1447</v>
      </c>
      <c r="AI507" s="3">
        <f t="shared" si="225"/>
        <v>0</v>
      </c>
      <c r="AJ507" s="3" t="b">
        <f t="shared" si="226"/>
        <v>1</v>
      </c>
      <c r="AK507" s="3">
        <f t="shared" si="227"/>
        <v>1447</v>
      </c>
      <c r="AL507" s="5">
        <f t="shared" si="228"/>
        <v>1780</v>
      </c>
      <c r="AM507" s="6">
        <f t="shared" si="229"/>
        <v>1780</v>
      </c>
      <c r="AN507">
        <f t="shared" si="230"/>
        <v>0</v>
      </c>
    </row>
    <row r="508" spans="7:40" hidden="1" x14ac:dyDescent="0.2">
      <c r="G508">
        <v>407</v>
      </c>
      <c r="H508" s="2">
        <f t="shared" si="200"/>
        <v>20.350000000000001</v>
      </c>
      <c r="I508" s="7">
        <f t="shared" si="205"/>
        <v>2848</v>
      </c>
      <c r="J508" s="10">
        <f t="shared" si="231"/>
        <v>427</v>
      </c>
      <c r="K508" s="9" t="s">
        <v>444</v>
      </c>
      <c r="L508" s="11" t="str">
        <f t="shared" si="206"/>
        <v>=SUM(AA427:AA507)</v>
      </c>
      <c r="M508" s="11" t="str">
        <f t="shared" si="207"/>
        <v>=SUM(AA427:AA507)</v>
      </c>
      <c r="N508">
        <f t="shared" si="201"/>
        <v>1780</v>
      </c>
      <c r="O508">
        <f t="shared" si="208"/>
        <v>0</v>
      </c>
      <c r="P508">
        <f t="shared" si="209"/>
        <v>1</v>
      </c>
      <c r="Q508" t="b">
        <f t="shared" si="210"/>
        <v>1</v>
      </c>
      <c r="R508">
        <f t="shared" si="202"/>
        <v>14</v>
      </c>
      <c r="S508" s="1">
        <f t="shared" si="211"/>
        <v>9.4</v>
      </c>
      <c r="T508">
        <f t="shared" si="212"/>
        <v>28</v>
      </c>
      <c r="U508" s="3">
        <f t="shared" si="203"/>
        <v>28</v>
      </c>
      <c r="V508" s="3">
        <f t="shared" si="213"/>
        <v>28</v>
      </c>
      <c r="W508" s="3">
        <f t="shared" si="214"/>
        <v>0</v>
      </c>
      <c r="X508" s="3">
        <f t="shared" si="215"/>
        <v>28</v>
      </c>
      <c r="Y508">
        <f t="shared" si="216"/>
        <v>1780</v>
      </c>
      <c r="Z508">
        <f t="shared" si="217"/>
        <v>451</v>
      </c>
      <c r="AA508" s="3">
        <f t="shared" si="218"/>
        <v>451</v>
      </c>
      <c r="AB508" s="3">
        <f t="shared" si="219"/>
        <v>451</v>
      </c>
      <c r="AC508" s="3">
        <f t="shared" si="220"/>
        <v>0</v>
      </c>
      <c r="AD508" s="3">
        <f t="shared" si="221"/>
        <v>451</v>
      </c>
      <c r="AE508">
        <f t="shared" si="222"/>
        <v>1780</v>
      </c>
      <c r="AF508">
        <f t="shared" si="223"/>
        <v>1447</v>
      </c>
      <c r="AG508" s="4">
        <f t="shared" si="204"/>
        <v>1447</v>
      </c>
      <c r="AH508" s="3">
        <f t="shared" si="224"/>
        <v>1447</v>
      </c>
      <c r="AI508" s="3">
        <f t="shared" si="225"/>
        <v>0</v>
      </c>
      <c r="AJ508" s="3" t="b">
        <f t="shared" si="226"/>
        <v>1</v>
      </c>
      <c r="AK508" s="3">
        <f t="shared" si="227"/>
        <v>1447</v>
      </c>
      <c r="AL508" s="5">
        <f t="shared" si="228"/>
        <v>1817</v>
      </c>
      <c r="AM508" s="6">
        <f t="shared" si="229"/>
        <v>1817</v>
      </c>
      <c r="AN508">
        <f t="shared" si="230"/>
        <v>0</v>
      </c>
    </row>
    <row r="509" spans="7:40" hidden="1" x14ac:dyDescent="0.2">
      <c r="G509">
        <v>408</v>
      </c>
      <c r="H509" s="2">
        <f t="shared" si="200"/>
        <v>20.399999999999999</v>
      </c>
      <c r="I509" s="7">
        <f t="shared" si="205"/>
        <v>2848</v>
      </c>
      <c r="J509" s="10">
        <f t="shared" si="231"/>
        <v>428</v>
      </c>
      <c r="K509" s="9" t="s">
        <v>445</v>
      </c>
      <c r="L509" s="11" t="str">
        <f t="shared" si="206"/>
        <v>=SUM(AA428:AA508)</v>
      </c>
      <c r="M509" s="11" t="str">
        <f t="shared" si="207"/>
        <v>=SUM(AA428:AA508)</v>
      </c>
      <c r="N509">
        <f t="shared" si="201"/>
        <v>1817</v>
      </c>
      <c r="O509">
        <f t="shared" si="208"/>
        <v>0</v>
      </c>
      <c r="P509">
        <f t="shared" si="209"/>
        <v>1</v>
      </c>
      <c r="Q509" t="b">
        <f t="shared" si="210"/>
        <v>1</v>
      </c>
      <c r="R509">
        <f t="shared" si="202"/>
        <v>14</v>
      </c>
      <c r="S509" s="1">
        <f t="shared" si="211"/>
        <v>9.4</v>
      </c>
      <c r="T509">
        <f t="shared" si="212"/>
        <v>28</v>
      </c>
      <c r="U509" s="3">
        <f t="shared" si="203"/>
        <v>28</v>
      </c>
      <c r="V509" s="3">
        <f t="shared" si="213"/>
        <v>28</v>
      </c>
      <c r="W509" s="3">
        <f t="shared" si="214"/>
        <v>0</v>
      </c>
      <c r="X509" s="3">
        <f t="shared" si="215"/>
        <v>28</v>
      </c>
      <c r="Y509">
        <f t="shared" si="216"/>
        <v>1817</v>
      </c>
      <c r="Z509">
        <f t="shared" si="217"/>
        <v>451</v>
      </c>
      <c r="AA509" s="3">
        <f t="shared" si="218"/>
        <v>451</v>
      </c>
      <c r="AB509" s="3">
        <f t="shared" si="219"/>
        <v>451</v>
      </c>
      <c r="AC509" s="3">
        <f t="shared" si="220"/>
        <v>0</v>
      </c>
      <c r="AD509" s="3">
        <f t="shared" si="221"/>
        <v>451</v>
      </c>
      <c r="AE509">
        <f t="shared" si="222"/>
        <v>1817</v>
      </c>
      <c r="AF509">
        <f t="shared" si="223"/>
        <v>1447</v>
      </c>
      <c r="AG509" s="4">
        <f t="shared" si="204"/>
        <v>1447</v>
      </c>
      <c r="AH509" s="3">
        <f t="shared" si="224"/>
        <v>1447</v>
      </c>
      <c r="AI509" s="3">
        <f t="shared" si="225"/>
        <v>0</v>
      </c>
      <c r="AJ509" s="3" t="b">
        <f t="shared" si="226"/>
        <v>1</v>
      </c>
      <c r="AK509" s="3">
        <f t="shared" si="227"/>
        <v>1447</v>
      </c>
      <c r="AL509" s="5">
        <f t="shared" si="228"/>
        <v>1854</v>
      </c>
      <c r="AM509" s="6">
        <f t="shared" si="229"/>
        <v>1854</v>
      </c>
      <c r="AN509">
        <f t="shared" si="230"/>
        <v>0</v>
      </c>
    </row>
    <row r="510" spans="7:40" hidden="1" x14ac:dyDescent="0.2">
      <c r="G510">
        <v>409</v>
      </c>
      <c r="H510" s="2">
        <f t="shared" si="200"/>
        <v>20.45</v>
      </c>
      <c r="I510" s="7">
        <f t="shared" si="205"/>
        <v>2848</v>
      </c>
      <c r="J510" s="10">
        <f t="shared" si="231"/>
        <v>429</v>
      </c>
      <c r="K510" s="9" t="s">
        <v>446</v>
      </c>
      <c r="L510" s="11" t="str">
        <f t="shared" si="206"/>
        <v>=SUM(AA429:AA509)</v>
      </c>
      <c r="M510" s="11" t="str">
        <f t="shared" si="207"/>
        <v>=SUM(AA429:AA509)</v>
      </c>
      <c r="N510">
        <f t="shared" si="201"/>
        <v>1854</v>
      </c>
      <c r="O510">
        <f t="shared" si="208"/>
        <v>0</v>
      </c>
      <c r="P510">
        <f t="shared" si="209"/>
        <v>1</v>
      </c>
      <c r="Q510" t="b">
        <f t="shared" si="210"/>
        <v>1</v>
      </c>
      <c r="R510">
        <f t="shared" si="202"/>
        <v>14</v>
      </c>
      <c r="S510" s="1">
        <f t="shared" si="211"/>
        <v>9.4</v>
      </c>
      <c r="T510">
        <f t="shared" si="212"/>
        <v>28</v>
      </c>
      <c r="U510" s="3">
        <f t="shared" si="203"/>
        <v>28</v>
      </c>
      <c r="V510" s="3">
        <f t="shared" si="213"/>
        <v>28</v>
      </c>
      <c r="W510" s="3">
        <f t="shared" si="214"/>
        <v>0</v>
      </c>
      <c r="X510" s="3">
        <f t="shared" si="215"/>
        <v>28</v>
      </c>
      <c r="Y510">
        <f t="shared" si="216"/>
        <v>1854</v>
      </c>
      <c r="Z510">
        <f t="shared" si="217"/>
        <v>451</v>
      </c>
      <c r="AA510" s="3">
        <f t="shared" si="218"/>
        <v>451</v>
      </c>
      <c r="AB510" s="3">
        <f t="shared" si="219"/>
        <v>451</v>
      </c>
      <c r="AC510" s="3">
        <f t="shared" si="220"/>
        <v>0</v>
      </c>
      <c r="AD510" s="3">
        <f t="shared" si="221"/>
        <v>451</v>
      </c>
      <c r="AE510">
        <f t="shared" si="222"/>
        <v>1854</v>
      </c>
      <c r="AF510">
        <f t="shared" si="223"/>
        <v>1447</v>
      </c>
      <c r="AG510" s="4">
        <f t="shared" si="204"/>
        <v>1447</v>
      </c>
      <c r="AH510" s="3">
        <f t="shared" si="224"/>
        <v>1447</v>
      </c>
      <c r="AI510" s="3">
        <f t="shared" si="225"/>
        <v>0</v>
      </c>
      <c r="AJ510" s="3" t="b">
        <f t="shared" si="226"/>
        <v>1</v>
      </c>
      <c r="AK510" s="3">
        <f t="shared" si="227"/>
        <v>1447</v>
      </c>
      <c r="AL510" s="5">
        <f t="shared" si="228"/>
        <v>1891</v>
      </c>
      <c r="AM510" s="6">
        <f t="shared" si="229"/>
        <v>1891</v>
      </c>
      <c r="AN510">
        <f t="shared" si="230"/>
        <v>0</v>
      </c>
    </row>
    <row r="511" spans="7:40" hidden="1" x14ac:dyDescent="0.2">
      <c r="G511">
        <v>410</v>
      </c>
      <c r="H511" s="2">
        <f t="shared" si="200"/>
        <v>20.5</v>
      </c>
      <c r="I511" s="7">
        <f t="shared" si="205"/>
        <v>2848</v>
      </c>
      <c r="J511" s="10">
        <f t="shared" si="231"/>
        <v>430</v>
      </c>
      <c r="K511" s="9" t="s">
        <v>447</v>
      </c>
      <c r="L511" s="11" t="str">
        <f t="shared" si="206"/>
        <v>=SUM(AA430:AA510)</v>
      </c>
      <c r="M511" s="11" t="str">
        <f t="shared" si="207"/>
        <v>=SUM(AA430:AA510)</v>
      </c>
      <c r="N511">
        <f t="shared" si="201"/>
        <v>1891</v>
      </c>
      <c r="O511">
        <f t="shared" si="208"/>
        <v>0</v>
      </c>
      <c r="P511">
        <f t="shared" si="209"/>
        <v>1</v>
      </c>
      <c r="Q511" t="b">
        <f t="shared" si="210"/>
        <v>1</v>
      </c>
      <c r="R511">
        <f t="shared" si="202"/>
        <v>14</v>
      </c>
      <c r="S511" s="1">
        <f t="shared" si="211"/>
        <v>9.4</v>
      </c>
      <c r="T511">
        <f t="shared" si="212"/>
        <v>28</v>
      </c>
      <c r="U511" s="3">
        <f t="shared" si="203"/>
        <v>28</v>
      </c>
      <c r="V511" s="3">
        <f t="shared" si="213"/>
        <v>28</v>
      </c>
      <c r="W511" s="3">
        <f t="shared" si="214"/>
        <v>0</v>
      </c>
      <c r="X511" s="3">
        <f t="shared" si="215"/>
        <v>28</v>
      </c>
      <c r="Y511">
        <f t="shared" si="216"/>
        <v>1891</v>
      </c>
      <c r="Z511">
        <f t="shared" si="217"/>
        <v>451</v>
      </c>
      <c r="AA511" s="3">
        <f t="shared" si="218"/>
        <v>451</v>
      </c>
      <c r="AB511" s="3">
        <f t="shared" si="219"/>
        <v>451</v>
      </c>
      <c r="AC511" s="3">
        <f t="shared" si="220"/>
        <v>0</v>
      </c>
      <c r="AD511" s="3">
        <f t="shared" si="221"/>
        <v>451</v>
      </c>
      <c r="AE511">
        <f t="shared" si="222"/>
        <v>1891</v>
      </c>
      <c r="AF511">
        <f t="shared" si="223"/>
        <v>1447</v>
      </c>
      <c r="AG511" s="4">
        <f t="shared" si="204"/>
        <v>1447</v>
      </c>
      <c r="AH511" s="3">
        <f t="shared" si="224"/>
        <v>1447</v>
      </c>
      <c r="AI511" s="3">
        <f t="shared" si="225"/>
        <v>0</v>
      </c>
      <c r="AJ511" s="3" t="b">
        <f t="shared" si="226"/>
        <v>1</v>
      </c>
      <c r="AK511" s="3">
        <f t="shared" si="227"/>
        <v>1447</v>
      </c>
      <c r="AL511" s="5">
        <f t="shared" si="228"/>
        <v>1928</v>
      </c>
      <c r="AM511" s="6">
        <f t="shared" si="229"/>
        <v>1928</v>
      </c>
      <c r="AN511">
        <f t="shared" si="230"/>
        <v>0</v>
      </c>
    </row>
    <row r="512" spans="7:40" hidden="1" x14ac:dyDescent="0.2">
      <c r="G512">
        <v>411</v>
      </c>
      <c r="H512" s="2">
        <f t="shared" si="200"/>
        <v>20.55</v>
      </c>
      <c r="I512" s="7">
        <f t="shared" si="205"/>
        <v>2848</v>
      </c>
      <c r="J512" s="10">
        <f t="shared" si="231"/>
        <v>431</v>
      </c>
      <c r="K512" s="9" t="s">
        <v>448</v>
      </c>
      <c r="L512" s="11" t="str">
        <f t="shared" si="206"/>
        <v>=SUM(AA431:AA511)</v>
      </c>
      <c r="M512" s="11" t="str">
        <f t="shared" si="207"/>
        <v>=SUM(AA431:AA511)</v>
      </c>
      <c r="N512">
        <f t="shared" si="201"/>
        <v>1928</v>
      </c>
      <c r="O512">
        <f t="shared" si="208"/>
        <v>0</v>
      </c>
      <c r="P512">
        <f t="shared" si="209"/>
        <v>1</v>
      </c>
      <c r="Q512" t="b">
        <f t="shared" si="210"/>
        <v>1</v>
      </c>
      <c r="R512">
        <f t="shared" si="202"/>
        <v>14</v>
      </c>
      <c r="S512" s="1">
        <f t="shared" si="211"/>
        <v>9.4</v>
      </c>
      <c r="T512">
        <f t="shared" si="212"/>
        <v>28</v>
      </c>
      <c r="U512" s="3">
        <f t="shared" si="203"/>
        <v>28</v>
      </c>
      <c r="V512" s="3">
        <f t="shared" si="213"/>
        <v>28</v>
      </c>
      <c r="W512" s="3">
        <f t="shared" si="214"/>
        <v>0</v>
      </c>
      <c r="X512" s="3">
        <f t="shared" si="215"/>
        <v>28</v>
      </c>
      <c r="Y512">
        <f t="shared" si="216"/>
        <v>1928</v>
      </c>
      <c r="Z512">
        <f t="shared" si="217"/>
        <v>451</v>
      </c>
      <c r="AA512" s="3">
        <f t="shared" si="218"/>
        <v>451</v>
      </c>
      <c r="AB512" s="3">
        <f t="shared" si="219"/>
        <v>451</v>
      </c>
      <c r="AC512" s="3">
        <f t="shared" si="220"/>
        <v>0</v>
      </c>
      <c r="AD512" s="3">
        <f t="shared" si="221"/>
        <v>451</v>
      </c>
      <c r="AE512">
        <f t="shared" si="222"/>
        <v>1928</v>
      </c>
      <c r="AF512">
        <f t="shared" si="223"/>
        <v>1447</v>
      </c>
      <c r="AG512" s="4">
        <f t="shared" si="204"/>
        <v>1447</v>
      </c>
      <c r="AH512" s="3">
        <f t="shared" si="224"/>
        <v>1447</v>
      </c>
      <c r="AI512" s="3">
        <f t="shared" si="225"/>
        <v>0</v>
      </c>
      <c r="AJ512" s="3" t="b">
        <f t="shared" si="226"/>
        <v>1</v>
      </c>
      <c r="AK512" s="3">
        <f t="shared" si="227"/>
        <v>1447</v>
      </c>
      <c r="AL512" s="5">
        <f t="shared" si="228"/>
        <v>1965</v>
      </c>
      <c r="AM512" s="6">
        <f t="shared" si="229"/>
        <v>1965</v>
      </c>
      <c r="AN512">
        <f t="shared" si="230"/>
        <v>0</v>
      </c>
    </row>
    <row r="513" spans="7:40" hidden="1" x14ac:dyDescent="0.2">
      <c r="G513">
        <v>412</v>
      </c>
      <c r="H513" s="2">
        <f t="shared" si="200"/>
        <v>20.6</v>
      </c>
      <c r="I513" s="7">
        <f t="shared" si="205"/>
        <v>2848</v>
      </c>
      <c r="J513" s="10">
        <f t="shared" si="231"/>
        <v>432</v>
      </c>
      <c r="K513" s="9" t="s">
        <v>449</v>
      </c>
      <c r="L513" s="11" t="str">
        <f t="shared" si="206"/>
        <v>=SUM(AA432:AA512)</v>
      </c>
      <c r="M513" s="11" t="str">
        <f t="shared" si="207"/>
        <v>=SUM(AA432:AA512)</v>
      </c>
      <c r="N513">
        <f t="shared" si="201"/>
        <v>1965</v>
      </c>
      <c r="O513">
        <f t="shared" si="208"/>
        <v>0</v>
      </c>
      <c r="P513">
        <f t="shared" si="209"/>
        <v>1</v>
      </c>
      <c r="Q513" t="b">
        <f t="shared" si="210"/>
        <v>1</v>
      </c>
      <c r="R513">
        <f t="shared" si="202"/>
        <v>14</v>
      </c>
      <c r="S513" s="1">
        <f t="shared" si="211"/>
        <v>9.4</v>
      </c>
      <c r="T513">
        <f t="shared" si="212"/>
        <v>28</v>
      </c>
      <c r="U513" s="3">
        <f t="shared" si="203"/>
        <v>28</v>
      </c>
      <c r="V513" s="3">
        <f t="shared" si="213"/>
        <v>28</v>
      </c>
      <c r="W513" s="3">
        <f t="shared" si="214"/>
        <v>0</v>
      </c>
      <c r="X513" s="3">
        <f t="shared" si="215"/>
        <v>28</v>
      </c>
      <c r="Y513">
        <f t="shared" si="216"/>
        <v>1965</v>
      </c>
      <c r="Z513">
        <f t="shared" si="217"/>
        <v>451</v>
      </c>
      <c r="AA513" s="3">
        <f t="shared" si="218"/>
        <v>451</v>
      </c>
      <c r="AB513" s="3">
        <f t="shared" si="219"/>
        <v>451</v>
      </c>
      <c r="AC513" s="3">
        <f t="shared" si="220"/>
        <v>0</v>
      </c>
      <c r="AD513" s="3">
        <f t="shared" si="221"/>
        <v>451</v>
      </c>
      <c r="AE513">
        <f t="shared" si="222"/>
        <v>1965</v>
      </c>
      <c r="AF513">
        <f t="shared" si="223"/>
        <v>1447</v>
      </c>
      <c r="AG513" s="4">
        <f t="shared" si="204"/>
        <v>1447</v>
      </c>
      <c r="AH513" s="3">
        <f t="shared" si="224"/>
        <v>1447</v>
      </c>
      <c r="AI513" s="3">
        <f t="shared" si="225"/>
        <v>0</v>
      </c>
      <c r="AJ513" s="3" t="b">
        <f t="shared" si="226"/>
        <v>1</v>
      </c>
      <c r="AK513" s="3">
        <f t="shared" si="227"/>
        <v>1447</v>
      </c>
      <c r="AL513" s="5">
        <f t="shared" si="228"/>
        <v>2002</v>
      </c>
      <c r="AM513" s="6">
        <f t="shared" si="229"/>
        <v>2002</v>
      </c>
      <c r="AN513">
        <f t="shared" si="230"/>
        <v>0</v>
      </c>
    </row>
    <row r="514" spans="7:40" hidden="1" x14ac:dyDescent="0.2">
      <c r="G514">
        <v>413</v>
      </c>
      <c r="H514" s="2">
        <f t="shared" si="200"/>
        <v>20.65</v>
      </c>
      <c r="I514" s="7">
        <f t="shared" si="205"/>
        <v>2848</v>
      </c>
      <c r="J514" s="10">
        <f t="shared" si="231"/>
        <v>433</v>
      </c>
      <c r="K514" s="9" t="s">
        <v>450</v>
      </c>
      <c r="L514" s="11" t="str">
        <f t="shared" si="206"/>
        <v>=SUM(AA433:AA513)</v>
      </c>
      <c r="M514" s="11" t="str">
        <f t="shared" si="207"/>
        <v>=SUM(AA433:AA513)</v>
      </c>
      <c r="N514">
        <f t="shared" si="201"/>
        <v>2002</v>
      </c>
      <c r="O514">
        <f t="shared" si="208"/>
        <v>0</v>
      </c>
      <c r="P514">
        <f t="shared" si="209"/>
        <v>1</v>
      </c>
      <c r="Q514" t="b">
        <f t="shared" si="210"/>
        <v>1</v>
      </c>
      <c r="R514">
        <f t="shared" si="202"/>
        <v>14</v>
      </c>
      <c r="S514" s="1">
        <f t="shared" si="211"/>
        <v>9.4</v>
      </c>
      <c r="T514">
        <f t="shared" si="212"/>
        <v>28</v>
      </c>
      <c r="U514" s="3">
        <f t="shared" si="203"/>
        <v>28</v>
      </c>
      <c r="V514" s="3">
        <f t="shared" si="213"/>
        <v>28</v>
      </c>
      <c r="W514" s="3">
        <f t="shared" si="214"/>
        <v>0</v>
      </c>
      <c r="X514" s="3">
        <f t="shared" si="215"/>
        <v>28</v>
      </c>
      <c r="Y514">
        <f t="shared" si="216"/>
        <v>2002</v>
      </c>
      <c r="Z514">
        <f t="shared" si="217"/>
        <v>451</v>
      </c>
      <c r="AA514" s="3">
        <f t="shared" si="218"/>
        <v>451</v>
      </c>
      <c r="AB514" s="3">
        <f t="shared" si="219"/>
        <v>451</v>
      </c>
      <c r="AC514" s="3">
        <f t="shared" si="220"/>
        <v>0</v>
      </c>
      <c r="AD514" s="3">
        <f t="shared" si="221"/>
        <v>451</v>
      </c>
      <c r="AE514">
        <f t="shared" si="222"/>
        <v>2002</v>
      </c>
      <c r="AF514">
        <f t="shared" si="223"/>
        <v>1447</v>
      </c>
      <c r="AG514" s="4">
        <f t="shared" si="204"/>
        <v>1447</v>
      </c>
      <c r="AH514" s="3">
        <f t="shared" si="224"/>
        <v>1447</v>
      </c>
      <c r="AI514" s="3">
        <f t="shared" si="225"/>
        <v>0</v>
      </c>
      <c r="AJ514" s="3" t="b">
        <f t="shared" si="226"/>
        <v>1</v>
      </c>
      <c r="AK514" s="3">
        <f t="shared" si="227"/>
        <v>1447</v>
      </c>
      <c r="AL514" s="5">
        <f t="shared" si="228"/>
        <v>2039</v>
      </c>
      <c r="AM514" s="6">
        <f t="shared" si="229"/>
        <v>2039</v>
      </c>
      <c r="AN514">
        <f t="shared" si="230"/>
        <v>0</v>
      </c>
    </row>
    <row r="515" spans="7:40" hidden="1" x14ac:dyDescent="0.2">
      <c r="G515">
        <v>414</v>
      </c>
      <c r="H515" s="2">
        <f t="shared" si="200"/>
        <v>20.7</v>
      </c>
      <c r="I515" s="7">
        <f t="shared" si="205"/>
        <v>2848</v>
      </c>
      <c r="J515" s="10">
        <f t="shared" si="231"/>
        <v>434</v>
      </c>
      <c r="K515" s="9" t="s">
        <v>451</v>
      </c>
      <c r="L515" s="11" t="str">
        <f t="shared" si="206"/>
        <v>=SUM(AA434:AA514)</v>
      </c>
      <c r="M515" s="11" t="str">
        <f t="shared" si="207"/>
        <v>=SUM(AA434:AA514)</v>
      </c>
      <c r="N515">
        <f t="shared" si="201"/>
        <v>2039</v>
      </c>
      <c r="O515">
        <f t="shared" si="208"/>
        <v>0</v>
      </c>
      <c r="P515">
        <f t="shared" si="209"/>
        <v>1</v>
      </c>
      <c r="Q515" t="b">
        <f t="shared" si="210"/>
        <v>1</v>
      </c>
      <c r="R515">
        <f t="shared" si="202"/>
        <v>14</v>
      </c>
      <c r="S515" s="1">
        <f t="shared" si="211"/>
        <v>9.4</v>
      </c>
      <c r="T515">
        <f t="shared" si="212"/>
        <v>28</v>
      </c>
      <c r="U515" s="3">
        <f t="shared" si="203"/>
        <v>28</v>
      </c>
      <c r="V515" s="3">
        <f t="shared" si="213"/>
        <v>28</v>
      </c>
      <c r="W515" s="3">
        <f t="shared" si="214"/>
        <v>0</v>
      </c>
      <c r="X515" s="3">
        <f t="shared" si="215"/>
        <v>28</v>
      </c>
      <c r="Y515">
        <f t="shared" si="216"/>
        <v>2039</v>
      </c>
      <c r="Z515">
        <f t="shared" si="217"/>
        <v>451</v>
      </c>
      <c r="AA515" s="3">
        <f t="shared" si="218"/>
        <v>451</v>
      </c>
      <c r="AB515" s="3">
        <f t="shared" si="219"/>
        <v>451</v>
      </c>
      <c r="AC515" s="3">
        <f t="shared" si="220"/>
        <v>0</v>
      </c>
      <c r="AD515" s="3">
        <f t="shared" si="221"/>
        <v>451</v>
      </c>
      <c r="AE515">
        <f t="shared" si="222"/>
        <v>2039</v>
      </c>
      <c r="AF515">
        <f t="shared" si="223"/>
        <v>1447</v>
      </c>
      <c r="AG515" s="4">
        <f t="shared" si="204"/>
        <v>1447</v>
      </c>
      <c r="AH515" s="3">
        <f t="shared" si="224"/>
        <v>1447</v>
      </c>
      <c r="AI515" s="3">
        <f t="shared" si="225"/>
        <v>0</v>
      </c>
      <c r="AJ515" s="3" t="b">
        <f t="shared" si="226"/>
        <v>1</v>
      </c>
      <c r="AK515" s="3">
        <f t="shared" si="227"/>
        <v>1447</v>
      </c>
      <c r="AL515" s="5">
        <f t="shared" si="228"/>
        <v>2076</v>
      </c>
      <c r="AM515" s="6">
        <f t="shared" si="229"/>
        <v>2076</v>
      </c>
      <c r="AN515">
        <f t="shared" si="230"/>
        <v>0</v>
      </c>
    </row>
    <row r="516" spans="7:40" hidden="1" x14ac:dyDescent="0.2">
      <c r="G516">
        <v>415</v>
      </c>
      <c r="H516" s="2">
        <f t="shared" si="200"/>
        <v>20.75</v>
      </c>
      <c r="I516" s="7">
        <f t="shared" si="205"/>
        <v>2848</v>
      </c>
      <c r="J516" s="10">
        <f t="shared" si="231"/>
        <v>435</v>
      </c>
      <c r="K516" s="9" t="s">
        <v>452</v>
      </c>
      <c r="L516" s="11" t="str">
        <f t="shared" si="206"/>
        <v>=SUM(AA435:AA515)</v>
      </c>
      <c r="M516" s="11" t="str">
        <f t="shared" si="207"/>
        <v>=SUM(AA435:AA515)</v>
      </c>
      <c r="N516">
        <f t="shared" si="201"/>
        <v>2076</v>
      </c>
      <c r="O516">
        <f t="shared" si="208"/>
        <v>0</v>
      </c>
      <c r="P516">
        <f t="shared" si="209"/>
        <v>1</v>
      </c>
      <c r="Q516" t="b">
        <f t="shared" si="210"/>
        <v>1</v>
      </c>
      <c r="R516">
        <f t="shared" si="202"/>
        <v>14</v>
      </c>
      <c r="S516" s="1">
        <f t="shared" si="211"/>
        <v>9.4</v>
      </c>
      <c r="T516">
        <f t="shared" si="212"/>
        <v>28</v>
      </c>
      <c r="U516" s="3">
        <f t="shared" si="203"/>
        <v>28</v>
      </c>
      <c r="V516" s="3">
        <f t="shared" si="213"/>
        <v>28</v>
      </c>
      <c r="W516" s="3">
        <f t="shared" si="214"/>
        <v>0</v>
      </c>
      <c r="X516" s="3">
        <f t="shared" si="215"/>
        <v>28</v>
      </c>
      <c r="Y516">
        <f t="shared" si="216"/>
        <v>2076</v>
      </c>
      <c r="Z516">
        <f t="shared" si="217"/>
        <v>451</v>
      </c>
      <c r="AA516" s="3">
        <f t="shared" si="218"/>
        <v>451</v>
      </c>
      <c r="AB516" s="3">
        <f t="shared" si="219"/>
        <v>451</v>
      </c>
      <c r="AC516" s="3">
        <f t="shared" si="220"/>
        <v>0</v>
      </c>
      <c r="AD516" s="3">
        <f t="shared" si="221"/>
        <v>451</v>
      </c>
      <c r="AE516">
        <f t="shared" si="222"/>
        <v>2076</v>
      </c>
      <c r="AF516">
        <f t="shared" si="223"/>
        <v>1447</v>
      </c>
      <c r="AG516" s="4">
        <f t="shared" si="204"/>
        <v>1447</v>
      </c>
      <c r="AH516" s="3">
        <f t="shared" si="224"/>
        <v>1447</v>
      </c>
      <c r="AI516" s="3">
        <f t="shared" si="225"/>
        <v>0</v>
      </c>
      <c r="AJ516" s="3" t="b">
        <f t="shared" si="226"/>
        <v>1</v>
      </c>
      <c r="AK516" s="3">
        <f t="shared" si="227"/>
        <v>1447</v>
      </c>
      <c r="AL516" s="5">
        <f t="shared" si="228"/>
        <v>2113</v>
      </c>
      <c r="AM516" s="6">
        <f t="shared" si="229"/>
        <v>2113</v>
      </c>
      <c r="AN516">
        <f t="shared" si="230"/>
        <v>0</v>
      </c>
    </row>
    <row r="517" spans="7:40" hidden="1" x14ac:dyDescent="0.2">
      <c r="G517">
        <v>416</v>
      </c>
      <c r="H517" s="2">
        <f t="shared" si="200"/>
        <v>20.8</v>
      </c>
      <c r="I517" s="7">
        <f t="shared" si="205"/>
        <v>2848</v>
      </c>
      <c r="J517" s="10">
        <f t="shared" si="231"/>
        <v>436</v>
      </c>
      <c r="K517" s="9" t="s">
        <v>453</v>
      </c>
      <c r="L517" s="11" t="str">
        <f t="shared" si="206"/>
        <v>=SUM(AA436:AA516)</v>
      </c>
      <c r="M517" s="11" t="str">
        <f t="shared" si="207"/>
        <v>=SUM(AA436:AA516)</v>
      </c>
      <c r="N517">
        <f t="shared" si="201"/>
        <v>2113</v>
      </c>
      <c r="O517">
        <f t="shared" si="208"/>
        <v>0</v>
      </c>
      <c r="P517">
        <f t="shared" si="209"/>
        <v>1</v>
      </c>
      <c r="Q517" t="b">
        <f t="shared" si="210"/>
        <v>1</v>
      </c>
      <c r="R517">
        <f t="shared" si="202"/>
        <v>14</v>
      </c>
      <c r="S517" s="1">
        <f t="shared" si="211"/>
        <v>9.4</v>
      </c>
      <c r="T517">
        <f t="shared" si="212"/>
        <v>28</v>
      </c>
      <c r="U517" s="3">
        <f t="shared" si="203"/>
        <v>28</v>
      </c>
      <c r="V517" s="3">
        <f t="shared" si="213"/>
        <v>28</v>
      </c>
      <c r="W517" s="3">
        <f t="shared" si="214"/>
        <v>0</v>
      </c>
      <c r="X517" s="3">
        <f t="shared" si="215"/>
        <v>28</v>
      </c>
      <c r="Y517">
        <f t="shared" si="216"/>
        <v>2113</v>
      </c>
      <c r="Z517">
        <f t="shared" si="217"/>
        <v>451</v>
      </c>
      <c r="AA517" s="3">
        <f t="shared" si="218"/>
        <v>451</v>
      </c>
      <c r="AB517" s="3">
        <f t="shared" si="219"/>
        <v>451</v>
      </c>
      <c r="AC517" s="3">
        <f t="shared" si="220"/>
        <v>0</v>
      </c>
      <c r="AD517" s="3">
        <f t="shared" si="221"/>
        <v>451</v>
      </c>
      <c r="AE517">
        <f t="shared" si="222"/>
        <v>2113</v>
      </c>
      <c r="AF517">
        <f t="shared" si="223"/>
        <v>1447</v>
      </c>
      <c r="AG517" s="4">
        <f t="shared" si="204"/>
        <v>1447</v>
      </c>
      <c r="AH517" s="3">
        <f t="shared" si="224"/>
        <v>1447</v>
      </c>
      <c r="AI517" s="3">
        <f t="shared" si="225"/>
        <v>0</v>
      </c>
      <c r="AJ517" s="3" t="b">
        <f t="shared" si="226"/>
        <v>1</v>
      </c>
      <c r="AK517" s="3">
        <f t="shared" si="227"/>
        <v>1447</v>
      </c>
      <c r="AL517" s="5">
        <f t="shared" si="228"/>
        <v>2150</v>
      </c>
      <c r="AM517" s="6">
        <f t="shared" si="229"/>
        <v>2150</v>
      </c>
      <c r="AN517">
        <f t="shared" si="230"/>
        <v>0</v>
      </c>
    </row>
    <row r="518" spans="7:40" hidden="1" x14ac:dyDescent="0.2">
      <c r="G518">
        <v>417</v>
      </c>
      <c r="H518" s="2">
        <f t="shared" si="200"/>
        <v>20.85</v>
      </c>
      <c r="I518" s="7">
        <f t="shared" si="205"/>
        <v>2848</v>
      </c>
      <c r="J518" s="10">
        <f t="shared" si="231"/>
        <v>437</v>
      </c>
      <c r="K518" s="9" t="s">
        <v>454</v>
      </c>
      <c r="L518" s="11" t="str">
        <f t="shared" si="206"/>
        <v>=SUM(AA437:AA517)</v>
      </c>
      <c r="M518" s="11" t="str">
        <f t="shared" si="207"/>
        <v>=SUM(AA437:AA517)</v>
      </c>
      <c r="N518">
        <f t="shared" si="201"/>
        <v>2150</v>
      </c>
      <c r="O518">
        <f t="shared" si="208"/>
        <v>0</v>
      </c>
      <c r="P518">
        <f t="shared" si="209"/>
        <v>1</v>
      </c>
      <c r="Q518" t="b">
        <f t="shared" si="210"/>
        <v>1</v>
      </c>
      <c r="R518">
        <f t="shared" si="202"/>
        <v>14</v>
      </c>
      <c r="S518" s="1">
        <f t="shared" si="211"/>
        <v>9.4</v>
      </c>
      <c r="T518">
        <f t="shared" si="212"/>
        <v>28</v>
      </c>
      <c r="U518" s="3">
        <f t="shared" si="203"/>
        <v>28</v>
      </c>
      <c r="V518" s="3">
        <f t="shared" si="213"/>
        <v>28</v>
      </c>
      <c r="W518" s="3">
        <f t="shared" si="214"/>
        <v>0</v>
      </c>
      <c r="X518" s="3">
        <f t="shared" si="215"/>
        <v>28</v>
      </c>
      <c r="Y518">
        <f t="shared" si="216"/>
        <v>2150</v>
      </c>
      <c r="Z518">
        <f t="shared" si="217"/>
        <v>451</v>
      </c>
      <c r="AA518" s="3">
        <f t="shared" si="218"/>
        <v>451</v>
      </c>
      <c r="AB518" s="3">
        <f t="shared" si="219"/>
        <v>451</v>
      </c>
      <c r="AC518" s="3">
        <f t="shared" si="220"/>
        <v>0</v>
      </c>
      <c r="AD518" s="3">
        <f t="shared" si="221"/>
        <v>451</v>
      </c>
      <c r="AE518">
        <f t="shared" si="222"/>
        <v>2150</v>
      </c>
      <c r="AF518">
        <f t="shared" si="223"/>
        <v>1447</v>
      </c>
      <c r="AG518" s="4">
        <f t="shared" si="204"/>
        <v>1447</v>
      </c>
      <c r="AH518" s="3">
        <f t="shared" si="224"/>
        <v>1447</v>
      </c>
      <c r="AI518" s="3">
        <f t="shared" si="225"/>
        <v>0</v>
      </c>
      <c r="AJ518" s="3" t="b">
        <f t="shared" si="226"/>
        <v>1</v>
      </c>
      <c r="AK518" s="3">
        <f t="shared" si="227"/>
        <v>1447</v>
      </c>
      <c r="AL518" s="5">
        <f t="shared" si="228"/>
        <v>2187</v>
      </c>
      <c r="AM518" s="6">
        <f t="shared" si="229"/>
        <v>2187</v>
      </c>
      <c r="AN518">
        <f t="shared" si="230"/>
        <v>0</v>
      </c>
    </row>
    <row r="519" spans="7:40" hidden="1" x14ac:dyDescent="0.2">
      <c r="G519">
        <v>418</v>
      </c>
      <c r="H519" s="2">
        <f t="shared" si="200"/>
        <v>20.9</v>
      </c>
      <c r="I519" s="7">
        <f t="shared" si="205"/>
        <v>2848</v>
      </c>
      <c r="J519" s="10">
        <f t="shared" si="231"/>
        <v>438</v>
      </c>
      <c r="K519" s="9" t="s">
        <v>455</v>
      </c>
      <c r="L519" s="11" t="str">
        <f t="shared" si="206"/>
        <v>=SUM(AA438:AA518)</v>
      </c>
      <c r="M519" s="11" t="str">
        <f t="shared" si="207"/>
        <v>=SUM(AA438:AA518)</v>
      </c>
      <c r="N519">
        <f t="shared" si="201"/>
        <v>2187</v>
      </c>
      <c r="O519">
        <f t="shared" si="208"/>
        <v>0</v>
      </c>
      <c r="P519">
        <f t="shared" si="209"/>
        <v>1</v>
      </c>
      <c r="Q519" t="b">
        <f t="shared" si="210"/>
        <v>1</v>
      </c>
      <c r="R519">
        <f t="shared" si="202"/>
        <v>14</v>
      </c>
      <c r="S519" s="1">
        <f t="shared" si="211"/>
        <v>9.4</v>
      </c>
      <c r="T519">
        <f t="shared" si="212"/>
        <v>28</v>
      </c>
      <c r="U519" s="3">
        <f t="shared" si="203"/>
        <v>28</v>
      </c>
      <c r="V519" s="3">
        <f t="shared" si="213"/>
        <v>28</v>
      </c>
      <c r="W519" s="3">
        <f t="shared" si="214"/>
        <v>0</v>
      </c>
      <c r="X519" s="3">
        <f t="shared" si="215"/>
        <v>28</v>
      </c>
      <c r="Y519">
        <f t="shared" si="216"/>
        <v>2187</v>
      </c>
      <c r="Z519">
        <f t="shared" si="217"/>
        <v>451</v>
      </c>
      <c r="AA519" s="3">
        <f t="shared" si="218"/>
        <v>451</v>
      </c>
      <c r="AB519" s="3">
        <f t="shared" si="219"/>
        <v>451</v>
      </c>
      <c r="AC519" s="3">
        <f t="shared" si="220"/>
        <v>0</v>
      </c>
      <c r="AD519" s="3">
        <f t="shared" si="221"/>
        <v>451</v>
      </c>
      <c r="AE519">
        <f t="shared" si="222"/>
        <v>2187</v>
      </c>
      <c r="AF519">
        <f t="shared" si="223"/>
        <v>1447</v>
      </c>
      <c r="AG519" s="4">
        <f t="shared" si="204"/>
        <v>1447</v>
      </c>
      <c r="AH519" s="3">
        <f t="shared" si="224"/>
        <v>1447</v>
      </c>
      <c r="AI519" s="3">
        <f t="shared" si="225"/>
        <v>0</v>
      </c>
      <c r="AJ519" s="3" t="b">
        <f t="shared" si="226"/>
        <v>1</v>
      </c>
      <c r="AK519" s="3">
        <f t="shared" si="227"/>
        <v>1447</v>
      </c>
      <c r="AL519" s="5">
        <f t="shared" si="228"/>
        <v>2224</v>
      </c>
      <c r="AM519" s="6">
        <f t="shared" si="229"/>
        <v>2224</v>
      </c>
      <c r="AN519">
        <f t="shared" si="230"/>
        <v>0</v>
      </c>
    </row>
    <row r="520" spans="7:40" hidden="1" x14ac:dyDescent="0.2">
      <c r="G520">
        <v>419</v>
      </c>
      <c r="H520" s="2">
        <f t="shared" si="200"/>
        <v>20.95</v>
      </c>
      <c r="I520" s="7">
        <f t="shared" si="205"/>
        <v>2848</v>
      </c>
      <c r="J520" s="10">
        <f t="shared" si="231"/>
        <v>439</v>
      </c>
      <c r="K520" s="9" t="s">
        <v>456</v>
      </c>
      <c r="L520" s="11" t="str">
        <f t="shared" si="206"/>
        <v>=SUM(AA439:AA519)</v>
      </c>
      <c r="M520" s="11" t="str">
        <f t="shared" si="207"/>
        <v>=SUM(AA439:AA519)</v>
      </c>
      <c r="N520">
        <f t="shared" si="201"/>
        <v>2224</v>
      </c>
      <c r="O520">
        <f t="shared" si="208"/>
        <v>0</v>
      </c>
      <c r="P520">
        <f t="shared" si="209"/>
        <v>1</v>
      </c>
      <c r="Q520" t="b">
        <f t="shared" si="210"/>
        <v>1</v>
      </c>
      <c r="R520">
        <f t="shared" si="202"/>
        <v>14</v>
      </c>
      <c r="S520" s="1">
        <f t="shared" si="211"/>
        <v>9.4</v>
      </c>
      <c r="T520">
        <f t="shared" si="212"/>
        <v>28</v>
      </c>
      <c r="U520" s="3">
        <f t="shared" si="203"/>
        <v>28</v>
      </c>
      <c r="V520" s="3">
        <f t="shared" si="213"/>
        <v>28</v>
      </c>
      <c r="W520" s="3">
        <f t="shared" si="214"/>
        <v>0</v>
      </c>
      <c r="X520" s="3">
        <f t="shared" si="215"/>
        <v>28</v>
      </c>
      <c r="Y520">
        <f t="shared" si="216"/>
        <v>2224</v>
      </c>
      <c r="Z520">
        <f t="shared" si="217"/>
        <v>451</v>
      </c>
      <c r="AA520" s="3">
        <f t="shared" si="218"/>
        <v>451</v>
      </c>
      <c r="AB520" s="3">
        <f t="shared" si="219"/>
        <v>451</v>
      </c>
      <c r="AC520" s="3">
        <f t="shared" si="220"/>
        <v>0</v>
      </c>
      <c r="AD520" s="3">
        <f t="shared" si="221"/>
        <v>451</v>
      </c>
      <c r="AE520">
        <f t="shared" si="222"/>
        <v>2224</v>
      </c>
      <c r="AF520">
        <f t="shared" si="223"/>
        <v>1447</v>
      </c>
      <c r="AG520" s="4">
        <f t="shared" si="204"/>
        <v>1447</v>
      </c>
      <c r="AH520" s="3">
        <f t="shared" si="224"/>
        <v>1447</v>
      </c>
      <c r="AI520" s="3">
        <f t="shared" si="225"/>
        <v>0</v>
      </c>
      <c r="AJ520" s="3" t="b">
        <f t="shared" si="226"/>
        <v>1</v>
      </c>
      <c r="AK520" s="3">
        <f t="shared" si="227"/>
        <v>1447</v>
      </c>
      <c r="AL520" s="5">
        <f t="shared" si="228"/>
        <v>2261</v>
      </c>
      <c r="AM520" s="6">
        <f t="shared" si="229"/>
        <v>2261</v>
      </c>
      <c r="AN520">
        <f t="shared" si="230"/>
        <v>0</v>
      </c>
    </row>
    <row r="521" spans="7:40" hidden="1" x14ac:dyDescent="0.2">
      <c r="G521">
        <v>420</v>
      </c>
      <c r="H521" s="2">
        <f t="shared" si="200"/>
        <v>21</v>
      </c>
      <c r="I521" s="7">
        <f t="shared" si="205"/>
        <v>2848</v>
      </c>
      <c r="J521" s="10">
        <f t="shared" si="231"/>
        <v>440</v>
      </c>
      <c r="K521" s="9" t="s">
        <v>457</v>
      </c>
      <c r="L521" s="11" t="str">
        <f t="shared" si="206"/>
        <v>=SUM(AA440:AA520)</v>
      </c>
      <c r="M521" s="11" t="str">
        <f t="shared" si="207"/>
        <v>=SUM(AA440:AA520)</v>
      </c>
      <c r="N521">
        <f t="shared" si="201"/>
        <v>2261</v>
      </c>
      <c r="O521">
        <f t="shared" si="208"/>
        <v>0</v>
      </c>
      <c r="P521">
        <f t="shared" si="209"/>
        <v>1</v>
      </c>
      <c r="Q521" t="b">
        <f t="shared" si="210"/>
        <v>1</v>
      </c>
      <c r="R521">
        <f t="shared" si="202"/>
        <v>14</v>
      </c>
      <c r="S521" s="1">
        <f t="shared" si="211"/>
        <v>9.4</v>
      </c>
      <c r="T521">
        <f t="shared" si="212"/>
        <v>28</v>
      </c>
      <c r="U521" s="3">
        <f t="shared" si="203"/>
        <v>28</v>
      </c>
      <c r="V521" s="3">
        <f t="shared" si="213"/>
        <v>28</v>
      </c>
      <c r="W521" s="3">
        <f t="shared" si="214"/>
        <v>0</v>
      </c>
      <c r="X521" s="3">
        <f t="shared" si="215"/>
        <v>28</v>
      </c>
      <c r="Y521">
        <f t="shared" si="216"/>
        <v>2261</v>
      </c>
      <c r="Z521">
        <f t="shared" si="217"/>
        <v>451</v>
      </c>
      <c r="AA521" s="3">
        <f t="shared" si="218"/>
        <v>451</v>
      </c>
      <c r="AB521" s="3">
        <f t="shared" si="219"/>
        <v>451</v>
      </c>
      <c r="AC521" s="3">
        <f t="shared" si="220"/>
        <v>0</v>
      </c>
      <c r="AD521" s="3">
        <f t="shared" si="221"/>
        <v>451</v>
      </c>
      <c r="AE521">
        <f t="shared" si="222"/>
        <v>2261</v>
      </c>
      <c r="AF521">
        <f t="shared" si="223"/>
        <v>1447</v>
      </c>
      <c r="AG521" s="4">
        <f t="shared" si="204"/>
        <v>1447</v>
      </c>
      <c r="AH521" s="3">
        <f t="shared" si="224"/>
        <v>1447</v>
      </c>
      <c r="AI521" s="3">
        <f t="shared" si="225"/>
        <v>0</v>
      </c>
      <c r="AJ521" s="3" t="b">
        <f t="shared" si="226"/>
        <v>1</v>
      </c>
      <c r="AK521" s="3">
        <f t="shared" si="227"/>
        <v>1447</v>
      </c>
      <c r="AL521" s="5">
        <f t="shared" si="228"/>
        <v>2298</v>
      </c>
      <c r="AM521" s="6">
        <f t="shared" si="229"/>
        <v>2298</v>
      </c>
      <c r="AN521">
        <f t="shared" si="230"/>
        <v>0</v>
      </c>
    </row>
    <row r="522" spans="7:40" hidden="1" x14ac:dyDescent="0.2">
      <c r="G522">
        <v>421</v>
      </c>
      <c r="H522" s="2">
        <f t="shared" si="200"/>
        <v>21.05</v>
      </c>
      <c r="I522" s="7">
        <f t="shared" si="205"/>
        <v>2848</v>
      </c>
      <c r="J522" s="10">
        <f t="shared" si="231"/>
        <v>441</v>
      </c>
      <c r="K522" s="9" t="s">
        <v>458</v>
      </c>
      <c r="L522" s="11" t="str">
        <f t="shared" si="206"/>
        <v>=SUM(AA441:AA521)</v>
      </c>
      <c r="M522" s="11" t="str">
        <f t="shared" si="207"/>
        <v>=SUM(AA441:AA521)</v>
      </c>
      <c r="N522">
        <f t="shared" si="201"/>
        <v>2298</v>
      </c>
      <c r="O522">
        <f t="shared" si="208"/>
        <v>0</v>
      </c>
      <c r="P522">
        <f t="shared" si="209"/>
        <v>1</v>
      </c>
      <c r="Q522" t="b">
        <f t="shared" si="210"/>
        <v>1</v>
      </c>
      <c r="R522">
        <f t="shared" si="202"/>
        <v>14</v>
      </c>
      <c r="S522" s="1">
        <f t="shared" si="211"/>
        <v>9.4</v>
      </c>
      <c r="T522">
        <f t="shared" si="212"/>
        <v>28</v>
      </c>
      <c r="U522" s="3">
        <f t="shared" si="203"/>
        <v>28</v>
      </c>
      <c r="V522" s="3">
        <f t="shared" si="213"/>
        <v>28</v>
      </c>
      <c r="W522" s="3">
        <f t="shared" si="214"/>
        <v>0</v>
      </c>
      <c r="X522" s="3">
        <f t="shared" si="215"/>
        <v>28</v>
      </c>
      <c r="Y522">
        <f t="shared" si="216"/>
        <v>2298</v>
      </c>
      <c r="Z522">
        <f t="shared" si="217"/>
        <v>451</v>
      </c>
      <c r="AA522" s="3">
        <f t="shared" si="218"/>
        <v>451</v>
      </c>
      <c r="AB522" s="3">
        <f t="shared" si="219"/>
        <v>451</v>
      </c>
      <c r="AC522" s="3">
        <f t="shared" si="220"/>
        <v>0</v>
      </c>
      <c r="AD522" s="3">
        <f t="shared" si="221"/>
        <v>451</v>
      </c>
      <c r="AE522">
        <f t="shared" si="222"/>
        <v>2298</v>
      </c>
      <c r="AF522">
        <f t="shared" si="223"/>
        <v>1447</v>
      </c>
      <c r="AG522" s="4">
        <f t="shared" si="204"/>
        <v>1447</v>
      </c>
      <c r="AH522" s="3">
        <f t="shared" si="224"/>
        <v>1447</v>
      </c>
      <c r="AI522" s="3">
        <f t="shared" si="225"/>
        <v>0</v>
      </c>
      <c r="AJ522" s="3" t="b">
        <f t="shared" si="226"/>
        <v>1</v>
      </c>
      <c r="AK522" s="3">
        <f t="shared" si="227"/>
        <v>1447</v>
      </c>
      <c r="AL522" s="5">
        <f t="shared" si="228"/>
        <v>2335</v>
      </c>
      <c r="AM522" s="6">
        <f t="shared" si="229"/>
        <v>2335</v>
      </c>
      <c r="AN522">
        <f t="shared" si="230"/>
        <v>0</v>
      </c>
    </row>
    <row r="523" spans="7:40" hidden="1" x14ac:dyDescent="0.2">
      <c r="G523">
        <v>422</v>
      </c>
      <c r="H523" s="2">
        <f t="shared" si="200"/>
        <v>21.1</v>
      </c>
      <c r="I523" s="7">
        <f t="shared" si="205"/>
        <v>2848</v>
      </c>
      <c r="J523" s="10">
        <f t="shared" si="231"/>
        <v>442</v>
      </c>
      <c r="K523" s="9" t="s">
        <v>459</v>
      </c>
      <c r="L523" s="11" t="str">
        <f t="shared" si="206"/>
        <v>=SUM(AA442:AA522)</v>
      </c>
      <c r="M523" s="11" t="str">
        <f t="shared" si="207"/>
        <v>=SUM(AA442:AA522)</v>
      </c>
      <c r="N523">
        <f t="shared" si="201"/>
        <v>2335</v>
      </c>
      <c r="O523">
        <f t="shared" si="208"/>
        <v>0</v>
      </c>
      <c r="P523">
        <f t="shared" si="209"/>
        <v>1</v>
      </c>
      <c r="Q523" t="b">
        <f t="shared" si="210"/>
        <v>1</v>
      </c>
      <c r="R523">
        <f t="shared" si="202"/>
        <v>14</v>
      </c>
      <c r="S523" s="1">
        <f t="shared" si="211"/>
        <v>9.4</v>
      </c>
      <c r="T523">
        <f t="shared" si="212"/>
        <v>28</v>
      </c>
      <c r="U523" s="3">
        <f t="shared" si="203"/>
        <v>28</v>
      </c>
      <c r="V523" s="3">
        <f t="shared" si="213"/>
        <v>28</v>
      </c>
      <c r="W523" s="3">
        <f t="shared" si="214"/>
        <v>0</v>
      </c>
      <c r="X523" s="3">
        <f t="shared" si="215"/>
        <v>28</v>
      </c>
      <c r="Y523">
        <f t="shared" si="216"/>
        <v>2335</v>
      </c>
      <c r="Z523">
        <f t="shared" si="217"/>
        <v>451</v>
      </c>
      <c r="AA523" s="3">
        <f t="shared" si="218"/>
        <v>451</v>
      </c>
      <c r="AB523" s="3">
        <f t="shared" si="219"/>
        <v>451</v>
      </c>
      <c r="AC523" s="3">
        <f t="shared" si="220"/>
        <v>0</v>
      </c>
      <c r="AD523" s="3">
        <f t="shared" si="221"/>
        <v>451</v>
      </c>
      <c r="AE523">
        <f t="shared" si="222"/>
        <v>2335</v>
      </c>
      <c r="AF523">
        <f t="shared" si="223"/>
        <v>1447</v>
      </c>
      <c r="AG523" s="4">
        <f t="shared" si="204"/>
        <v>1447</v>
      </c>
      <c r="AH523" s="3">
        <f t="shared" si="224"/>
        <v>1447</v>
      </c>
      <c r="AI523" s="3">
        <f t="shared" si="225"/>
        <v>0</v>
      </c>
      <c r="AJ523" s="3" t="b">
        <f t="shared" si="226"/>
        <v>1</v>
      </c>
      <c r="AK523" s="3">
        <f t="shared" si="227"/>
        <v>1447</v>
      </c>
      <c r="AL523" s="5">
        <f t="shared" si="228"/>
        <v>2372</v>
      </c>
      <c r="AM523" s="6">
        <f t="shared" si="229"/>
        <v>2372</v>
      </c>
      <c r="AN523">
        <f t="shared" si="230"/>
        <v>0</v>
      </c>
    </row>
    <row r="524" spans="7:40" hidden="1" x14ac:dyDescent="0.2">
      <c r="G524">
        <v>423</v>
      </c>
      <c r="H524" s="2">
        <f t="shared" si="200"/>
        <v>21.15</v>
      </c>
      <c r="I524" s="7">
        <f t="shared" si="205"/>
        <v>2848</v>
      </c>
      <c r="J524" s="10">
        <f t="shared" si="231"/>
        <v>443</v>
      </c>
      <c r="K524" s="9" t="s">
        <v>460</v>
      </c>
      <c r="L524" s="11" t="str">
        <f t="shared" si="206"/>
        <v>=SUM(AA443:AA523)</v>
      </c>
      <c r="M524" s="11" t="str">
        <f t="shared" si="207"/>
        <v>=SUM(AA443:AA523)</v>
      </c>
      <c r="N524">
        <f t="shared" si="201"/>
        <v>2372</v>
      </c>
      <c r="O524">
        <f t="shared" si="208"/>
        <v>0</v>
      </c>
      <c r="P524">
        <f t="shared" si="209"/>
        <v>1</v>
      </c>
      <c r="Q524" t="b">
        <f t="shared" si="210"/>
        <v>1</v>
      </c>
      <c r="R524">
        <f t="shared" si="202"/>
        <v>14</v>
      </c>
      <c r="S524" s="1">
        <f t="shared" si="211"/>
        <v>9.4</v>
      </c>
      <c r="T524">
        <f t="shared" si="212"/>
        <v>28</v>
      </c>
      <c r="U524" s="3">
        <f t="shared" si="203"/>
        <v>28</v>
      </c>
      <c r="V524" s="3">
        <f t="shared" si="213"/>
        <v>28</v>
      </c>
      <c r="W524" s="3">
        <f t="shared" si="214"/>
        <v>0</v>
      </c>
      <c r="X524" s="3">
        <f t="shared" si="215"/>
        <v>28</v>
      </c>
      <c r="Y524">
        <f t="shared" si="216"/>
        <v>2372</v>
      </c>
      <c r="Z524">
        <f t="shared" si="217"/>
        <v>451</v>
      </c>
      <c r="AA524" s="3">
        <f t="shared" si="218"/>
        <v>451</v>
      </c>
      <c r="AB524" s="3">
        <f t="shared" si="219"/>
        <v>451</v>
      </c>
      <c r="AC524" s="3">
        <f t="shared" si="220"/>
        <v>0</v>
      </c>
      <c r="AD524" s="3">
        <f t="shared" si="221"/>
        <v>451</v>
      </c>
      <c r="AE524">
        <f t="shared" si="222"/>
        <v>2372</v>
      </c>
      <c r="AF524">
        <f t="shared" si="223"/>
        <v>1447</v>
      </c>
      <c r="AG524" s="4">
        <f t="shared" si="204"/>
        <v>1447</v>
      </c>
      <c r="AH524" s="3">
        <f t="shared" si="224"/>
        <v>1447</v>
      </c>
      <c r="AI524" s="3">
        <f t="shared" si="225"/>
        <v>0</v>
      </c>
      <c r="AJ524" s="3" t="b">
        <f t="shared" si="226"/>
        <v>1</v>
      </c>
      <c r="AK524" s="3">
        <f t="shared" si="227"/>
        <v>1447</v>
      </c>
      <c r="AL524" s="5">
        <f t="shared" si="228"/>
        <v>2409</v>
      </c>
      <c r="AM524" s="6">
        <f t="shared" si="229"/>
        <v>2409</v>
      </c>
      <c r="AN524">
        <f t="shared" si="230"/>
        <v>0</v>
      </c>
    </row>
    <row r="525" spans="7:40" hidden="1" x14ac:dyDescent="0.2">
      <c r="G525">
        <v>424</v>
      </c>
      <c r="H525" s="2">
        <f t="shared" si="200"/>
        <v>21.2</v>
      </c>
      <c r="I525" s="7">
        <f t="shared" si="205"/>
        <v>2848</v>
      </c>
      <c r="J525" s="10">
        <f t="shared" si="231"/>
        <v>444</v>
      </c>
      <c r="K525" s="9" t="s">
        <v>461</v>
      </c>
      <c r="L525" s="11" t="str">
        <f t="shared" si="206"/>
        <v>=SUM(AA444:AA524)</v>
      </c>
      <c r="M525" s="11" t="str">
        <f t="shared" si="207"/>
        <v>=SUM(AA444:AA524)</v>
      </c>
      <c r="N525">
        <f t="shared" si="201"/>
        <v>2409</v>
      </c>
      <c r="O525">
        <f t="shared" si="208"/>
        <v>0</v>
      </c>
      <c r="P525">
        <f t="shared" si="209"/>
        <v>1</v>
      </c>
      <c r="Q525" t="b">
        <f t="shared" si="210"/>
        <v>1</v>
      </c>
      <c r="R525">
        <f t="shared" si="202"/>
        <v>14</v>
      </c>
      <c r="S525" s="1">
        <f t="shared" si="211"/>
        <v>9.4</v>
      </c>
      <c r="T525">
        <f t="shared" si="212"/>
        <v>28</v>
      </c>
      <c r="U525" s="3">
        <f t="shared" si="203"/>
        <v>28</v>
      </c>
      <c r="V525" s="3">
        <f t="shared" si="213"/>
        <v>28</v>
      </c>
      <c r="W525" s="3">
        <f t="shared" si="214"/>
        <v>0</v>
      </c>
      <c r="X525" s="3">
        <f t="shared" si="215"/>
        <v>28</v>
      </c>
      <c r="Y525">
        <f t="shared" si="216"/>
        <v>2409</v>
      </c>
      <c r="Z525">
        <f t="shared" si="217"/>
        <v>451</v>
      </c>
      <c r="AA525" s="3">
        <f t="shared" si="218"/>
        <v>451</v>
      </c>
      <c r="AB525" s="3">
        <f t="shared" si="219"/>
        <v>451</v>
      </c>
      <c r="AC525" s="3">
        <f t="shared" si="220"/>
        <v>0</v>
      </c>
      <c r="AD525" s="3">
        <f t="shared" si="221"/>
        <v>451</v>
      </c>
      <c r="AE525">
        <f t="shared" si="222"/>
        <v>2409</v>
      </c>
      <c r="AF525">
        <f t="shared" si="223"/>
        <v>1447</v>
      </c>
      <c r="AG525" s="4">
        <f t="shared" si="204"/>
        <v>1447</v>
      </c>
      <c r="AH525" s="3">
        <f t="shared" si="224"/>
        <v>1447</v>
      </c>
      <c r="AI525" s="3">
        <f t="shared" si="225"/>
        <v>0</v>
      </c>
      <c r="AJ525" s="3" t="b">
        <f t="shared" si="226"/>
        <v>1</v>
      </c>
      <c r="AK525" s="3">
        <f t="shared" si="227"/>
        <v>1447</v>
      </c>
      <c r="AL525" s="5">
        <f t="shared" si="228"/>
        <v>2446</v>
      </c>
      <c r="AM525" s="6">
        <f t="shared" si="229"/>
        <v>2446</v>
      </c>
      <c r="AN525">
        <f t="shared" si="230"/>
        <v>0</v>
      </c>
    </row>
    <row r="526" spans="7:40" hidden="1" x14ac:dyDescent="0.2">
      <c r="G526">
        <v>425</v>
      </c>
      <c r="H526" s="2">
        <f t="shared" si="200"/>
        <v>21.25</v>
      </c>
      <c r="I526" s="7">
        <f t="shared" si="205"/>
        <v>2848</v>
      </c>
      <c r="J526" s="10">
        <f t="shared" si="231"/>
        <v>445</v>
      </c>
      <c r="K526" s="9" t="s">
        <v>462</v>
      </c>
      <c r="L526" s="11" t="str">
        <f t="shared" si="206"/>
        <v>=SUM(AA445:AA525)</v>
      </c>
      <c r="M526" s="11" t="str">
        <f t="shared" si="207"/>
        <v>=SUM(AA445:AA525)</v>
      </c>
      <c r="N526">
        <f t="shared" si="201"/>
        <v>2446</v>
      </c>
      <c r="O526">
        <f t="shared" si="208"/>
        <v>0</v>
      </c>
      <c r="P526">
        <f t="shared" si="209"/>
        <v>1</v>
      </c>
      <c r="Q526" t="b">
        <f t="shared" si="210"/>
        <v>1</v>
      </c>
      <c r="R526">
        <f t="shared" si="202"/>
        <v>14</v>
      </c>
      <c r="S526" s="1">
        <f t="shared" si="211"/>
        <v>9.4</v>
      </c>
      <c r="T526">
        <f t="shared" si="212"/>
        <v>28</v>
      </c>
      <c r="U526" s="3">
        <f t="shared" si="203"/>
        <v>28</v>
      </c>
      <c r="V526" s="3">
        <f t="shared" si="213"/>
        <v>28</v>
      </c>
      <c r="W526" s="3">
        <f t="shared" si="214"/>
        <v>0</v>
      </c>
      <c r="X526" s="3">
        <f t="shared" si="215"/>
        <v>28</v>
      </c>
      <c r="Y526">
        <f t="shared" si="216"/>
        <v>2446</v>
      </c>
      <c r="Z526">
        <f t="shared" si="217"/>
        <v>451</v>
      </c>
      <c r="AA526" s="3">
        <f t="shared" si="218"/>
        <v>451</v>
      </c>
      <c r="AB526" s="3">
        <f t="shared" si="219"/>
        <v>451</v>
      </c>
      <c r="AC526" s="3">
        <f t="shared" si="220"/>
        <v>0</v>
      </c>
      <c r="AD526" s="3">
        <f t="shared" si="221"/>
        <v>451</v>
      </c>
      <c r="AE526">
        <f t="shared" si="222"/>
        <v>2446</v>
      </c>
      <c r="AF526">
        <f t="shared" si="223"/>
        <v>1447</v>
      </c>
      <c r="AG526" s="4">
        <f t="shared" si="204"/>
        <v>1447</v>
      </c>
      <c r="AH526" s="3">
        <f t="shared" si="224"/>
        <v>1447</v>
      </c>
      <c r="AI526" s="3">
        <f t="shared" si="225"/>
        <v>0</v>
      </c>
      <c r="AJ526" s="3" t="b">
        <f t="shared" si="226"/>
        <v>1</v>
      </c>
      <c r="AK526" s="3">
        <f t="shared" si="227"/>
        <v>1447</v>
      </c>
      <c r="AL526" s="5">
        <f t="shared" si="228"/>
        <v>2483</v>
      </c>
      <c r="AM526" s="6">
        <f t="shared" si="229"/>
        <v>2483</v>
      </c>
      <c r="AN526">
        <f t="shared" si="230"/>
        <v>0</v>
      </c>
    </row>
    <row r="527" spans="7:40" hidden="1" x14ac:dyDescent="0.2">
      <c r="G527">
        <v>426</v>
      </c>
      <c r="H527" s="2">
        <f t="shared" si="200"/>
        <v>21.3</v>
      </c>
      <c r="I527" s="7">
        <f t="shared" si="205"/>
        <v>2848</v>
      </c>
      <c r="J527" s="10">
        <f t="shared" si="231"/>
        <v>446</v>
      </c>
      <c r="K527" s="9" t="s">
        <v>463</v>
      </c>
      <c r="L527" s="11" t="str">
        <f t="shared" si="206"/>
        <v>=SUM(AA446:AA526)</v>
      </c>
      <c r="M527" s="11" t="str">
        <f t="shared" si="207"/>
        <v>=SUM(AA446:AA526)</v>
      </c>
      <c r="N527">
        <f t="shared" si="201"/>
        <v>2483</v>
      </c>
      <c r="O527">
        <f t="shared" si="208"/>
        <v>0</v>
      </c>
      <c r="P527">
        <f t="shared" si="209"/>
        <v>1</v>
      </c>
      <c r="Q527" t="b">
        <f t="shared" si="210"/>
        <v>1</v>
      </c>
      <c r="R527">
        <f t="shared" si="202"/>
        <v>14</v>
      </c>
      <c r="S527" s="1">
        <f t="shared" si="211"/>
        <v>9.4</v>
      </c>
      <c r="T527">
        <f t="shared" si="212"/>
        <v>28</v>
      </c>
      <c r="U527" s="3">
        <f t="shared" si="203"/>
        <v>28</v>
      </c>
      <c r="V527" s="3">
        <f t="shared" si="213"/>
        <v>28</v>
      </c>
      <c r="W527" s="3">
        <f t="shared" si="214"/>
        <v>0</v>
      </c>
      <c r="X527" s="3">
        <f t="shared" si="215"/>
        <v>28</v>
      </c>
      <c r="Y527">
        <f t="shared" si="216"/>
        <v>2483</v>
      </c>
      <c r="Z527">
        <f t="shared" si="217"/>
        <v>451</v>
      </c>
      <c r="AA527" s="3">
        <f t="shared" si="218"/>
        <v>451</v>
      </c>
      <c r="AB527" s="3">
        <f t="shared" si="219"/>
        <v>451</v>
      </c>
      <c r="AC527" s="3">
        <f t="shared" si="220"/>
        <v>0</v>
      </c>
      <c r="AD527" s="3">
        <f t="shared" si="221"/>
        <v>451</v>
      </c>
      <c r="AE527">
        <f t="shared" si="222"/>
        <v>2483</v>
      </c>
      <c r="AF527">
        <f t="shared" si="223"/>
        <v>1447</v>
      </c>
      <c r="AG527" s="4">
        <f t="shared" si="204"/>
        <v>1447</v>
      </c>
      <c r="AH527" s="3">
        <f t="shared" si="224"/>
        <v>1447</v>
      </c>
      <c r="AI527" s="3">
        <f t="shared" si="225"/>
        <v>0</v>
      </c>
      <c r="AJ527" s="3" t="b">
        <f t="shared" si="226"/>
        <v>1</v>
      </c>
      <c r="AK527" s="3">
        <f t="shared" si="227"/>
        <v>1447</v>
      </c>
      <c r="AL527" s="5">
        <f t="shared" si="228"/>
        <v>2520</v>
      </c>
      <c r="AM527" s="6">
        <f t="shared" si="229"/>
        <v>2520</v>
      </c>
      <c r="AN527">
        <f t="shared" si="230"/>
        <v>0</v>
      </c>
    </row>
    <row r="528" spans="7:40" hidden="1" x14ac:dyDescent="0.2">
      <c r="G528">
        <v>427</v>
      </c>
      <c r="H528" s="2">
        <f t="shared" si="200"/>
        <v>21.35</v>
      </c>
      <c r="I528" s="7">
        <f t="shared" si="205"/>
        <v>2848</v>
      </c>
      <c r="J528" s="10">
        <f t="shared" si="231"/>
        <v>447</v>
      </c>
      <c r="K528" s="9" t="s">
        <v>464</v>
      </c>
      <c r="L528" s="11" t="str">
        <f t="shared" si="206"/>
        <v>=SUM(AA447:AA527)</v>
      </c>
      <c r="M528" s="11" t="str">
        <f t="shared" si="207"/>
        <v>=SUM(AA447:AA527)</v>
      </c>
      <c r="N528">
        <f t="shared" si="201"/>
        <v>2520</v>
      </c>
      <c r="O528">
        <f t="shared" si="208"/>
        <v>0</v>
      </c>
      <c r="P528">
        <f t="shared" si="209"/>
        <v>1</v>
      </c>
      <c r="Q528" t="b">
        <f t="shared" si="210"/>
        <v>1</v>
      </c>
      <c r="R528">
        <f t="shared" si="202"/>
        <v>14</v>
      </c>
      <c r="S528" s="1">
        <f t="shared" si="211"/>
        <v>9.4</v>
      </c>
      <c r="T528">
        <f t="shared" si="212"/>
        <v>28</v>
      </c>
      <c r="U528" s="3">
        <f t="shared" si="203"/>
        <v>28</v>
      </c>
      <c r="V528" s="3">
        <f t="shared" si="213"/>
        <v>28</v>
      </c>
      <c r="W528" s="3">
        <f t="shared" si="214"/>
        <v>0</v>
      </c>
      <c r="X528" s="3">
        <f t="shared" si="215"/>
        <v>28</v>
      </c>
      <c r="Y528">
        <f t="shared" si="216"/>
        <v>2520</v>
      </c>
      <c r="Z528">
        <f t="shared" si="217"/>
        <v>451</v>
      </c>
      <c r="AA528" s="3">
        <f t="shared" si="218"/>
        <v>451</v>
      </c>
      <c r="AB528" s="3">
        <f t="shared" si="219"/>
        <v>451</v>
      </c>
      <c r="AC528" s="3">
        <f t="shared" si="220"/>
        <v>0</v>
      </c>
      <c r="AD528" s="3">
        <f t="shared" si="221"/>
        <v>451</v>
      </c>
      <c r="AE528">
        <f t="shared" si="222"/>
        <v>2520</v>
      </c>
      <c r="AF528">
        <f t="shared" si="223"/>
        <v>1447</v>
      </c>
      <c r="AG528" s="4">
        <f t="shared" si="204"/>
        <v>1447</v>
      </c>
      <c r="AH528" s="3">
        <f t="shared" si="224"/>
        <v>1447</v>
      </c>
      <c r="AI528" s="3">
        <f t="shared" si="225"/>
        <v>0</v>
      </c>
      <c r="AJ528" s="3" t="b">
        <f t="shared" si="226"/>
        <v>1</v>
      </c>
      <c r="AK528" s="3">
        <f t="shared" si="227"/>
        <v>1447</v>
      </c>
      <c r="AL528" s="5">
        <f t="shared" si="228"/>
        <v>2557</v>
      </c>
      <c r="AM528" s="6">
        <f t="shared" si="229"/>
        <v>2557</v>
      </c>
      <c r="AN528">
        <f t="shared" si="230"/>
        <v>0</v>
      </c>
    </row>
    <row r="529" spans="7:40" hidden="1" x14ac:dyDescent="0.2">
      <c r="G529">
        <v>428</v>
      </c>
      <c r="H529" s="2">
        <f t="shared" si="200"/>
        <v>21.4</v>
      </c>
      <c r="I529" s="7">
        <f t="shared" si="205"/>
        <v>2848</v>
      </c>
      <c r="J529" s="10">
        <f t="shared" si="231"/>
        <v>448</v>
      </c>
      <c r="K529" s="9" t="s">
        <v>465</v>
      </c>
      <c r="L529" s="11" t="str">
        <f t="shared" si="206"/>
        <v>=SUM(AA448:AA528)</v>
      </c>
      <c r="M529" s="11" t="str">
        <f t="shared" si="207"/>
        <v>=SUM(AA448:AA528)</v>
      </c>
      <c r="N529">
        <f t="shared" si="201"/>
        <v>2557</v>
      </c>
      <c r="O529">
        <f t="shared" si="208"/>
        <v>0</v>
      </c>
      <c r="P529">
        <f t="shared" si="209"/>
        <v>1</v>
      </c>
      <c r="Q529" t="b">
        <f t="shared" si="210"/>
        <v>1</v>
      </c>
      <c r="R529">
        <f t="shared" si="202"/>
        <v>14</v>
      </c>
      <c r="S529" s="1">
        <f t="shared" si="211"/>
        <v>9.4</v>
      </c>
      <c r="T529">
        <f t="shared" si="212"/>
        <v>28</v>
      </c>
      <c r="U529" s="3">
        <f t="shared" si="203"/>
        <v>28</v>
      </c>
      <c r="V529" s="3">
        <f t="shared" si="213"/>
        <v>28</v>
      </c>
      <c r="W529" s="3">
        <f t="shared" si="214"/>
        <v>0</v>
      </c>
      <c r="X529" s="3">
        <f t="shared" si="215"/>
        <v>28</v>
      </c>
      <c r="Y529">
        <f t="shared" si="216"/>
        <v>2557</v>
      </c>
      <c r="Z529">
        <f t="shared" si="217"/>
        <v>451</v>
      </c>
      <c r="AA529" s="3">
        <f t="shared" si="218"/>
        <v>451</v>
      </c>
      <c r="AB529" s="3">
        <f t="shared" si="219"/>
        <v>451</v>
      </c>
      <c r="AC529" s="3">
        <f t="shared" si="220"/>
        <v>0</v>
      </c>
      <c r="AD529" s="3">
        <f t="shared" si="221"/>
        <v>451</v>
      </c>
      <c r="AE529">
        <f t="shared" si="222"/>
        <v>2557</v>
      </c>
      <c r="AF529">
        <f t="shared" si="223"/>
        <v>1447</v>
      </c>
      <c r="AG529" s="4">
        <f t="shared" si="204"/>
        <v>1447</v>
      </c>
      <c r="AH529" s="3">
        <f t="shared" si="224"/>
        <v>1447</v>
      </c>
      <c r="AI529" s="3">
        <f t="shared" si="225"/>
        <v>0</v>
      </c>
      <c r="AJ529" s="3" t="b">
        <f t="shared" si="226"/>
        <v>1</v>
      </c>
      <c r="AK529" s="3">
        <f t="shared" si="227"/>
        <v>1447</v>
      </c>
      <c r="AL529" s="5">
        <f t="shared" si="228"/>
        <v>2594</v>
      </c>
      <c r="AM529" s="6">
        <f t="shared" si="229"/>
        <v>2594</v>
      </c>
      <c r="AN529">
        <f t="shared" si="230"/>
        <v>0</v>
      </c>
    </row>
    <row r="530" spans="7:40" hidden="1" x14ac:dyDescent="0.2">
      <c r="G530">
        <v>429</v>
      </c>
      <c r="H530" s="2">
        <f t="shared" ref="H530:H593" si="232">G530/$B$104</f>
        <v>21.45</v>
      </c>
      <c r="I530" s="7">
        <f t="shared" si="205"/>
        <v>2848</v>
      </c>
      <c r="J530" s="10">
        <f t="shared" si="231"/>
        <v>449</v>
      </c>
      <c r="K530" s="9" t="s">
        <v>466</v>
      </c>
      <c r="L530" s="11" t="str">
        <f t="shared" si="206"/>
        <v>=SUM(AA449:AA529)</v>
      </c>
      <c r="M530" s="11" t="str">
        <f t="shared" si="207"/>
        <v>=SUM(AA449:AA529)</v>
      </c>
      <c r="N530">
        <f t="shared" si="201"/>
        <v>2594</v>
      </c>
      <c r="O530">
        <f t="shared" si="208"/>
        <v>0</v>
      </c>
      <c r="P530">
        <f t="shared" si="209"/>
        <v>1</v>
      </c>
      <c r="Q530" t="b">
        <f t="shared" si="210"/>
        <v>1</v>
      </c>
      <c r="R530">
        <f t="shared" si="202"/>
        <v>14</v>
      </c>
      <c r="S530" s="1">
        <f t="shared" si="211"/>
        <v>9.4</v>
      </c>
      <c r="T530">
        <f t="shared" si="212"/>
        <v>28</v>
      </c>
      <c r="U530" s="3">
        <f t="shared" si="203"/>
        <v>28</v>
      </c>
      <c r="V530" s="3">
        <f t="shared" si="213"/>
        <v>28</v>
      </c>
      <c r="W530" s="3">
        <f t="shared" si="214"/>
        <v>0</v>
      </c>
      <c r="X530" s="3">
        <f t="shared" si="215"/>
        <v>28</v>
      </c>
      <c r="Y530">
        <f t="shared" si="216"/>
        <v>2594</v>
      </c>
      <c r="Z530">
        <f t="shared" si="217"/>
        <v>451</v>
      </c>
      <c r="AA530" s="3">
        <f t="shared" si="218"/>
        <v>451</v>
      </c>
      <c r="AB530" s="3">
        <f t="shared" si="219"/>
        <v>451</v>
      </c>
      <c r="AC530" s="3">
        <f t="shared" si="220"/>
        <v>0</v>
      </c>
      <c r="AD530" s="3">
        <f t="shared" si="221"/>
        <v>451</v>
      </c>
      <c r="AE530">
        <f t="shared" si="222"/>
        <v>2594</v>
      </c>
      <c r="AF530">
        <f t="shared" si="223"/>
        <v>1447</v>
      </c>
      <c r="AG530" s="4">
        <f t="shared" si="204"/>
        <v>1447</v>
      </c>
      <c r="AH530" s="3">
        <f t="shared" si="224"/>
        <v>1447</v>
      </c>
      <c r="AI530" s="3">
        <f t="shared" si="225"/>
        <v>0</v>
      </c>
      <c r="AJ530" s="3" t="b">
        <f t="shared" si="226"/>
        <v>1</v>
      </c>
      <c r="AK530" s="3">
        <f t="shared" si="227"/>
        <v>1447</v>
      </c>
      <c r="AL530" s="5">
        <f t="shared" si="228"/>
        <v>2631</v>
      </c>
      <c r="AM530" s="6">
        <f t="shared" si="229"/>
        <v>2631</v>
      </c>
      <c r="AN530">
        <f t="shared" si="230"/>
        <v>0</v>
      </c>
    </row>
    <row r="531" spans="7:40" hidden="1" x14ac:dyDescent="0.2">
      <c r="G531">
        <v>430</v>
      </c>
      <c r="H531" s="2">
        <f t="shared" si="232"/>
        <v>21.5</v>
      </c>
      <c r="I531" s="7">
        <f t="shared" si="205"/>
        <v>2848</v>
      </c>
      <c r="J531" s="10">
        <f t="shared" si="231"/>
        <v>450</v>
      </c>
      <c r="K531" s="9" t="s">
        <v>467</v>
      </c>
      <c r="L531" s="11" t="str">
        <f t="shared" si="206"/>
        <v>=SUM(AA450:AA530)</v>
      </c>
      <c r="M531" s="11" t="str">
        <f t="shared" si="207"/>
        <v>=SUM(AA450:AA530)</v>
      </c>
      <c r="N531">
        <f t="shared" si="201"/>
        <v>2631</v>
      </c>
      <c r="O531">
        <f t="shared" si="208"/>
        <v>0</v>
      </c>
      <c r="P531">
        <f t="shared" si="209"/>
        <v>1</v>
      </c>
      <c r="Q531" t="b">
        <f t="shared" si="210"/>
        <v>1</v>
      </c>
      <c r="R531">
        <f t="shared" si="202"/>
        <v>14</v>
      </c>
      <c r="S531" s="1">
        <f t="shared" si="211"/>
        <v>9.4</v>
      </c>
      <c r="T531">
        <f t="shared" si="212"/>
        <v>28</v>
      </c>
      <c r="U531" s="3">
        <f t="shared" si="203"/>
        <v>28</v>
      </c>
      <c r="V531" s="3">
        <f t="shared" si="213"/>
        <v>28</v>
      </c>
      <c r="W531" s="3">
        <f t="shared" si="214"/>
        <v>0</v>
      </c>
      <c r="X531" s="3">
        <f t="shared" si="215"/>
        <v>28</v>
      </c>
      <c r="Y531">
        <f t="shared" si="216"/>
        <v>2631</v>
      </c>
      <c r="Z531">
        <f t="shared" si="217"/>
        <v>451</v>
      </c>
      <c r="AA531" s="3">
        <f t="shared" si="218"/>
        <v>451</v>
      </c>
      <c r="AB531" s="3">
        <f t="shared" si="219"/>
        <v>451</v>
      </c>
      <c r="AC531" s="3">
        <f t="shared" si="220"/>
        <v>0</v>
      </c>
      <c r="AD531" s="3">
        <f t="shared" si="221"/>
        <v>451</v>
      </c>
      <c r="AE531">
        <f t="shared" si="222"/>
        <v>2631</v>
      </c>
      <c r="AF531">
        <f t="shared" si="223"/>
        <v>1447</v>
      </c>
      <c r="AG531" s="4">
        <f t="shared" si="204"/>
        <v>1447</v>
      </c>
      <c r="AH531" s="3">
        <f t="shared" si="224"/>
        <v>1447</v>
      </c>
      <c r="AI531" s="3">
        <f t="shared" si="225"/>
        <v>0</v>
      </c>
      <c r="AJ531" s="3" t="b">
        <f t="shared" si="226"/>
        <v>1</v>
      </c>
      <c r="AK531" s="3">
        <f t="shared" si="227"/>
        <v>1447</v>
      </c>
      <c r="AL531" s="5">
        <f t="shared" si="228"/>
        <v>2668</v>
      </c>
      <c r="AM531" s="6">
        <f t="shared" si="229"/>
        <v>2668</v>
      </c>
      <c r="AN531">
        <f t="shared" si="230"/>
        <v>0</v>
      </c>
    </row>
    <row r="532" spans="7:40" hidden="1" x14ac:dyDescent="0.2">
      <c r="G532">
        <v>431</v>
      </c>
      <c r="H532" s="2">
        <f t="shared" si="232"/>
        <v>21.55</v>
      </c>
      <c r="I532" s="7">
        <f t="shared" si="205"/>
        <v>2848</v>
      </c>
      <c r="J532" s="10">
        <f t="shared" si="231"/>
        <v>451</v>
      </c>
      <c r="K532" s="9" t="s">
        <v>468</v>
      </c>
      <c r="L532" s="11" t="str">
        <f t="shared" si="206"/>
        <v>=SUM(AA451:AA531)</v>
      </c>
      <c r="M532" s="11" t="str">
        <f t="shared" si="207"/>
        <v>=SUM(AA451:AA531)</v>
      </c>
      <c r="N532">
        <f t="shared" si="201"/>
        <v>2668</v>
      </c>
      <c r="O532">
        <f t="shared" si="208"/>
        <v>0</v>
      </c>
      <c r="P532">
        <f t="shared" si="209"/>
        <v>1</v>
      </c>
      <c r="Q532" t="b">
        <f t="shared" si="210"/>
        <v>1</v>
      </c>
      <c r="R532">
        <f t="shared" si="202"/>
        <v>14</v>
      </c>
      <c r="S532" s="1">
        <f t="shared" si="211"/>
        <v>9.4</v>
      </c>
      <c r="T532">
        <f t="shared" si="212"/>
        <v>28</v>
      </c>
      <c r="U532" s="3">
        <f t="shared" si="203"/>
        <v>28</v>
      </c>
      <c r="V532" s="3">
        <f t="shared" si="213"/>
        <v>28</v>
      </c>
      <c r="W532" s="3">
        <f t="shared" si="214"/>
        <v>0</v>
      </c>
      <c r="X532" s="3">
        <f t="shared" si="215"/>
        <v>28</v>
      </c>
      <c r="Y532">
        <f t="shared" si="216"/>
        <v>2668</v>
      </c>
      <c r="Z532">
        <f t="shared" si="217"/>
        <v>451</v>
      </c>
      <c r="AA532" s="3">
        <f t="shared" si="218"/>
        <v>451</v>
      </c>
      <c r="AB532" s="3">
        <f t="shared" si="219"/>
        <v>451</v>
      </c>
      <c r="AC532" s="3">
        <f t="shared" si="220"/>
        <v>0</v>
      </c>
      <c r="AD532" s="3">
        <f t="shared" si="221"/>
        <v>451</v>
      </c>
      <c r="AE532">
        <f t="shared" si="222"/>
        <v>2668</v>
      </c>
      <c r="AF532">
        <f t="shared" si="223"/>
        <v>1447</v>
      </c>
      <c r="AG532" s="4">
        <f t="shared" si="204"/>
        <v>1447</v>
      </c>
      <c r="AH532" s="3">
        <f t="shared" si="224"/>
        <v>1447</v>
      </c>
      <c r="AI532" s="3">
        <f t="shared" si="225"/>
        <v>0</v>
      </c>
      <c r="AJ532" s="3" t="b">
        <f t="shared" si="226"/>
        <v>1</v>
      </c>
      <c r="AK532" s="3">
        <f t="shared" si="227"/>
        <v>1447</v>
      </c>
      <c r="AL532" s="5">
        <f t="shared" si="228"/>
        <v>2705</v>
      </c>
      <c r="AM532" s="6">
        <f t="shared" si="229"/>
        <v>2705</v>
      </c>
      <c r="AN532">
        <f t="shared" si="230"/>
        <v>0</v>
      </c>
    </row>
    <row r="533" spans="7:40" hidden="1" x14ac:dyDescent="0.2">
      <c r="G533">
        <v>432</v>
      </c>
      <c r="H533" s="2">
        <f t="shared" si="232"/>
        <v>21.6</v>
      </c>
      <c r="I533" s="7">
        <f t="shared" si="205"/>
        <v>2848</v>
      </c>
      <c r="J533" s="10">
        <f t="shared" si="231"/>
        <v>452</v>
      </c>
      <c r="K533" s="9" t="s">
        <v>469</v>
      </c>
      <c r="L533" s="11" t="str">
        <f t="shared" si="206"/>
        <v>=SUM(AA452:AA532)</v>
      </c>
      <c r="M533" s="11" t="str">
        <f t="shared" si="207"/>
        <v>=SUM(AA452:AA532)</v>
      </c>
      <c r="N533">
        <f t="shared" si="201"/>
        <v>2705</v>
      </c>
      <c r="O533">
        <f t="shared" si="208"/>
        <v>0</v>
      </c>
      <c r="P533">
        <f t="shared" si="209"/>
        <v>1</v>
      </c>
      <c r="Q533" t="b">
        <f t="shared" si="210"/>
        <v>1</v>
      </c>
      <c r="R533">
        <f t="shared" si="202"/>
        <v>14</v>
      </c>
      <c r="S533" s="1">
        <f t="shared" si="211"/>
        <v>9.4</v>
      </c>
      <c r="T533">
        <f t="shared" si="212"/>
        <v>28</v>
      </c>
      <c r="U533" s="3">
        <f t="shared" si="203"/>
        <v>28</v>
      </c>
      <c r="V533" s="3">
        <f t="shared" si="213"/>
        <v>28</v>
      </c>
      <c r="W533" s="3">
        <f t="shared" si="214"/>
        <v>0</v>
      </c>
      <c r="X533" s="3">
        <f t="shared" si="215"/>
        <v>28</v>
      </c>
      <c r="Y533">
        <f t="shared" si="216"/>
        <v>2705</v>
      </c>
      <c r="Z533">
        <f t="shared" si="217"/>
        <v>451</v>
      </c>
      <c r="AA533" s="3">
        <f t="shared" si="218"/>
        <v>451</v>
      </c>
      <c r="AB533" s="3">
        <f t="shared" si="219"/>
        <v>451</v>
      </c>
      <c r="AC533" s="3">
        <f t="shared" si="220"/>
        <v>0</v>
      </c>
      <c r="AD533" s="3">
        <f t="shared" si="221"/>
        <v>451</v>
      </c>
      <c r="AE533">
        <f t="shared" si="222"/>
        <v>2705</v>
      </c>
      <c r="AF533">
        <f t="shared" si="223"/>
        <v>1447</v>
      </c>
      <c r="AG533" s="4">
        <f t="shared" si="204"/>
        <v>1447</v>
      </c>
      <c r="AH533" s="3">
        <f t="shared" si="224"/>
        <v>1447</v>
      </c>
      <c r="AI533" s="3">
        <f t="shared" si="225"/>
        <v>0</v>
      </c>
      <c r="AJ533" s="3" t="b">
        <f t="shared" si="226"/>
        <v>1</v>
      </c>
      <c r="AK533" s="3">
        <f t="shared" si="227"/>
        <v>1447</v>
      </c>
      <c r="AL533" s="5">
        <f t="shared" si="228"/>
        <v>2742</v>
      </c>
      <c r="AM533" s="6">
        <f t="shared" si="229"/>
        <v>2742</v>
      </c>
      <c r="AN533">
        <f t="shared" si="230"/>
        <v>0</v>
      </c>
    </row>
    <row r="534" spans="7:40" hidden="1" x14ac:dyDescent="0.2">
      <c r="G534">
        <v>433</v>
      </c>
      <c r="H534" s="2">
        <f t="shared" si="232"/>
        <v>21.65</v>
      </c>
      <c r="I534" s="7">
        <f t="shared" si="205"/>
        <v>2848</v>
      </c>
      <c r="J534" s="10">
        <f t="shared" si="231"/>
        <v>453</v>
      </c>
      <c r="K534" s="9" t="s">
        <v>470</v>
      </c>
      <c r="L534" s="11" t="str">
        <f t="shared" si="206"/>
        <v>=SUM(AA453:AA533)</v>
      </c>
      <c r="M534" s="11" t="str">
        <f t="shared" si="207"/>
        <v>=SUM(AA453:AA533)</v>
      </c>
      <c r="N534">
        <f t="shared" si="201"/>
        <v>2742</v>
      </c>
      <c r="O534">
        <f t="shared" si="208"/>
        <v>0</v>
      </c>
      <c r="P534">
        <f t="shared" si="209"/>
        <v>1</v>
      </c>
      <c r="Q534" t="b">
        <f t="shared" si="210"/>
        <v>1</v>
      </c>
      <c r="R534">
        <f t="shared" si="202"/>
        <v>14</v>
      </c>
      <c r="S534" s="1">
        <f t="shared" si="211"/>
        <v>9.4</v>
      </c>
      <c r="T534">
        <f t="shared" si="212"/>
        <v>28</v>
      </c>
      <c r="U534" s="3">
        <f t="shared" si="203"/>
        <v>28</v>
      </c>
      <c r="V534" s="3">
        <f t="shared" si="213"/>
        <v>28</v>
      </c>
      <c r="W534" s="3">
        <f t="shared" si="214"/>
        <v>0</v>
      </c>
      <c r="X534" s="3">
        <f t="shared" si="215"/>
        <v>28</v>
      </c>
      <c r="Y534">
        <f t="shared" si="216"/>
        <v>2742</v>
      </c>
      <c r="Z534">
        <f t="shared" si="217"/>
        <v>451</v>
      </c>
      <c r="AA534" s="3">
        <f t="shared" si="218"/>
        <v>451</v>
      </c>
      <c r="AB534" s="3">
        <f t="shared" si="219"/>
        <v>451</v>
      </c>
      <c r="AC534" s="3">
        <f t="shared" si="220"/>
        <v>0</v>
      </c>
      <c r="AD534" s="3">
        <f t="shared" si="221"/>
        <v>451</v>
      </c>
      <c r="AE534">
        <f t="shared" si="222"/>
        <v>2742</v>
      </c>
      <c r="AF534">
        <f t="shared" si="223"/>
        <v>1447</v>
      </c>
      <c r="AG534" s="4">
        <f t="shared" si="204"/>
        <v>1447</v>
      </c>
      <c r="AH534" s="3">
        <f t="shared" si="224"/>
        <v>1447</v>
      </c>
      <c r="AI534" s="3">
        <f t="shared" si="225"/>
        <v>0</v>
      </c>
      <c r="AJ534" s="3" t="b">
        <f t="shared" si="226"/>
        <v>1</v>
      </c>
      <c r="AK534" s="3">
        <f t="shared" si="227"/>
        <v>1447</v>
      </c>
      <c r="AL534" s="5">
        <f t="shared" si="228"/>
        <v>2779</v>
      </c>
      <c r="AM534" s="6">
        <f t="shared" si="229"/>
        <v>2779</v>
      </c>
      <c r="AN534">
        <f t="shared" si="230"/>
        <v>0</v>
      </c>
    </row>
    <row r="535" spans="7:40" hidden="1" x14ac:dyDescent="0.2">
      <c r="G535">
        <v>434</v>
      </c>
      <c r="H535" s="2">
        <f t="shared" si="232"/>
        <v>21.7</v>
      </c>
      <c r="I535" s="7">
        <f t="shared" si="205"/>
        <v>2848</v>
      </c>
      <c r="J535" s="10">
        <f t="shared" si="231"/>
        <v>454</v>
      </c>
      <c r="K535" s="9" t="s">
        <v>471</v>
      </c>
      <c r="L535" s="11" t="str">
        <f t="shared" si="206"/>
        <v>=SUM(AA454:AA534)</v>
      </c>
      <c r="M535" s="11" t="str">
        <f t="shared" si="207"/>
        <v>=SUM(AA454:AA534)</v>
      </c>
      <c r="N535">
        <f t="shared" si="201"/>
        <v>2779</v>
      </c>
      <c r="O535">
        <f t="shared" si="208"/>
        <v>0</v>
      </c>
      <c r="P535">
        <f t="shared" si="209"/>
        <v>1</v>
      </c>
      <c r="Q535" t="b">
        <f t="shared" si="210"/>
        <v>1</v>
      </c>
      <c r="R535">
        <f t="shared" si="202"/>
        <v>14</v>
      </c>
      <c r="S535" s="1">
        <f t="shared" si="211"/>
        <v>9.4</v>
      </c>
      <c r="T535">
        <f t="shared" si="212"/>
        <v>28</v>
      </c>
      <c r="U535" s="3">
        <f t="shared" si="203"/>
        <v>28</v>
      </c>
      <c r="V535" s="3">
        <f t="shared" si="213"/>
        <v>28</v>
      </c>
      <c r="W535" s="3">
        <f t="shared" si="214"/>
        <v>0</v>
      </c>
      <c r="X535" s="3">
        <f t="shared" si="215"/>
        <v>28</v>
      </c>
      <c r="Y535">
        <f t="shared" si="216"/>
        <v>2779</v>
      </c>
      <c r="Z535">
        <f t="shared" si="217"/>
        <v>451</v>
      </c>
      <c r="AA535" s="3">
        <f t="shared" si="218"/>
        <v>451</v>
      </c>
      <c r="AB535" s="3">
        <f t="shared" si="219"/>
        <v>451</v>
      </c>
      <c r="AC535" s="3">
        <f t="shared" si="220"/>
        <v>0</v>
      </c>
      <c r="AD535" s="3">
        <f t="shared" si="221"/>
        <v>451</v>
      </c>
      <c r="AE535">
        <f t="shared" si="222"/>
        <v>2779</v>
      </c>
      <c r="AF535">
        <f t="shared" si="223"/>
        <v>1447</v>
      </c>
      <c r="AG535" s="4">
        <f t="shared" si="204"/>
        <v>1447</v>
      </c>
      <c r="AH535" s="3">
        <f t="shared" si="224"/>
        <v>1447</v>
      </c>
      <c r="AI535" s="3">
        <f t="shared" si="225"/>
        <v>0</v>
      </c>
      <c r="AJ535" s="3" t="b">
        <f t="shared" si="226"/>
        <v>1</v>
      </c>
      <c r="AK535" s="3">
        <f t="shared" si="227"/>
        <v>1447</v>
      </c>
      <c r="AL535" s="5">
        <f t="shared" si="228"/>
        <v>2816</v>
      </c>
      <c r="AM535" s="6">
        <f t="shared" si="229"/>
        <v>2816</v>
      </c>
      <c r="AN535">
        <f t="shared" si="230"/>
        <v>0</v>
      </c>
    </row>
    <row r="536" spans="7:40" hidden="1" x14ac:dyDescent="0.2">
      <c r="G536">
        <v>435</v>
      </c>
      <c r="H536" s="2">
        <f t="shared" si="232"/>
        <v>21.75</v>
      </c>
      <c r="I536" s="7">
        <f t="shared" si="205"/>
        <v>2848</v>
      </c>
      <c r="J536" s="10">
        <f t="shared" si="231"/>
        <v>455</v>
      </c>
      <c r="K536" s="9" t="s">
        <v>472</v>
      </c>
      <c r="L536" s="11" t="str">
        <f t="shared" si="206"/>
        <v>=SUM(AA455:AA535)</v>
      </c>
      <c r="M536" s="11" t="str">
        <f t="shared" si="207"/>
        <v>=SUM(AA455:AA535)</v>
      </c>
      <c r="N536">
        <f t="shared" ref="N536:N599" si="233">AM535</f>
        <v>2816</v>
      </c>
      <c r="O536">
        <f t="shared" si="208"/>
        <v>0</v>
      </c>
      <c r="P536">
        <f t="shared" si="209"/>
        <v>1</v>
      </c>
      <c r="Q536" t="b">
        <f t="shared" si="210"/>
        <v>1</v>
      </c>
      <c r="R536">
        <f t="shared" ref="R536:R599" si="234">ROUNDDOWN(I536/200,0)</f>
        <v>14</v>
      </c>
      <c r="S536" s="1">
        <f t="shared" si="211"/>
        <v>9.4</v>
      </c>
      <c r="T536">
        <f t="shared" si="212"/>
        <v>28</v>
      </c>
      <c r="U536" s="3">
        <f t="shared" ref="U536:U599" si="235">IF(T536&gt;N536,0,T536)</f>
        <v>28</v>
      </c>
      <c r="V536" s="3">
        <f t="shared" si="213"/>
        <v>28</v>
      </c>
      <c r="W536" s="3">
        <f t="shared" si="214"/>
        <v>0</v>
      </c>
      <c r="X536" s="3">
        <f t="shared" si="215"/>
        <v>28</v>
      </c>
      <c r="Y536">
        <f t="shared" si="216"/>
        <v>2816</v>
      </c>
      <c r="Z536">
        <f t="shared" si="217"/>
        <v>451</v>
      </c>
      <c r="AA536" s="3">
        <f t="shared" si="218"/>
        <v>451</v>
      </c>
      <c r="AB536" s="3">
        <f t="shared" si="219"/>
        <v>451</v>
      </c>
      <c r="AC536" s="3">
        <f t="shared" si="220"/>
        <v>0</v>
      </c>
      <c r="AD536" s="3">
        <f t="shared" si="221"/>
        <v>451</v>
      </c>
      <c r="AE536">
        <f t="shared" si="222"/>
        <v>2816</v>
      </c>
      <c r="AF536">
        <f t="shared" si="223"/>
        <v>1447</v>
      </c>
      <c r="AG536" s="4">
        <f t="shared" ref="AG536:AG599" si="236">IF(AF536&gt;Y536,0,AF536)</f>
        <v>1447</v>
      </c>
      <c r="AH536" s="3">
        <f t="shared" si="224"/>
        <v>1447</v>
      </c>
      <c r="AI536" s="3">
        <f t="shared" si="225"/>
        <v>0</v>
      </c>
      <c r="AJ536" s="3" t="b">
        <f t="shared" si="226"/>
        <v>1</v>
      </c>
      <c r="AK536" s="3">
        <f t="shared" si="227"/>
        <v>1447</v>
      </c>
      <c r="AL536" s="5">
        <f t="shared" si="228"/>
        <v>2853</v>
      </c>
      <c r="AM536" s="6">
        <f t="shared" si="229"/>
        <v>2853</v>
      </c>
      <c r="AN536">
        <f t="shared" si="230"/>
        <v>0</v>
      </c>
    </row>
    <row r="537" spans="7:40" hidden="1" x14ac:dyDescent="0.2">
      <c r="G537">
        <v>436</v>
      </c>
      <c r="H537" s="2">
        <f t="shared" si="232"/>
        <v>21.8</v>
      </c>
      <c r="I537" s="7">
        <f t="shared" si="205"/>
        <v>2848</v>
      </c>
      <c r="J537" s="10">
        <f t="shared" si="231"/>
        <v>456</v>
      </c>
      <c r="K537" s="9" t="s">
        <v>473</v>
      </c>
      <c r="L537" s="11" t="str">
        <f t="shared" si="206"/>
        <v>=SUM(AA456:AA536)</v>
      </c>
      <c r="M537" s="11" t="str">
        <f t="shared" si="207"/>
        <v>=SUM(AA456:AA536)</v>
      </c>
      <c r="N537">
        <f t="shared" si="233"/>
        <v>2853</v>
      </c>
      <c r="O537">
        <f t="shared" si="208"/>
        <v>0</v>
      </c>
      <c r="P537">
        <f t="shared" si="209"/>
        <v>1</v>
      </c>
      <c r="Q537" t="b">
        <f t="shared" si="210"/>
        <v>1</v>
      </c>
      <c r="R537">
        <f t="shared" si="234"/>
        <v>14</v>
      </c>
      <c r="S537" s="1">
        <f t="shared" si="211"/>
        <v>9.4</v>
      </c>
      <c r="T537">
        <f t="shared" si="212"/>
        <v>28</v>
      </c>
      <c r="U537" s="3">
        <f t="shared" si="235"/>
        <v>28</v>
      </c>
      <c r="V537" s="3">
        <f t="shared" si="213"/>
        <v>28</v>
      </c>
      <c r="W537" s="3">
        <f t="shared" si="214"/>
        <v>0</v>
      </c>
      <c r="X537" s="3">
        <f t="shared" si="215"/>
        <v>28</v>
      </c>
      <c r="Y537">
        <f t="shared" si="216"/>
        <v>2853</v>
      </c>
      <c r="Z537">
        <f t="shared" si="217"/>
        <v>451</v>
      </c>
      <c r="AA537" s="3">
        <f t="shared" si="218"/>
        <v>451</v>
      </c>
      <c r="AB537" s="3">
        <f t="shared" si="219"/>
        <v>451</v>
      </c>
      <c r="AC537" s="3">
        <f t="shared" si="220"/>
        <v>0</v>
      </c>
      <c r="AD537" s="3">
        <f t="shared" si="221"/>
        <v>451</v>
      </c>
      <c r="AE537">
        <f t="shared" si="222"/>
        <v>2853</v>
      </c>
      <c r="AF537">
        <f t="shared" si="223"/>
        <v>1447</v>
      </c>
      <c r="AG537" s="4">
        <f t="shared" si="236"/>
        <v>1447</v>
      </c>
      <c r="AH537" s="3">
        <f t="shared" si="224"/>
        <v>1447</v>
      </c>
      <c r="AI537" s="3">
        <f t="shared" si="225"/>
        <v>0</v>
      </c>
      <c r="AJ537" s="3" t="b">
        <f t="shared" si="226"/>
        <v>1</v>
      </c>
      <c r="AK537" s="3">
        <f t="shared" si="227"/>
        <v>1447</v>
      </c>
      <c r="AL537" s="5">
        <f t="shared" si="228"/>
        <v>2890</v>
      </c>
      <c r="AM537" s="6">
        <f t="shared" si="229"/>
        <v>2890</v>
      </c>
      <c r="AN537">
        <f t="shared" si="230"/>
        <v>0</v>
      </c>
    </row>
    <row r="538" spans="7:40" hidden="1" x14ac:dyDescent="0.2">
      <c r="G538">
        <v>437</v>
      </c>
      <c r="H538" s="2">
        <f t="shared" si="232"/>
        <v>21.85</v>
      </c>
      <c r="I538" s="7">
        <f t="shared" si="205"/>
        <v>2848</v>
      </c>
      <c r="J538" s="10">
        <f t="shared" si="231"/>
        <v>457</v>
      </c>
      <c r="K538" s="9" t="s">
        <v>474</v>
      </c>
      <c r="L538" s="11" t="str">
        <f t="shared" si="206"/>
        <v>=SUM(AA457:AA537)</v>
      </c>
      <c r="M538" s="11" t="str">
        <f t="shared" si="207"/>
        <v>=SUM(AA457:AA537)</v>
      </c>
      <c r="N538">
        <f t="shared" si="233"/>
        <v>2890</v>
      </c>
      <c r="O538">
        <f t="shared" si="208"/>
        <v>0</v>
      </c>
      <c r="P538">
        <f t="shared" si="209"/>
        <v>1</v>
      </c>
      <c r="Q538" t="b">
        <f t="shared" si="210"/>
        <v>1</v>
      </c>
      <c r="R538">
        <f t="shared" si="234"/>
        <v>14</v>
      </c>
      <c r="S538" s="1">
        <f t="shared" si="211"/>
        <v>9.4</v>
      </c>
      <c r="T538">
        <f t="shared" si="212"/>
        <v>28</v>
      </c>
      <c r="U538" s="3">
        <f t="shared" si="235"/>
        <v>28</v>
      </c>
      <c r="V538" s="3">
        <f t="shared" si="213"/>
        <v>28</v>
      </c>
      <c r="W538" s="3">
        <f t="shared" si="214"/>
        <v>0</v>
      </c>
      <c r="X538" s="3">
        <f t="shared" si="215"/>
        <v>28</v>
      </c>
      <c r="Y538">
        <f t="shared" si="216"/>
        <v>2890</v>
      </c>
      <c r="Z538">
        <f t="shared" si="217"/>
        <v>451</v>
      </c>
      <c r="AA538" s="3">
        <f t="shared" si="218"/>
        <v>451</v>
      </c>
      <c r="AB538" s="3">
        <f t="shared" si="219"/>
        <v>451</v>
      </c>
      <c r="AC538" s="3">
        <f t="shared" si="220"/>
        <v>0</v>
      </c>
      <c r="AD538" s="3">
        <f t="shared" si="221"/>
        <v>451</v>
      </c>
      <c r="AE538">
        <f t="shared" si="222"/>
        <v>2890</v>
      </c>
      <c r="AF538">
        <f t="shared" si="223"/>
        <v>1447</v>
      </c>
      <c r="AG538" s="4">
        <f t="shared" si="236"/>
        <v>1447</v>
      </c>
      <c r="AH538" s="3">
        <f t="shared" si="224"/>
        <v>1447</v>
      </c>
      <c r="AI538" s="3">
        <f t="shared" si="225"/>
        <v>0</v>
      </c>
      <c r="AJ538" s="3" t="b">
        <f t="shared" si="226"/>
        <v>1</v>
      </c>
      <c r="AK538" s="3">
        <f t="shared" si="227"/>
        <v>1447</v>
      </c>
      <c r="AL538" s="5">
        <f t="shared" si="228"/>
        <v>2927</v>
      </c>
      <c r="AM538" s="6">
        <f t="shared" si="229"/>
        <v>2927</v>
      </c>
      <c r="AN538">
        <f t="shared" si="230"/>
        <v>0</v>
      </c>
    </row>
    <row r="539" spans="7:40" hidden="1" x14ac:dyDescent="0.2">
      <c r="G539">
        <v>438</v>
      </c>
      <c r="H539" s="2">
        <f t="shared" si="232"/>
        <v>21.9</v>
      </c>
      <c r="I539" s="7">
        <f t="shared" si="205"/>
        <v>2848</v>
      </c>
      <c r="J539" s="10">
        <f t="shared" si="231"/>
        <v>458</v>
      </c>
      <c r="K539" s="9" t="s">
        <v>475</v>
      </c>
      <c r="L539" s="11" t="str">
        <f t="shared" si="206"/>
        <v>=SUM(AA458:AA538)</v>
      </c>
      <c r="M539" s="11" t="str">
        <f t="shared" si="207"/>
        <v>=SUM(AA458:AA538)</v>
      </c>
      <c r="N539">
        <f t="shared" si="233"/>
        <v>2927</v>
      </c>
      <c r="O539">
        <f t="shared" si="208"/>
        <v>0</v>
      </c>
      <c r="P539">
        <f t="shared" si="209"/>
        <v>1</v>
      </c>
      <c r="Q539" t="b">
        <f t="shared" si="210"/>
        <v>1</v>
      </c>
      <c r="R539">
        <f t="shared" si="234"/>
        <v>14</v>
      </c>
      <c r="S539" s="1">
        <f t="shared" si="211"/>
        <v>9.4</v>
      </c>
      <c r="T539">
        <f t="shared" si="212"/>
        <v>28</v>
      </c>
      <c r="U539" s="3">
        <f t="shared" si="235"/>
        <v>28</v>
      </c>
      <c r="V539" s="3">
        <f t="shared" si="213"/>
        <v>28</v>
      </c>
      <c r="W539" s="3">
        <f t="shared" si="214"/>
        <v>0</v>
      </c>
      <c r="X539" s="3">
        <f t="shared" si="215"/>
        <v>28</v>
      </c>
      <c r="Y539">
        <f t="shared" si="216"/>
        <v>2927</v>
      </c>
      <c r="Z539">
        <f t="shared" si="217"/>
        <v>451</v>
      </c>
      <c r="AA539" s="3">
        <f t="shared" si="218"/>
        <v>451</v>
      </c>
      <c r="AB539" s="3">
        <f t="shared" si="219"/>
        <v>451</v>
      </c>
      <c r="AC539" s="3">
        <f t="shared" si="220"/>
        <v>0</v>
      </c>
      <c r="AD539" s="3">
        <f t="shared" si="221"/>
        <v>451</v>
      </c>
      <c r="AE539">
        <f t="shared" si="222"/>
        <v>2927</v>
      </c>
      <c r="AF539">
        <f t="shared" si="223"/>
        <v>1447</v>
      </c>
      <c r="AG539" s="4">
        <f t="shared" si="236"/>
        <v>1447</v>
      </c>
      <c r="AH539" s="3">
        <f t="shared" si="224"/>
        <v>1447</v>
      </c>
      <c r="AI539" s="3">
        <f t="shared" si="225"/>
        <v>0</v>
      </c>
      <c r="AJ539" s="3" t="b">
        <f t="shared" si="226"/>
        <v>1</v>
      </c>
      <c r="AK539" s="3">
        <f t="shared" si="227"/>
        <v>1447</v>
      </c>
      <c r="AL539" s="5">
        <f t="shared" si="228"/>
        <v>2964</v>
      </c>
      <c r="AM539" s="6">
        <f t="shared" si="229"/>
        <v>2964</v>
      </c>
      <c r="AN539">
        <f t="shared" si="230"/>
        <v>0</v>
      </c>
    </row>
    <row r="540" spans="7:40" hidden="1" x14ac:dyDescent="0.2">
      <c r="G540">
        <v>439</v>
      </c>
      <c r="H540" s="2">
        <f t="shared" si="232"/>
        <v>21.95</v>
      </c>
      <c r="I540" s="7">
        <f t="shared" si="205"/>
        <v>2848</v>
      </c>
      <c r="J540" s="10">
        <f t="shared" si="231"/>
        <v>459</v>
      </c>
      <c r="K540" s="9" t="s">
        <v>476</v>
      </c>
      <c r="L540" s="11" t="str">
        <f t="shared" si="206"/>
        <v>=SUM(AA459:AA539)</v>
      </c>
      <c r="M540" s="11" t="str">
        <f t="shared" si="207"/>
        <v>=SUM(AA459:AA539)</v>
      </c>
      <c r="N540">
        <f t="shared" si="233"/>
        <v>2964</v>
      </c>
      <c r="O540">
        <f t="shared" si="208"/>
        <v>0</v>
      </c>
      <c r="P540">
        <f t="shared" si="209"/>
        <v>1</v>
      </c>
      <c r="Q540" t="b">
        <f t="shared" si="210"/>
        <v>1</v>
      </c>
      <c r="R540">
        <f t="shared" si="234"/>
        <v>14</v>
      </c>
      <c r="S540" s="1">
        <f t="shared" si="211"/>
        <v>9.4</v>
      </c>
      <c r="T540">
        <f t="shared" si="212"/>
        <v>28</v>
      </c>
      <c r="U540" s="3">
        <f t="shared" si="235"/>
        <v>28</v>
      </c>
      <c r="V540" s="3">
        <f t="shared" si="213"/>
        <v>28</v>
      </c>
      <c r="W540" s="3">
        <f t="shared" si="214"/>
        <v>0</v>
      </c>
      <c r="X540" s="3">
        <f t="shared" si="215"/>
        <v>28</v>
      </c>
      <c r="Y540">
        <f t="shared" si="216"/>
        <v>2964</v>
      </c>
      <c r="Z540">
        <f t="shared" si="217"/>
        <v>451</v>
      </c>
      <c r="AA540" s="3">
        <f t="shared" si="218"/>
        <v>451</v>
      </c>
      <c r="AB540" s="3">
        <f t="shared" si="219"/>
        <v>451</v>
      </c>
      <c r="AC540" s="3">
        <f t="shared" si="220"/>
        <v>0</v>
      </c>
      <c r="AD540" s="3">
        <f t="shared" si="221"/>
        <v>451</v>
      </c>
      <c r="AE540">
        <f t="shared" si="222"/>
        <v>2964</v>
      </c>
      <c r="AF540">
        <f t="shared" si="223"/>
        <v>1447</v>
      </c>
      <c r="AG540" s="4">
        <f t="shared" si="236"/>
        <v>1447</v>
      </c>
      <c r="AH540" s="3">
        <f t="shared" si="224"/>
        <v>1447</v>
      </c>
      <c r="AI540" s="3">
        <f t="shared" si="225"/>
        <v>0</v>
      </c>
      <c r="AJ540" s="3" t="b">
        <f t="shared" si="226"/>
        <v>1</v>
      </c>
      <c r="AK540" s="3">
        <f t="shared" si="227"/>
        <v>1447</v>
      </c>
      <c r="AL540" s="5">
        <f t="shared" si="228"/>
        <v>3001</v>
      </c>
      <c r="AM540" s="6">
        <f t="shared" si="229"/>
        <v>3000</v>
      </c>
      <c r="AN540">
        <f t="shared" si="230"/>
        <v>0</v>
      </c>
    </row>
    <row r="541" spans="7:40" hidden="1" x14ac:dyDescent="0.2">
      <c r="G541">
        <v>440</v>
      </c>
      <c r="H541" s="2">
        <f t="shared" si="232"/>
        <v>22</v>
      </c>
      <c r="I541" s="7">
        <f t="shared" si="205"/>
        <v>2848</v>
      </c>
      <c r="J541" s="10">
        <f t="shared" si="231"/>
        <v>460</v>
      </c>
      <c r="K541" s="9" t="s">
        <v>477</v>
      </c>
      <c r="L541" s="11" t="str">
        <f t="shared" si="206"/>
        <v>=SUM(AA460:AA540)</v>
      </c>
      <c r="M541" s="11" t="str">
        <f t="shared" si="207"/>
        <v>=SUM(AA460:AA540)</v>
      </c>
      <c r="N541">
        <f t="shared" si="233"/>
        <v>3000</v>
      </c>
      <c r="O541">
        <f t="shared" si="208"/>
        <v>0</v>
      </c>
      <c r="P541">
        <f t="shared" si="209"/>
        <v>0</v>
      </c>
      <c r="Q541" t="b">
        <f t="shared" si="210"/>
        <v>0</v>
      </c>
      <c r="R541">
        <f t="shared" si="234"/>
        <v>14</v>
      </c>
      <c r="S541" s="1">
        <f t="shared" si="211"/>
        <v>9.4</v>
      </c>
      <c r="T541">
        <f t="shared" si="212"/>
        <v>28</v>
      </c>
      <c r="U541" s="3">
        <f t="shared" si="235"/>
        <v>28</v>
      </c>
      <c r="V541" s="3">
        <f t="shared" si="213"/>
        <v>28</v>
      </c>
      <c r="W541" s="3">
        <f t="shared" si="214"/>
        <v>28</v>
      </c>
      <c r="X541" s="3">
        <f t="shared" si="215"/>
        <v>0</v>
      </c>
      <c r="Y541">
        <f t="shared" si="216"/>
        <v>2972</v>
      </c>
      <c r="Z541">
        <f t="shared" si="217"/>
        <v>451</v>
      </c>
      <c r="AA541" s="3">
        <f t="shared" si="218"/>
        <v>451</v>
      </c>
      <c r="AB541" s="3">
        <f t="shared" si="219"/>
        <v>451</v>
      </c>
      <c r="AC541" s="3">
        <f t="shared" si="220"/>
        <v>451</v>
      </c>
      <c r="AD541" s="3">
        <f t="shared" si="221"/>
        <v>0</v>
      </c>
      <c r="AE541">
        <f t="shared" si="222"/>
        <v>2521</v>
      </c>
      <c r="AF541">
        <f t="shared" si="223"/>
        <v>1447</v>
      </c>
      <c r="AG541" s="4">
        <f t="shared" si="236"/>
        <v>1447</v>
      </c>
      <c r="AH541" s="3">
        <f t="shared" si="224"/>
        <v>1447</v>
      </c>
      <c r="AI541" s="3">
        <f t="shared" si="225"/>
        <v>1447</v>
      </c>
      <c r="AJ541" s="3" t="b">
        <f t="shared" si="226"/>
        <v>0</v>
      </c>
      <c r="AK541" s="3">
        <f t="shared" si="227"/>
        <v>0</v>
      </c>
      <c r="AL541" s="5">
        <f t="shared" si="228"/>
        <v>1111</v>
      </c>
      <c r="AM541" s="6">
        <f t="shared" si="229"/>
        <v>1111</v>
      </c>
      <c r="AN541">
        <f t="shared" si="230"/>
        <v>1926</v>
      </c>
    </row>
    <row r="542" spans="7:40" hidden="1" x14ac:dyDescent="0.2">
      <c r="G542">
        <v>441</v>
      </c>
      <c r="H542" s="2">
        <f t="shared" si="232"/>
        <v>22.05</v>
      </c>
      <c r="I542" s="7">
        <f t="shared" si="205"/>
        <v>4774</v>
      </c>
      <c r="J542" s="10">
        <f t="shared" si="231"/>
        <v>461</v>
      </c>
      <c r="K542" s="9" t="s">
        <v>478</v>
      </c>
      <c r="L542" s="11" t="str">
        <f t="shared" si="206"/>
        <v>=SUM(AA461:AA541)</v>
      </c>
      <c r="M542" s="11" t="str">
        <f t="shared" si="207"/>
        <v>=SUM(AA461:AA541)</v>
      </c>
      <c r="N542">
        <f t="shared" si="233"/>
        <v>1111</v>
      </c>
      <c r="O542">
        <f t="shared" si="208"/>
        <v>0</v>
      </c>
      <c r="P542">
        <f t="shared" si="209"/>
        <v>1</v>
      </c>
      <c r="Q542" t="b">
        <f t="shared" si="210"/>
        <v>0</v>
      </c>
      <c r="R542">
        <f t="shared" si="234"/>
        <v>23</v>
      </c>
      <c r="S542" s="1">
        <f t="shared" si="211"/>
        <v>14.799999999999999</v>
      </c>
      <c r="T542">
        <f t="shared" si="212"/>
        <v>44</v>
      </c>
      <c r="U542" s="3">
        <f t="shared" si="235"/>
        <v>44</v>
      </c>
      <c r="V542" s="3">
        <f t="shared" si="213"/>
        <v>44</v>
      </c>
      <c r="W542" s="3">
        <f t="shared" si="214"/>
        <v>44</v>
      </c>
      <c r="X542" s="3">
        <f t="shared" si="215"/>
        <v>0</v>
      </c>
      <c r="Y542">
        <f t="shared" si="216"/>
        <v>1067</v>
      </c>
      <c r="Z542">
        <f t="shared" si="217"/>
        <v>710</v>
      </c>
      <c r="AA542" s="3">
        <f t="shared" si="218"/>
        <v>710</v>
      </c>
      <c r="AB542" s="3">
        <f t="shared" si="219"/>
        <v>710</v>
      </c>
      <c r="AC542" s="3">
        <f t="shared" si="220"/>
        <v>710</v>
      </c>
      <c r="AD542" s="3">
        <f t="shared" si="221"/>
        <v>0</v>
      </c>
      <c r="AE542">
        <f t="shared" si="222"/>
        <v>357</v>
      </c>
      <c r="AF542">
        <f t="shared" si="223"/>
        <v>2279</v>
      </c>
      <c r="AG542" s="4">
        <f t="shared" si="236"/>
        <v>0</v>
      </c>
      <c r="AH542" s="3">
        <f t="shared" si="224"/>
        <v>0</v>
      </c>
      <c r="AI542" s="3">
        <f t="shared" si="225"/>
        <v>0</v>
      </c>
      <c r="AJ542" s="3" t="b">
        <f t="shared" si="226"/>
        <v>1</v>
      </c>
      <c r="AK542" s="3">
        <f t="shared" si="227"/>
        <v>0</v>
      </c>
      <c r="AL542" s="5">
        <f t="shared" si="228"/>
        <v>394</v>
      </c>
      <c r="AM542" s="6">
        <f t="shared" si="229"/>
        <v>394</v>
      </c>
      <c r="AN542">
        <f t="shared" si="230"/>
        <v>754</v>
      </c>
    </row>
    <row r="543" spans="7:40" hidden="1" x14ac:dyDescent="0.2">
      <c r="G543">
        <v>442</v>
      </c>
      <c r="H543" s="2">
        <f t="shared" si="232"/>
        <v>22.1</v>
      </c>
      <c r="I543" s="7">
        <f t="shared" si="205"/>
        <v>5528</v>
      </c>
      <c r="J543" s="10">
        <f t="shared" si="231"/>
        <v>462</v>
      </c>
      <c r="K543" s="9" t="s">
        <v>479</v>
      </c>
      <c r="L543" s="11" t="str">
        <f t="shared" si="206"/>
        <v>=SUM(AA462:AA542)</v>
      </c>
      <c r="M543" s="11" t="str">
        <f t="shared" si="207"/>
        <v>=SUM(AA462:AA542)</v>
      </c>
      <c r="N543">
        <f t="shared" si="233"/>
        <v>394</v>
      </c>
      <c r="O543">
        <f t="shared" si="208"/>
        <v>1</v>
      </c>
      <c r="P543">
        <f t="shared" si="209"/>
        <v>1</v>
      </c>
      <c r="Q543" t="b">
        <f t="shared" si="210"/>
        <v>1</v>
      </c>
      <c r="R543">
        <f t="shared" si="234"/>
        <v>27</v>
      </c>
      <c r="S543" s="1">
        <f t="shared" si="211"/>
        <v>17.2</v>
      </c>
      <c r="T543">
        <f t="shared" si="212"/>
        <v>51</v>
      </c>
      <c r="U543" s="3">
        <f t="shared" si="235"/>
        <v>51</v>
      </c>
      <c r="V543" s="3">
        <f t="shared" si="213"/>
        <v>51</v>
      </c>
      <c r="W543" s="3">
        <f t="shared" si="214"/>
        <v>0</v>
      </c>
      <c r="X543" s="3">
        <f t="shared" si="215"/>
        <v>51</v>
      </c>
      <c r="Y543">
        <f t="shared" si="216"/>
        <v>394</v>
      </c>
      <c r="Z543">
        <f t="shared" si="217"/>
        <v>825</v>
      </c>
      <c r="AA543" s="3">
        <f t="shared" si="218"/>
        <v>0</v>
      </c>
      <c r="AB543" s="3">
        <f t="shared" si="219"/>
        <v>0</v>
      </c>
      <c r="AC543" s="3">
        <f t="shared" si="220"/>
        <v>0</v>
      </c>
      <c r="AD543" s="3">
        <f t="shared" si="221"/>
        <v>825</v>
      </c>
      <c r="AE543">
        <f t="shared" si="222"/>
        <v>394</v>
      </c>
      <c r="AF543">
        <f t="shared" si="223"/>
        <v>2648</v>
      </c>
      <c r="AG543" s="4">
        <f t="shared" si="236"/>
        <v>0</v>
      </c>
      <c r="AH543" s="3">
        <f t="shared" si="224"/>
        <v>0</v>
      </c>
      <c r="AI543" s="3">
        <f t="shared" si="225"/>
        <v>0</v>
      </c>
      <c r="AJ543" s="3" t="b">
        <f t="shared" si="226"/>
        <v>1</v>
      </c>
      <c r="AK543" s="3">
        <f t="shared" si="227"/>
        <v>2648</v>
      </c>
      <c r="AL543" s="5">
        <f t="shared" si="228"/>
        <v>431</v>
      </c>
      <c r="AM543" s="6">
        <f t="shared" si="229"/>
        <v>431</v>
      </c>
      <c r="AN543">
        <f t="shared" si="230"/>
        <v>0</v>
      </c>
    </row>
    <row r="544" spans="7:40" hidden="1" x14ac:dyDescent="0.2">
      <c r="G544">
        <v>443</v>
      </c>
      <c r="H544" s="2">
        <f t="shared" si="232"/>
        <v>22.15</v>
      </c>
      <c r="I544" s="7">
        <f t="shared" si="205"/>
        <v>5528</v>
      </c>
      <c r="J544" s="10">
        <f t="shared" si="231"/>
        <v>463</v>
      </c>
      <c r="K544" s="9" t="s">
        <v>480</v>
      </c>
      <c r="L544" s="11" t="str">
        <f t="shared" si="206"/>
        <v>=SUM(AA463:AA543)</v>
      </c>
      <c r="M544" s="11" t="str">
        <f t="shared" si="207"/>
        <v>=SUM(AA463:AA543)</v>
      </c>
      <c r="N544">
        <f t="shared" si="233"/>
        <v>431</v>
      </c>
      <c r="O544">
        <f t="shared" si="208"/>
        <v>1</v>
      </c>
      <c r="P544">
        <f t="shared" si="209"/>
        <v>1</v>
      </c>
      <c r="Q544" t="b">
        <f t="shared" si="210"/>
        <v>1</v>
      </c>
      <c r="R544">
        <f t="shared" si="234"/>
        <v>27</v>
      </c>
      <c r="S544" s="1">
        <f t="shared" si="211"/>
        <v>17.2</v>
      </c>
      <c r="T544">
        <f t="shared" si="212"/>
        <v>51</v>
      </c>
      <c r="U544" s="3">
        <f t="shared" si="235"/>
        <v>51</v>
      </c>
      <c r="V544" s="3">
        <f t="shared" si="213"/>
        <v>51</v>
      </c>
      <c r="W544" s="3">
        <f t="shared" si="214"/>
        <v>0</v>
      </c>
      <c r="X544" s="3">
        <f t="shared" si="215"/>
        <v>51</v>
      </c>
      <c r="Y544">
        <f t="shared" si="216"/>
        <v>431</v>
      </c>
      <c r="Z544">
        <f t="shared" si="217"/>
        <v>825</v>
      </c>
      <c r="AA544" s="3">
        <f t="shared" si="218"/>
        <v>0</v>
      </c>
      <c r="AB544" s="3">
        <f t="shared" si="219"/>
        <v>0</v>
      </c>
      <c r="AC544" s="3">
        <f t="shared" si="220"/>
        <v>0</v>
      </c>
      <c r="AD544" s="3">
        <f t="shared" si="221"/>
        <v>825</v>
      </c>
      <c r="AE544">
        <f t="shared" si="222"/>
        <v>431</v>
      </c>
      <c r="AF544">
        <f t="shared" si="223"/>
        <v>2648</v>
      </c>
      <c r="AG544" s="4">
        <f t="shared" si="236"/>
        <v>0</v>
      </c>
      <c r="AH544" s="3">
        <f t="shared" si="224"/>
        <v>0</v>
      </c>
      <c r="AI544" s="3">
        <f t="shared" si="225"/>
        <v>0</v>
      </c>
      <c r="AJ544" s="3" t="b">
        <f t="shared" si="226"/>
        <v>1</v>
      </c>
      <c r="AK544" s="3">
        <f t="shared" si="227"/>
        <v>2648</v>
      </c>
      <c r="AL544" s="5">
        <f t="shared" si="228"/>
        <v>468</v>
      </c>
      <c r="AM544" s="6">
        <f t="shared" si="229"/>
        <v>468</v>
      </c>
      <c r="AN544">
        <f t="shared" si="230"/>
        <v>0</v>
      </c>
    </row>
    <row r="545" spans="7:40" hidden="1" x14ac:dyDescent="0.2">
      <c r="G545">
        <v>444</v>
      </c>
      <c r="H545" s="2">
        <f t="shared" si="232"/>
        <v>22.2</v>
      </c>
      <c r="I545" s="7">
        <f t="shared" si="205"/>
        <v>3849</v>
      </c>
      <c r="J545" s="10">
        <f t="shared" si="231"/>
        <v>464</v>
      </c>
      <c r="K545" s="9" t="s">
        <v>481</v>
      </c>
      <c r="L545" s="11" t="str">
        <f t="shared" si="206"/>
        <v>=SUM(AA464:AA544)</v>
      </c>
      <c r="M545" s="11" t="str">
        <f t="shared" si="207"/>
        <v>=SUM(AA464:AA544)</v>
      </c>
      <c r="N545">
        <f t="shared" si="233"/>
        <v>468</v>
      </c>
      <c r="O545">
        <f t="shared" si="208"/>
        <v>1</v>
      </c>
      <c r="P545">
        <f t="shared" si="209"/>
        <v>1</v>
      </c>
      <c r="Q545" t="b">
        <f t="shared" si="210"/>
        <v>1</v>
      </c>
      <c r="R545">
        <f t="shared" si="234"/>
        <v>19</v>
      </c>
      <c r="S545" s="1">
        <f t="shared" si="211"/>
        <v>12.4</v>
      </c>
      <c r="T545">
        <f t="shared" si="212"/>
        <v>37</v>
      </c>
      <c r="U545" s="3">
        <f t="shared" si="235"/>
        <v>37</v>
      </c>
      <c r="V545" s="3">
        <f t="shared" si="213"/>
        <v>37</v>
      </c>
      <c r="W545" s="3">
        <f t="shared" si="214"/>
        <v>0</v>
      </c>
      <c r="X545" s="3">
        <f t="shared" si="215"/>
        <v>37</v>
      </c>
      <c r="Y545">
        <f t="shared" si="216"/>
        <v>468</v>
      </c>
      <c r="Z545">
        <f t="shared" si="217"/>
        <v>595</v>
      </c>
      <c r="AA545" s="3">
        <f t="shared" si="218"/>
        <v>0</v>
      </c>
      <c r="AB545" s="3">
        <f t="shared" si="219"/>
        <v>0</v>
      </c>
      <c r="AC545" s="3">
        <f t="shared" si="220"/>
        <v>0</v>
      </c>
      <c r="AD545" s="3">
        <f t="shared" si="221"/>
        <v>595</v>
      </c>
      <c r="AE545">
        <f t="shared" si="222"/>
        <v>468</v>
      </c>
      <c r="AF545">
        <f t="shared" si="223"/>
        <v>1909</v>
      </c>
      <c r="AG545" s="4">
        <f t="shared" si="236"/>
        <v>0</v>
      </c>
      <c r="AH545" s="3">
        <f t="shared" si="224"/>
        <v>0</v>
      </c>
      <c r="AI545" s="3">
        <f t="shared" si="225"/>
        <v>0</v>
      </c>
      <c r="AJ545" s="3" t="b">
        <f t="shared" si="226"/>
        <v>1</v>
      </c>
      <c r="AK545" s="3">
        <f t="shared" si="227"/>
        <v>1909</v>
      </c>
      <c r="AL545" s="5">
        <f t="shared" si="228"/>
        <v>505</v>
      </c>
      <c r="AM545" s="6">
        <f t="shared" si="229"/>
        <v>505</v>
      </c>
      <c r="AN545">
        <f t="shared" si="230"/>
        <v>0</v>
      </c>
    </row>
    <row r="546" spans="7:40" hidden="1" x14ac:dyDescent="0.2">
      <c r="G546">
        <v>445</v>
      </c>
      <c r="H546" s="2">
        <f t="shared" si="232"/>
        <v>22.25</v>
      </c>
      <c r="I546" s="7">
        <f t="shared" si="205"/>
        <v>3157</v>
      </c>
      <c r="J546" s="10">
        <f t="shared" si="231"/>
        <v>465</v>
      </c>
      <c r="K546" s="9" t="s">
        <v>482</v>
      </c>
      <c r="L546" s="11" t="str">
        <f t="shared" si="206"/>
        <v>=SUM(AA465:AA545)</v>
      </c>
      <c r="M546" s="11" t="str">
        <f t="shared" si="207"/>
        <v>=SUM(AA465:AA545)</v>
      </c>
      <c r="N546">
        <f t="shared" si="233"/>
        <v>505</v>
      </c>
      <c r="O546">
        <f t="shared" si="208"/>
        <v>1</v>
      </c>
      <c r="P546">
        <f t="shared" si="209"/>
        <v>1</v>
      </c>
      <c r="Q546" t="b">
        <f t="shared" si="210"/>
        <v>1</v>
      </c>
      <c r="R546">
        <f t="shared" si="234"/>
        <v>15</v>
      </c>
      <c r="S546" s="1">
        <f t="shared" si="211"/>
        <v>10</v>
      </c>
      <c r="T546">
        <f t="shared" si="212"/>
        <v>30</v>
      </c>
      <c r="U546" s="3">
        <f t="shared" si="235"/>
        <v>30</v>
      </c>
      <c r="V546" s="3">
        <f t="shared" si="213"/>
        <v>30</v>
      </c>
      <c r="W546" s="3">
        <f t="shared" si="214"/>
        <v>0</v>
      </c>
      <c r="X546" s="3">
        <f t="shared" si="215"/>
        <v>30</v>
      </c>
      <c r="Y546">
        <f t="shared" si="216"/>
        <v>505</v>
      </c>
      <c r="Z546">
        <f t="shared" si="217"/>
        <v>480</v>
      </c>
      <c r="AA546" s="3">
        <f t="shared" si="218"/>
        <v>480</v>
      </c>
      <c r="AB546" s="3">
        <f t="shared" si="219"/>
        <v>480</v>
      </c>
      <c r="AC546" s="3">
        <f t="shared" si="220"/>
        <v>0</v>
      </c>
      <c r="AD546" s="3">
        <f t="shared" si="221"/>
        <v>480</v>
      </c>
      <c r="AE546">
        <f t="shared" si="222"/>
        <v>505</v>
      </c>
      <c r="AF546">
        <f t="shared" si="223"/>
        <v>1540</v>
      </c>
      <c r="AG546" s="4">
        <f t="shared" si="236"/>
        <v>0</v>
      </c>
      <c r="AH546" s="3">
        <f t="shared" si="224"/>
        <v>0</v>
      </c>
      <c r="AI546" s="3">
        <f t="shared" si="225"/>
        <v>0</v>
      </c>
      <c r="AJ546" s="3" t="b">
        <f t="shared" si="226"/>
        <v>1</v>
      </c>
      <c r="AK546" s="3">
        <f t="shared" si="227"/>
        <v>1540</v>
      </c>
      <c r="AL546" s="5">
        <f t="shared" si="228"/>
        <v>542</v>
      </c>
      <c r="AM546" s="6">
        <f t="shared" si="229"/>
        <v>542</v>
      </c>
      <c r="AN546">
        <f t="shared" si="230"/>
        <v>0</v>
      </c>
    </row>
    <row r="547" spans="7:40" hidden="1" x14ac:dyDescent="0.2">
      <c r="G547">
        <v>446</v>
      </c>
      <c r="H547" s="2">
        <f t="shared" si="232"/>
        <v>22.3</v>
      </c>
      <c r="I547" s="7">
        <f t="shared" si="205"/>
        <v>3111</v>
      </c>
      <c r="J547" s="10">
        <f t="shared" si="231"/>
        <v>466</v>
      </c>
      <c r="K547" s="9" t="s">
        <v>483</v>
      </c>
      <c r="L547" s="11" t="str">
        <f t="shared" si="206"/>
        <v>=SUM(AA466:AA546)</v>
      </c>
      <c r="M547" s="11" t="str">
        <f t="shared" si="207"/>
        <v>=SUM(AA466:AA546)</v>
      </c>
      <c r="N547">
        <f t="shared" si="233"/>
        <v>542</v>
      </c>
      <c r="O547">
        <f t="shared" si="208"/>
        <v>1</v>
      </c>
      <c r="P547">
        <f t="shared" si="209"/>
        <v>1</v>
      </c>
      <c r="Q547" t="b">
        <f t="shared" si="210"/>
        <v>1</v>
      </c>
      <c r="R547">
        <f t="shared" si="234"/>
        <v>15</v>
      </c>
      <c r="S547" s="1">
        <f t="shared" si="211"/>
        <v>10</v>
      </c>
      <c r="T547">
        <f t="shared" si="212"/>
        <v>30</v>
      </c>
      <c r="U547" s="3">
        <f t="shared" si="235"/>
        <v>30</v>
      </c>
      <c r="V547" s="3">
        <f t="shared" si="213"/>
        <v>30</v>
      </c>
      <c r="W547" s="3">
        <f t="shared" si="214"/>
        <v>0</v>
      </c>
      <c r="X547" s="3">
        <f t="shared" si="215"/>
        <v>30</v>
      </c>
      <c r="Y547">
        <f t="shared" si="216"/>
        <v>542</v>
      </c>
      <c r="Z547">
        <f t="shared" si="217"/>
        <v>480</v>
      </c>
      <c r="AA547" s="3">
        <f t="shared" si="218"/>
        <v>480</v>
      </c>
      <c r="AB547" s="3">
        <f t="shared" si="219"/>
        <v>480</v>
      </c>
      <c r="AC547" s="3">
        <f t="shared" si="220"/>
        <v>0</v>
      </c>
      <c r="AD547" s="3">
        <f t="shared" si="221"/>
        <v>480</v>
      </c>
      <c r="AE547">
        <f t="shared" si="222"/>
        <v>542</v>
      </c>
      <c r="AF547">
        <f t="shared" si="223"/>
        <v>1540</v>
      </c>
      <c r="AG547" s="4">
        <f t="shared" si="236"/>
        <v>0</v>
      </c>
      <c r="AH547" s="3">
        <f t="shared" si="224"/>
        <v>0</v>
      </c>
      <c r="AI547" s="3">
        <f t="shared" si="225"/>
        <v>0</v>
      </c>
      <c r="AJ547" s="3" t="b">
        <f t="shared" si="226"/>
        <v>1</v>
      </c>
      <c r="AK547" s="3">
        <f t="shared" si="227"/>
        <v>1540</v>
      </c>
      <c r="AL547" s="5">
        <f t="shared" si="228"/>
        <v>579</v>
      </c>
      <c r="AM547" s="6">
        <f t="shared" si="229"/>
        <v>579</v>
      </c>
      <c r="AN547">
        <f t="shared" si="230"/>
        <v>0</v>
      </c>
    </row>
    <row r="548" spans="7:40" hidden="1" x14ac:dyDescent="0.2">
      <c r="G548">
        <v>447</v>
      </c>
      <c r="H548" s="2">
        <f t="shared" si="232"/>
        <v>22.35</v>
      </c>
      <c r="I548" s="7">
        <f t="shared" si="205"/>
        <v>3065</v>
      </c>
      <c r="J548" s="10">
        <f t="shared" si="231"/>
        <v>467</v>
      </c>
      <c r="K548" s="9" t="s">
        <v>484</v>
      </c>
      <c r="L548" s="11" t="str">
        <f t="shared" si="206"/>
        <v>=SUM(AA467:AA547)</v>
      </c>
      <c r="M548" s="11" t="str">
        <f t="shared" si="207"/>
        <v>=SUM(AA467:AA547)</v>
      </c>
      <c r="N548">
        <f t="shared" si="233"/>
        <v>579</v>
      </c>
      <c r="O548">
        <f t="shared" si="208"/>
        <v>1</v>
      </c>
      <c r="P548">
        <f t="shared" si="209"/>
        <v>1</v>
      </c>
      <c r="Q548" t="b">
        <f t="shared" si="210"/>
        <v>1</v>
      </c>
      <c r="R548">
        <f t="shared" si="234"/>
        <v>15</v>
      </c>
      <c r="S548" s="1">
        <f t="shared" si="211"/>
        <v>10</v>
      </c>
      <c r="T548">
        <f t="shared" si="212"/>
        <v>30</v>
      </c>
      <c r="U548" s="3">
        <f t="shared" si="235"/>
        <v>30</v>
      </c>
      <c r="V548" s="3">
        <f t="shared" si="213"/>
        <v>30</v>
      </c>
      <c r="W548" s="3">
        <f t="shared" si="214"/>
        <v>0</v>
      </c>
      <c r="X548" s="3">
        <f t="shared" si="215"/>
        <v>30</v>
      </c>
      <c r="Y548">
        <f t="shared" si="216"/>
        <v>579</v>
      </c>
      <c r="Z548">
        <f t="shared" si="217"/>
        <v>480</v>
      </c>
      <c r="AA548" s="3">
        <f t="shared" si="218"/>
        <v>480</v>
      </c>
      <c r="AB548" s="3">
        <f t="shared" si="219"/>
        <v>480</v>
      </c>
      <c r="AC548" s="3">
        <f t="shared" si="220"/>
        <v>0</v>
      </c>
      <c r="AD548" s="3">
        <f t="shared" si="221"/>
        <v>480</v>
      </c>
      <c r="AE548">
        <f t="shared" si="222"/>
        <v>579</v>
      </c>
      <c r="AF548">
        <f t="shared" si="223"/>
        <v>1540</v>
      </c>
      <c r="AG548" s="4">
        <f t="shared" si="236"/>
        <v>0</v>
      </c>
      <c r="AH548" s="3">
        <f t="shared" si="224"/>
        <v>0</v>
      </c>
      <c r="AI548" s="3">
        <f t="shared" si="225"/>
        <v>0</v>
      </c>
      <c r="AJ548" s="3" t="b">
        <f t="shared" si="226"/>
        <v>1</v>
      </c>
      <c r="AK548" s="3">
        <f t="shared" si="227"/>
        <v>1540</v>
      </c>
      <c r="AL548" s="5">
        <f t="shared" si="228"/>
        <v>616</v>
      </c>
      <c r="AM548" s="6">
        <f t="shared" si="229"/>
        <v>616</v>
      </c>
      <c r="AN548">
        <f t="shared" si="230"/>
        <v>0</v>
      </c>
    </row>
    <row r="549" spans="7:40" hidden="1" x14ac:dyDescent="0.2">
      <c r="G549">
        <v>448</v>
      </c>
      <c r="H549" s="2">
        <f t="shared" si="232"/>
        <v>22.4</v>
      </c>
      <c r="I549" s="7">
        <f t="shared" si="205"/>
        <v>3019</v>
      </c>
      <c r="J549" s="10">
        <f t="shared" si="231"/>
        <v>468</v>
      </c>
      <c r="K549" s="9" t="s">
        <v>34</v>
      </c>
      <c r="L549" s="11" t="str">
        <f t="shared" si="206"/>
        <v>=SUM(AA468:AA548)</v>
      </c>
      <c r="M549" s="11" t="str">
        <f t="shared" si="207"/>
        <v>=SUM(AA468:AA548)</v>
      </c>
      <c r="N549">
        <f t="shared" si="233"/>
        <v>616</v>
      </c>
      <c r="O549">
        <f t="shared" si="208"/>
        <v>0</v>
      </c>
      <c r="P549">
        <f t="shared" si="209"/>
        <v>1</v>
      </c>
      <c r="Q549" t="b">
        <f t="shared" si="210"/>
        <v>1</v>
      </c>
      <c r="R549">
        <f t="shared" si="234"/>
        <v>15</v>
      </c>
      <c r="S549" s="1">
        <f t="shared" si="211"/>
        <v>10</v>
      </c>
      <c r="T549">
        <f t="shared" si="212"/>
        <v>30</v>
      </c>
      <c r="U549" s="3">
        <f t="shared" si="235"/>
        <v>30</v>
      </c>
      <c r="V549" s="3">
        <f t="shared" si="213"/>
        <v>30</v>
      </c>
      <c r="W549" s="3">
        <f t="shared" si="214"/>
        <v>0</v>
      </c>
      <c r="X549" s="3">
        <f t="shared" si="215"/>
        <v>30</v>
      </c>
      <c r="Y549">
        <f t="shared" si="216"/>
        <v>616</v>
      </c>
      <c r="Z549">
        <f t="shared" si="217"/>
        <v>480</v>
      </c>
      <c r="AA549" s="3">
        <f t="shared" si="218"/>
        <v>480</v>
      </c>
      <c r="AB549" s="3">
        <f t="shared" si="219"/>
        <v>480</v>
      </c>
      <c r="AC549" s="3">
        <f t="shared" si="220"/>
        <v>0</v>
      </c>
      <c r="AD549" s="3">
        <f t="shared" si="221"/>
        <v>480</v>
      </c>
      <c r="AE549">
        <f t="shared" si="222"/>
        <v>616</v>
      </c>
      <c r="AF549">
        <f t="shared" si="223"/>
        <v>1540</v>
      </c>
      <c r="AG549" s="4">
        <f t="shared" si="236"/>
        <v>0</v>
      </c>
      <c r="AH549" s="3">
        <f t="shared" si="224"/>
        <v>0</v>
      </c>
      <c r="AI549" s="3">
        <f t="shared" si="225"/>
        <v>0</v>
      </c>
      <c r="AJ549" s="3" t="b">
        <f t="shared" si="226"/>
        <v>1</v>
      </c>
      <c r="AK549" s="3">
        <f t="shared" si="227"/>
        <v>1540</v>
      </c>
      <c r="AL549" s="5">
        <f t="shared" si="228"/>
        <v>653</v>
      </c>
      <c r="AM549" s="6">
        <f t="shared" si="229"/>
        <v>653</v>
      </c>
      <c r="AN549">
        <f t="shared" si="230"/>
        <v>0</v>
      </c>
    </row>
    <row r="550" spans="7:40" hidden="1" x14ac:dyDescent="0.2">
      <c r="G550">
        <v>449</v>
      </c>
      <c r="H550" s="2">
        <f t="shared" si="232"/>
        <v>22.45</v>
      </c>
      <c r="I550" s="7">
        <f t="shared" ref="I550:I613" si="237">SUM(AN470:AN549)</f>
        <v>2971</v>
      </c>
      <c r="J550" s="10">
        <f t="shared" si="231"/>
        <v>469</v>
      </c>
      <c r="K550" s="9" t="s">
        <v>485</v>
      </c>
      <c r="L550" s="11" t="str">
        <f t="shared" ref="L550:L613" si="238">$B$112&amp;J550&amp;$C$112&amp;K550&amp;$D$112</f>
        <v>=SUM(AA469:AA549)</v>
      </c>
      <c r="M550" s="11" t="str">
        <f t="shared" ref="M550:M613" si="239">TEXT(L550,0)</f>
        <v>=SUM(AA469:AA549)</v>
      </c>
      <c r="N550">
        <f t="shared" si="233"/>
        <v>653</v>
      </c>
      <c r="O550">
        <f t="shared" ref="O550:O613" si="240">IF(N550&lt;$B$107*$F$106,1,0)</f>
        <v>0</v>
      </c>
      <c r="P550">
        <f t="shared" ref="P550:P613" si="241">IF(N550&lt;$B$107,1,0)</f>
        <v>1</v>
      </c>
      <c r="Q550" t="b">
        <f t="shared" ref="Q550:Q613" si="242">AND(OR(AND(O550,P550),Q549),P550)</f>
        <v>1</v>
      </c>
      <c r="R550">
        <f t="shared" si="234"/>
        <v>14</v>
      </c>
      <c r="S550" s="1">
        <f t="shared" ref="S550:S613" si="243">R550*$D$106+1+$D$107</f>
        <v>9.4</v>
      </c>
      <c r="T550">
        <f t="shared" ref="T550:T613" si="244">ROUNDDOWN($D$104*S550*$D$109,0)</f>
        <v>28</v>
      </c>
      <c r="U550" s="3">
        <f t="shared" si="235"/>
        <v>28</v>
      </c>
      <c r="V550" s="3">
        <f t="shared" ref="V550:V613" si="245">IF(U550&lt;0,0,U550)</f>
        <v>28</v>
      </c>
      <c r="W550" s="3">
        <f t="shared" ref="W550:W613" si="246">IF(T550&lt;N550,IF($Q550,0,T550),0)</f>
        <v>0</v>
      </c>
      <c r="X550" s="3">
        <f t="shared" ref="X550:X613" si="247">IF($Q550,T550,0)</f>
        <v>28</v>
      </c>
      <c r="Y550">
        <f t="shared" ref="Y550:Y613" si="248">IF($B$109&gt;0,$B$109,N550-W550)</f>
        <v>653</v>
      </c>
      <c r="Z550">
        <f t="shared" ref="Z550:Z613" si="249">ROUNDDOWN($D$103*S550*$D$108*$D$109,0)</f>
        <v>451</v>
      </c>
      <c r="AA550" s="3">
        <f t="shared" ref="AA550:AA613" si="250">IF(Z550&gt;Y550,0,Z550)</f>
        <v>451</v>
      </c>
      <c r="AB550" s="3">
        <f t="shared" ref="AB550:AB613" si="251">IF(AA550&lt;0,0,AA550)</f>
        <v>451</v>
      </c>
      <c r="AC550" s="3">
        <f t="shared" ref="AC550:AC613" si="252">IF(Z550&lt;Y550,IF($Q550,0,Z550),0)</f>
        <v>0</v>
      </c>
      <c r="AD550" s="3">
        <f t="shared" ref="AD550:AD613" si="253">IF($Q550,Z550,0)</f>
        <v>451</v>
      </c>
      <c r="AE550">
        <f t="shared" ref="AE550:AE613" si="254">IF($B$109&gt;0,$B$109,Y550-AC550)</f>
        <v>653</v>
      </c>
      <c r="AF550">
        <f t="shared" ref="AF550:AF613" si="255">ROUNDDOWN($D$105*S550*$D$108*$D$109,0)</f>
        <v>1447</v>
      </c>
      <c r="AG550" s="4">
        <f t="shared" si="236"/>
        <v>0</v>
      </c>
      <c r="AH550" s="3">
        <f t="shared" ref="AH550:AH613" si="256">IF(AG550&lt;0,0,AG550)</f>
        <v>0</v>
      </c>
      <c r="AI550" s="3">
        <f t="shared" ref="AI550:AI613" si="257">IF(AF550&lt;AE550,IF($Q550,0,AF550),0)</f>
        <v>0</v>
      </c>
      <c r="AJ550" s="3" t="b">
        <f t="shared" ref="AJ550:AJ613" si="258">AND(AI550=0,N550&lt;$B$107)</f>
        <v>1</v>
      </c>
      <c r="AK550" s="3">
        <f t="shared" ref="AK550:AK613" si="259">IF($Q550,AF550,0)</f>
        <v>1447</v>
      </c>
      <c r="AL550" s="5">
        <f t="shared" ref="AL550:AL613" si="260">IF($B$109&gt;0,$B$109,AE550-AI550+$B$106)</f>
        <v>690</v>
      </c>
      <c r="AM550" s="6">
        <f t="shared" ref="AM550:AM613" si="261">IF(AL550&gt;$B$107,$B$107,AL550)</f>
        <v>690</v>
      </c>
      <c r="AN550">
        <f t="shared" ref="AN550:AN613" si="262">W550+AC550+AI550</f>
        <v>0</v>
      </c>
    </row>
    <row r="551" spans="7:40" hidden="1" x14ac:dyDescent="0.2">
      <c r="G551">
        <v>450</v>
      </c>
      <c r="H551" s="2">
        <f t="shared" si="232"/>
        <v>22.5</v>
      </c>
      <c r="I551" s="7">
        <f t="shared" si="237"/>
        <v>2923</v>
      </c>
      <c r="J551" s="10">
        <f t="shared" ref="J551:J614" si="263">K551-4*$B$104</f>
        <v>470</v>
      </c>
      <c r="K551" s="9" t="s">
        <v>486</v>
      </c>
      <c r="L551" s="11" t="str">
        <f t="shared" si="238"/>
        <v>=SUM(AA470:AA550)</v>
      </c>
      <c r="M551" s="11" t="str">
        <f t="shared" si="239"/>
        <v>=SUM(AA470:AA550)</v>
      </c>
      <c r="N551">
        <f t="shared" si="233"/>
        <v>690</v>
      </c>
      <c r="O551">
        <f t="shared" si="240"/>
        <v>0</v>
      </c>
      <c r="P551">
        <f t="shared" si="241"/>
        <v>1</v>
      </c>
      <c r="Q551" t="b">
        <f t="shared" si="242"/>
        <v>1</v>
      </c>
      <c r="R551">
        <f t="shared" si="234"/>
        <v>14</v>
      </c>
      <c r="S551" s="1">
        <f t="shared" si="243"/>
        <v>9.4</v>
      </c>
      <c r="T551">
        <f t="shared" si="244"/>
        <v>28</v>
      </c>
      <c r="U551" s="3">
        <f t="shared" si="235"/>
        <v>28</v>
      </c>
      <c r="V551" s="3">
        <f t="shared" si="245"/>
        <v>28</v>
      </c>
      <c r="W551" s="3">
        <f t="shared" si="246"/>
        <v>0</v>
      </c>
      <c r="X551" s="3">
        <f t="shared" si="247"/>
        <v>28</v>
      </c>
      <c r="Y551">
        <f t="shared" si="248"/>
        <v>690</v>
      </c>
      <c r="Z551">
        <f t="shared" si="249"/>
        <v>451</v>
      </c>
      <c r="AA551" s="3">
        <f t="shared" si="250"/>
        <v>451</v>
      </c>
      <c r="AB551" s="3">
        <f t="shared" si="251"/>
        <v>451</v>
      </c>
      <c r="AC551" s="3">
        <f t="shared" si="252"/>
        <v>0</v>
      </c>
      <c r="AD551" s="3">
        <f t="shared" si="253"/>
        <v>451</v>
      </c>
      <c r="AE551">
        <f t="shared" si="254"/>
        <v>690</v>
      </c>
      <c r="AF551">
        <f t="shared" si="255"/>
        <v>1447</v>
      </c>
      <c r="AG551" s="4">
        <f t="shared" si="236"/>
        <v>0</v>
      </c>
      <c r="AH551" s="3">
        <f t="shared" si="256"/>
        <v>0</v>
      </c>
      <c r="AI551" s="3">
        <f t="shared" si="257"/>
        <v>0</v>
      </c>
      <c r="AJ551" s="3" t="b">
        <f t="shared" si="258"/>
        <v>1</v>
      </c>
      <c r="AK551" s="3">
        <f t="shared" si="259"/>
        <v>1447</v>
      </c>
      <c r="AL551" s="5">
        <f t="shared" si="260"/>
        <v>727</v>
      </c>
      <c r="AM551" s="6">
        <f t="shared" si="261"/>
        <v>727</v>
      </c>
      <c r="AN551">
        <f t="shared" si="262"/>
        <v>0</v>
      </c>
    </row>
    <row r="552" spans="7:40" hidden="1" x14ac:dyDescent="0.2">
      <c r="G552">
        <v>451</v>
      </c>
      <c r="H552" s="2">
        <f t="shared" si="232"/>
        <v>22.55</v>
      </c>
      <c r="I552" s="7">
        <f t="shared" si="237"/>
        <v>2875</v>
      </c>
      <c r="J552" s="10">
        <f t="shared" si="263"/>
        <v>471</v>
      </c>
      <c r="K552" s="9" t="s">
        <v>487</v>
      </c>
      <c r="L552" s="11" t="str">
        <f t="shared" si="238"/>
        <v>=SUM(AA471:AA551)</v>
      </c>
      <c r="M552" s="11" t="str">
        <f t="shared" si="239"/>
        <v>=SUM(AA471:AA551)</v>
      </c>
      <c r="N552">
        <f t="shared" si="233"/>
        <v>727</v>
      </c>
      <c r="O552">
        <f t="shared" si="240"/>
        <v>0</v>
      </c>
      <c r="P552">
        <f t="shared" si="241"/>
        <v>1</v>
      </c>
      <c r="Q552" t="b">
        <f t="shared" si="242"/>
        <v>1</v>
      </c>
      <c r="R552">
        <f t="shared" si="234"/>
        <v>14</v>
      </c>
      <c r="S552" s="1">
        <f t="shared" si="243"/>
        <v>9.4</v>
      </c>
      <c r="T552">
        <f t="shared" si="244"/>
        <v>28</v>
      </c>
      <c r="U552" s="3">
        <f t="shared" si="235"/>
        <v>28</v>
      </c>
      <c r="V552" s="3">
        <f t="shared" si="245"/>
        <v>28</v>
      </c>
      <c r="W552" s="3">
        <f t="shared" si="246"/>
        <v>0</v>
      </c>
      <c r="X552" s="3">
        <f t="shared" si="247"/>
        <v>28</v>
      </c>
      <c r="Y552">
        <f t="shared" si="248"/>
        <v>727</v>
      </c>
      <c r="Z552">
        <f t="shared" si="249"/>
        <v>451</v>
      </c>
      <c r="AA552" s="3">
        <f t="shared" si="250"/>
        <v>451</v>
      </c>
      <c r="AB552" s="3">
        <f t="shared" si="251"/>
        <v>451</v>
      </c>
      <c r="AC552" s="3">
        <f t="shared" si="252"/>
        <v>0</v>
      </c>
      <c r="AD552" s="3">
        <f t="shared" si="253"/>
        <v>451</v>
      </c>
      <c r="AE552">
        <f t="shared" si="254"/>
        <v>727</v>
      </c>
      <c r="AF552">
        <f t="shared" si="255"/>
        <v>1447</v>
      </c>
      <c r="AG552" s="4">
        <f t="shared" si="236"/>
        <v>0</v>
      </c>
      <c r="AH552" s="3">
        <f t="shared" si="256"/>
        <v>0</v>
      </c>
      <c r="AI552" s="3">
        <f t="shared" si="257"/>
        <v>0</v>
      </c>
      <c r="AJ552" s="3" t="b">
        <f t="shared" si="258"/>
        <v>1</v>
      </c>
      <c r="AK552" s="3">
        <f t="shared" si="259"/>
        <v>1447</v>
      </c>
      <c r="AL552" s="5">
        <f t="shared" si="260"/>
        <v>764</v>
      </c>
      <c r="AM552" s="6">
        <f t="shared" si="261"/>
        <v>764</v>
      </c>
      <c r="AN552">
        <f t="shared" si="262"/>
        <v>0</v>
      </c>
    </row>
    <row r="553" spans="7:40" hidden="1" x14ac:dyDescent="0.2">
      <c r="G553">
        <v>452</v>
      </c>
      <c r="H553" s="2">
        <f t="shared" si="232"/>
        <v>22.6</v>
      </c>
      <c r="I553" s="7">
        <f t="shared" si="237"/>
        <v>2827</v>
      </c>
      <c r="J553" s="10">
        <f t="shared" si="263"/>
        <v>472</v>
      </c>
      <c r="K553" s="9" t="s">
        <v>488</v>
      </c>
      <c r="L553" s="11" t="str">
        <f t="shared" si="238"/>
        <v>=SUM(AA472:AA552)</v>
      </c>
      <c r="M553" s="11" t="str">
        <f t="shared" si="239"/>
        <v>=SUM(AA472:AA552)</v>
      </c>
      <c r="N553">
        <f t="shared" si="233"/>
        <v>764</v>
      </c>
      <c r="O553">
        <f t="shared" si="240"/>
        <v>0</v>
      </c>
      <c r="P553">
        <f t="shared" si="241"/>
        <v>1</v>
      </c>
      <c r="Q553" t="b">
        <f t="shared" si="242"/>
        <v>1</v>
      </c>
      <c r="R553">
        <f t="shared" si="234"/>
        <v>14</v>
      </c>
      <c r="S553" s="1">
        <f t="shared" si="243"/>
        <v>9.4</v>
      </c>
      <c r="T553">
        <f t="shared" si="244"/>
        <v>28</v>
      </c>
      <c r="U553" s="3">
        <f t="shared" si="235"/>
        <v>28</v>
      </c>
      <c r="V553" s="3">
        <f t="shared" si="245"/>
        <v>28</v>
      </c>
      <c r="W553" s="3">
        <f t="shared" si="246"/>
        <v>0</v>
      </c>
      <c r="X553" s="3">
        <f t="shared" si="247"/>
        <v>28</v>
      </c>
      <c r="Y553">
        <f t="shared" si="248"/>
        <v>764</v>
      </c>
      <c r="Z553">
        <f t="shared" si="249"/>
        <v>451</v>
      </c>
      <c r="AA553" s="3">
        <f t="shared" si="250"/>
        <v>451</v>
      </c>
      <c r="AB553" s="3">
        <f t="shared" si="251"/>
        <v>451</v>
      </c>
      <c r="AC553" s="3">
        <f t="shared" si="252"/>
        <v>0</v>
      </c>
      <c r="AD553" s="3">
        <f t="shared" si="253"/>
        <v>451</v>
      </c>
      <c r="AE553">
        <f t="shared" si="254"/>
        <v>764</v>
      </c>
      <c r="AF553">
        <f t="shared" si="255"/>
        <v>1447</v>
      </c>
      <c r="AG553" s="4">
        <f t="shared" si="236"/>
        <v>0</v>
      </c>
      <c r="AH553" s="3">
        <f t="shared" si="256"/>
        <v>0</v>
      </c>
      <c r="AI553" s="3">
        <f t="shared" si="257"/>
        <v>0</v>
      </c>
      <c r="AJ553" s="3" t="b">
        <f t="shared" si="258"/>
        <v>1</v>
      </c>
      <c r="AK553" s="3">
        <f t="shared" si="259"/>
        <v>1447</v>
      </c>
      <c r="AL553" s="5">
        <f t="shared" si="260"/>
        <v>801</v>
      </c>
      <c r="AM553" s="6">
        <f t="shared" si="261"/>
        <v>801</v>
      </c>
      <c r="AN553">
        <f t="shared" si="262"/>
        <v>0</v>
      </c>
    </row>
    <row r="554" spans="7:40" hidden="1" x14ac:dyDescent="0.2">
      <c r="G554">
        <v>453</v>
      </c>
      <c r="H554" s="2">
        <f t="shared" si="232"/>
        <v>22.65</v>
      </c>
      <c r="I554" s="7">
        <f t="shared" si="237"/>
        <v>2778</v>
      </c>
      <c r="J554" s="10">
        <f t="shared" si="263"/>
        <v>473</v>
      </c>
      <c r="K554" s="9" t="s">
        <v>489</v>
      </c>
      <c r="L554" s="11" t="str">
        <f t="shared" si="238"/>
        <v>=SUM(AA473:AA553)</v>
      </c>
      <c r="M554" s="11" t="str">
        <f t="shared" si="239"/>
        <v>=SUM(AA473:AA553)</v>
      </c>
      <c r="N554">
        <f t="shared" si="233"/>
        <v>801</v>
      </c>
      <c r="O554">
        <f t="shared" si="240"/>
        <v>0</v>
      </c>
      <c r="P554">
        <f t="shared" si="241"/>
        <v>1</v>
      </c>
      <c r="Q554" t="b">
        <f t="shared" si="242"/>
        <v>1</v>
      </c>
      <c r="R554">
        <f t="shared" si="234"/>
        <v>13</v>
      </c>
      <c r="S554" s="1">
        <f t="shared" si="243"/>
        <v>8.8000000000000007</v>
      </c>
      <c r="T554">
        <f t="shared" si="244"/>
        <v>26</v>
      </c>
      <c r="U554" s="3">
        <f t="shared" si="235"/>
        <v>26</v>
      </c>
      <c r="V554" s="3">
        <f t="shared" si="245"/>
        <v>26</v>
      </c>
      <c r="W554" s="3">
        <f t="shared" si="246"/>
        <v>0</v>
      </c>
      <c r="X554" s="3">
        <f t="shared" si="247"/>
        <v>26</v>
      </c>
      <c r="Y554">
        <f t="shared" si="248"/>
        <v>801</v>
      </c>
      <c r="Z554">
        <f t="shared" si="249"/>
        <v>422</v>
      </c>
      <c r="AA554" s="3">
        <f t="shared" si="250"/>
        <v>422</v>
      </c>
      <c r="AB554" s="3">
        <f t="shared" si="251"/>
        <v>422</v>
      </c>
      <c r="AC554" s="3">
        <f t="shared" si="252"/>
        <v>0</v>
      </c>
      <c r="AD554" s="3">
        <f t="shared" si="253"/>
        <v>422</v>
      </c>
      <c r="AE554">
        <f t="shared" si="254"/>
        <v>801</v>
      </c>
      <c r="AF554">
        <f t="shared" si="255"/>
        <v>1355</v>
      </c>
      <c r="AG554" s="4">
        <f t="shared" si="236"/>
        <v>0</v>
      </c>
      <c r="AH554" s="3">
        <f t="shared" si="256"/>
        <v>0</v>
      </c>
      <c r="AI554" s="3">
        <f t="shared" si="257"/>
        <v>0</v>
      </c>
      <c r="AJ554" s="3" t="b">
        <f t="shared" si="258"/>
        <v>1</v>
      </c>
      <c r="AK554" s="3">
        <f t="shared" si="259"/>
        <v>1355</v>
      </c>
      <c r="AL554" s="5">
        <f t="shared" si="260"/>
        <v>838</v>
      </c>
      <c r="AM554" s="6">
        <f t="shared" si="261"/>
        <v>838</v>
      </c>
      <c r="AN554">
        <f t="shared" si="262"/>
        <v>0</v>
      </c>
    </row>
    <row r="555" spans="7:40" hidden="1" x14ac:dyDescent="0.2">
      <c r="G555">
        <v>454</v>
      </c>
      <c r="H555" s="2">
        <f t="shared" si="232"/>
        <v>22.7</v>
      </c>
      <c r="I555" s="7">
        <f t="shared" si="237"/>
        <v>2729</v>
      </c>
      <c r="J555" s="10">
        <f t="shared" si="263"/>
        <v>474</v>
      </c>
      <c r="K555" s="9" t="s">
        <v>490</v>
      </c>
      <c r="L555" s="11" t="str">
        <f t="shared" si="238"/>
        <v>=SUM(AA474:AA554)</v>
      </c>
      <c r="M555" s="11" t="str">
        <f t="shared" si="239"/>
        <v>=SUM(AA474:AA554)</v>
      </c>
      <c r="N555">
        <f t="shared" si="233"/>
        <v>838</v>
      </c>
      <c r="O555">
        <f t="shared" si="240"/>
        <v>0</v>
      </c>
      <c r="P555">
        <f t="shared" si="241"/>
        <v>1</v>
      </c>
      <c r="Q555" t="b">
        <f t="shared" si="242"/>
        <v>1</v>
      </c>
      <c r="R555">
        <f t="shared" si="234"/>
        <v>13</v>
      </c>
      <c r="S555" s="1">
        <f t="shared" si="243"/>
        <v>8.8000000000000007</v>
      </c>
      <c r="T555">
        <f t="shared" si="244"/>
        <v>26</v>
      </c>
      <c r="U555" s="3">
        <f t="shared" si="235"/>
        <v>26</v>
      </c>
      <c r="V555" s="3">
        <f t="shared" si="245"/>
        <v>26</v>
      </c>
      <c r="W555" s="3">
        <f t="shared" si="246"/>
        <v>0</v>
      </c>
      <c r="X555" s="3">
        <f t="shared" si="247"/>
        <v>26</v>
      </c>
      <c r="Y555">
        <f t="shared" si="248"/>
        <v>838</v>
      </c>
      <c r="Z555">
        <f t="shared" si="249"/>
        <v>422</v>
      </c>
      <c r="AA555" s="3">
        <f t="shared" si="250"/>
        <v>422</v>
      </c>
      <c r="AB555" s="3">
        <f t="shared" si="251"/>
        <v>422</v>
      </c>
      <c r="AC555" s="3">
        <f t="shared" si="252"/>
        <v>0</v>
      </c>
      <c r="AD555" s="3">
        <f t="shared" si="253"/>
        <v>422</v>
      </c>
      <c r="AE555">
        <f t="shared" si="254"/>
        <v>838</v>
      </c>
      <c r="AF555">
        <f t="shared" si="255"/>
        <v>1355</v>
      </c>
      <c r="AG555" s="4">
        <f t="shared" si="236"/>
        <v>0</v>
      </c>
      <c r="AH555" s="3">
        <f t="shared" si="256"/>
        <v>0</v>
      </c>
      <c r="AI555" s="3">
        <f t="shared" si="257"/>
        <v>0</v>
      </c>
      <c r="AJ555" s="3" t="b">
        <f t="shared" si="258"/>
        <v>1</v>
      </c>
      <c r="AK555" s="3">
        <f t="shared" si="259"/>
        <v>1355</v>
      </c>
      <c r="AL555" s="5">
        <f t="shared" si="260"/>
        <v>875</v>
      </c>
      <c r="AM555" s="6">
        <f t="shared" si="261"/>
        <v>875</v>
      </c>
      <c r="AN555">
        <f t="shared" si="262"/>
        <v>0</v>
      </c>
    </row>
    <row r="556" spans="7:40" hidden="1" x14ac:dyDescent="0.2">
      <c r="G556">
        <v>455</v>
      </c>
      <c r="H556" s="2">
        <f t="shared" si="232"/>
        <v>22.75</v>
      </c>
      <c r="I556" s="7">
        <f t="shared" si="237"/>
        <v>2680</v>
      </c>
      <c r="J556" s="10">
        <f t="shared" si="263"/>
        <v>475</v>
      </c>
      <c r="K556" s="9" t="s">
        <v>491</v>
      </c>
      <c r="L556" s="11" t="str">
        <f t="shared" si="238"/>
        <v>=SUM(AA475:AA555)</v>
      </c>
      <c r="M556" s="11" t="str">
        <f t="shared" si="239"/>
        <v>=SUM(AA475:AA555)</v>
      </c>
      <c r="N556">
        <f t="shared" si="233"/>
        <v>875</v>
      </c>
      <c r="O556">
        <f t="shared" si="240"/>
        <v>0</v>
      </c>
      <c r="P556">
        <f t="shared" si="241"/>
        <v>1</v>
      </c>
      <c r="Q556" t="b">
        <f t="shared" si="242"/>
        <v>1</v>
      </c>
      <c r="R556">
        <f t="shared" si="234"/>
        <v>13</v>
      </c>
      <c r="S556" s="1">
        <f t="shared" si="243"/>
        <v>8.8000000000000007</v>
      </c>
      <c r="T556">
        <f t="shared" si="244"/>
        <v>26</v>
      </c>
      <c r="U556" s="3">
        <f t="shared" si="235"/>
        <v>26</v>
      </c>
      <c r="V556" s="3">
        <f t="shared" si="245"/>
        <v>26</v>
      </c>
      <c r="W556" s="3">
        <f t="shared" si="246"/>
        <v>0</v>
      </c>
      <c r="X556" s="3">
        <f t="shared" si="247"/>
        <v>26</v>
      </c>
      <c r="Y556">
        <f t="shared" si="248"/>
        <v>875</v>
      </c>
      <c r="Z556">
        <f t="shared" si="249"/>
        <v>422</v>
      </c>
      <c r="AA556" s="3">
        <f t="shared" si="250"/>
        <v>422</v>
      </c>
      <c r="AB556" s="3">
        <f t="shared" si="251"/>
        <v>422</v>
      </c>
      <c r="AC556" s="3">
        <f t="shared" si="252"/>
        <v>0</v>
      </c>
      <c r="AD556" s="3">
        <f t="shared" si="253"/>
        <v>422</v>
      </c>
      <c r="AE556">
        <f t="shared" si="254"/>
        <v>875</v>
      </c>
      <c r="AF556">
        <f t="shared" si="255"/>
        <v>1355</v>
      </c>
      <c r="AG556" s="4">
        <f t="shared" si="236"/>
        <v>0</v>
      </c>
      <c r="AH556" s="3">
        <f t="shared" si="256"/>
        <v>0</v>
      </c>
      <c r="AI556" s="3">
        <f t="shared" si="257"/>
        <v>0</v>
      </c>
      <c r="AJ556" s="3" t="b">
        <f t="shared" si="258"/>
        <v>1</v>
      </c>
      <c r="AK556" s="3">
        <f t="shared" si="259"/>
        <v>1355</v>
      </c>
      <c r="AL556" s="5">
        <f t="shared" si="260"/>
        <v>912</v>
      </c>
      <c r="AM556" s="6">
        <f t="shared" si="261"/>
        <v>912</v>
      </c>
      <c r="AN556">
        <f t="shared" si="262"/>
        <v>0</v>
      </c>
    </row>
    <row r="557" spans="7:40" hidden="1" x14ac:dyDescent="0.2">
      <c r="G557">
        <v>456</v>
      </c>
      <c r="H557" s="2">
        <f t="shared" si="232"/>
        <v>22.8</v>
      </c>
      <c r="I557" s="7">
        <f t="shared" si="237"/>
        <v>2680</v>
      </c>
      <c r="J557" s="10">
        <f t="shared" si="263"/>
        <v>476</v>
      </c>
      <c r="K557" s="9" t="s">
        <v>492</v>
      </c>
      <c r="L557" s="11" t="str">
        <f t="shared" si="238"/>
        <v>=SUM(AA476:AA556)</v>
      </c>
      <c r="M557" s="11" t="str">
        <f t="shared" si="239"/>
        <v>=SUM(AA476:AA556)</v>
      </c>
      <c r="N557">
        <f t="shared" si="233"/>
        <v>912</v>
      </c>
      <c r="O557">
        <f t="shared" si="240"/>
        <v>0</v>
      </c>
      <c r="P557">
        <f t="shared" si="241"/>
        <v>1</v>
      </c>
      <c r="Q557" t="b">
        <f t="shared" si="242"/>
        <v>1</v>
      </c>
      <c r="R557">
        <f t="shared" si="234"/>
        <v>13</v>
      </c>
      <c r="S557" s="1">
        <f t="shared" si="243"/>
        <v>8.8000000000000007</v>
      </c>
      <c r="T557">
        <f t="shared" si="244"/>
        <v>26</v>
      </c>
      <c r="U557" s="3">
        <f t="shared" si="235"/>
        <v>26</v>
      </c>
      <c r="V557" s="3">
        <f t="shared" si="245"/>
        <v>26</v>
      </c>
      <c r="W557" s="3">
        <f t="shared" si="246"/>
        <v>0</v>
      </c>
      <c r="X557" s="3">
        <f t="shared" si="247"/>
        <v>26</v>
      </c>
      <c r="Y557">
        <f t="shared" si="248"/>
        <v>912</v>
      </c>
      <c r="Z557">
        <f t="shared" si="249"/>
        <v>422</v>
      </c>
      <c r="AA557" s="3">
        <f t="shared" si="250"/>
        <v>422</v>
      </c>
      <c r="AB557" s="3">
        <f t="shared" si="251"/>
        <v>422</v>
      </c>
      <c r="AC557" s="3">
        <f t="shared" si="252"/>
        <v>0</v>
      </c>
      <c r="AD557" s="3">
        <f t="shared" si="253"/>
        <v>422</v>
      </c>
      <c r="AE557">
        <f t="shared" si="254"/>
        <v>912</v>
      </c>
      <c r="AF557">
        <f t="shared" si="255"/>
        <v>1355</v>
      </c>
      <c r="AG557" s="4">
        <f t="shared" si="236"/>
        <v>0</v>
      </c>
      <c r="AH557" s="3">
        <f t="shared" si="256"/>
        <v>0</v>
      </c>
      <c r="AI557" s="3">
        <f t="shared" si="257"/>
        <v>0</v>
      </c>
      <c r="AJ557" s="3" t="b">
        <f t="shared" si="258"/>
        <v>1</v>
      </c>
      <c r="AK557" s="3">
        <f t="shared" si="259"/>
        <v>1355</v>
      </c>
      <c r="AL557" s="5">
        <f t="shared" si="260"/>
        <v>949</v>
      </c>
      <c r="AM557" s="6">
        <f t="shared" si="261"/>
        <v>949</v>
      </c>
      <c r="AN557">
        <f t="shared" si="262"/>
        <v>0</v>
      </c>
    </row>
    <row r="558" spans="7:40" hidden="1" x14ac:dyDescent="0.2">
      <c r="G558">
        <v>457</v>
      </c>
      <c r="H558" s="2">
        <f t="shared" si="232"/>
        <v>22.85</v>
      </c>
      <c r="I558" s="7">
        <f t="shared" si="237"/>
        <v>2680</v>
      </c>
      <c r="J558" s="10">
        <f t="shared" si="263"/>
        <v>477</v>
      </c>
      <c r="K558" s="9" t="s">
        <v>493</v>
      </c>
      <c r="L558" s="11" t="str">
        <f t="shared" si="238"/>
        <v>=SUM(AA477:AA557)</v>
      </c>
      <c r="M558" s="11" t="str">
        <f t="shared" si="239"/>
        <v>=SUM(AA477:AA557)</v>
      </c>
      <c r="N558">
        <f t="shared" si="233"/>
        <v>949</v>
      </c>
      <c r="O558">
        <f t="shared" si="240"/>
        <v>0</v>
      </c>
      <c r="P558">
        <f t="shared" si="241"/>
        <v>1</v>
      </c>
      <c r="Q558" t="b">
        <f t="shared" si="242"/>
        <v>1</v>
      </c>
      <c r="R558">
        <f t="shared" si="234"/>
        <v>13</v>
      </c>
      <c r="S558" s="1">
        <f t="shared" si="243"/>
        <v>8.8000000000000007</v>
      </c>
      <c r="T558">
        <f t="shared" si="244"/>
        <v>26</v>
      </c>
      <c r="U558" s="3">
        <f t="shared" si="235"/>
        <v>26</v>
      </c>
      <c r="V558" s="3">
        <f t="shared" si="245"/>
        <v>26</v>
      </c>
      <c r="W558" s="3">
        <f t="shared" si="246"/>
        <v>0</v>
      </c>
      <c r="X558" s="3">
        <f t="shared" si="247"/>
        <v>26</v>
      </c>
      <c r="Y558">
        <f t="shared" si="248"/>
        <v>949</v>
      </c>
      <c r="Z558">
        <f t="shared" si="249"/>
        <v>422</v>
      </c>
      <c r="AA558" s="3">
        <f t="shared" si="250"/>
        <v>422</v>
      </c>
      <c r="AB558" s="3">
        <f t="shared" si="251"/>
        <v>422</v>
      </c>
      <c r="AC558" s="3">
        <f t="shared" si="252"/>
        <v>0</v>
      </c>
      <c r="AD558" s="3">
        <f t="shared" si="253"/>
        <v>422</v>
      </c>
      <c r="AE558">
        <f t="shared" si="254"/>
        <v>949</v>
      </c>
      <c r="AF558">
        <f t="shared" si="255"/>
        <v>1355</v>
      </c>
      <c r="AG558" s="4">
        <f t="shared" si="236"/>
        <v>0</v>
      </c>
      <c r="AH558" s="3">
        <f t="shared" si="256"/>
        <v>0</v>
      </c>
      <c r="AI558" s="3">
        <f t="shared" si="257"/>
        <v>0</v>
      </c>
      <c r="AJ558" s="3" t="b">
        <f t="shared" si="258"/>
        <v>1</v>
      </c>
      <c r="AK558" s="3">
        <f t="shared" si="259"/>
        <v>1355</v>
      </c>
      <c r="AL558" s="5">
        <f t="shared" si="260"/>
        <v>986</v>
      </c>
      <c r="AM558" s="6">
        <f t="shared" si="261"/>
        <v>986</v>
      </c>
      <c r="AN558">
        <f t="shared" si="262"/>
        <v>0</v>
      </c>
    </row>
    <row r="559" spans="7:40" hidden="1" x14ac:dyDescent="0.2">
      <c r="G559">
        <v>458</v>
      </c>
      <c r="H559" s="2">
        <f t="shared" si="232"/>
        <v>22.9</v>
      </c>
      <c r="I559" s="7">
        <f t="shared" si="237"/>
        <v>2680</v>
      </c>
      <c r="J559" s="10">
        <f t="shared" si="263"/>
        <v>478</v>
      </c>
      <c r="K559" s="9" t="s">
        <v>494</v>
      </c>
      <c r="L559" s="11" t="str">
        <f t="shared" si="238"/>
        <v>=SUM(AA478:AA558)</v>
      </c>
      <c r="M559" s="11" t="str">
        <f t="shared" si="239"/>
        <v>=SUM(AA478:AA558)</v>
      </c>
      <c r="N559">
        <f t="shared" si="233"/>
        <v>986</v>
      </c>
      <c r="O559">
        <f t="shared" si="240"/>
        <v>0</v>
      </c>
      <c r="P559">
        <f t="shared" si="241"/>
        <v>1</v>
      </c>
      <c r="Q559" t="b">
        <f t="shared" si="242"/>
        <v>1</v>
      </c>
      <c r="R559">
        <f t="shared" si="234"/>
        <v>13</v>
      </c>
      <c r="S559" s="1">
        <f t="shared" si="243"/>
        <v>8.8000000000000007</v>
      </c>
      <c r="T559">
        <f t="shared" si="244"/>
        <v>26</v>
      </c>
      <c r="U559" s="3">
        <f t="shared" si="235"/>
        <v>26</v>
      </c>
      <c r="V559" s="3">
        <f t="shared" si="245"/>
        <v>26</v>
      </c>
      <c r="W559" s="3">
        <f t="shared" si="246"/>
        <v>0</v>
      </c>
      <c r="X559" s="3">
        <f t="shared" si="247"/>
        <v>26</v>
      </c>
      <c r="Y559">
        <f t="shared" si="248"/>
        <v>986</v>
      </c>
      <c r="Z559">
        <f t="shared" si="249"/>
        <v>422</v>
      </c>
      <c r="AA559" s="3">
        <f t="shared" si="250"/>
        <v>422</v>
      </c>
      <c r="AB559" s="3">
        <f t="shared" si="251"/>
        <v>422</v>
      </c>
      <c r="AC559" s="3">
        <f t="shared" si="252"/>
        <v>0</v>
      </c>
      <c r="AD559" s="3">
        <f t="shared" si="253"/>
        <v>422</v>
      </c>
      <c r="AE559">
        <f t="shared" si="254"/>
        <v>986</v>
      </c>
      <c r="AF559">
        <f t="shared" si="255"/>
        <v>1355</v>
      </c>
      <c r="AG559" s="4">
        <f t="shared" si="236"/>
        <v>0</v>
      </c>
      <c r="AH559" s="3">
        <f t="shared" si="256"/>
        <v>0</v>
      </c>
      <c r="AI559" s="3">
        <f t="shared" si="257"/>
        <v>0</v>
      </c>
      <c r="AJ559" s="3" t="b">
        <f t="shared" si="258"/>
        <v>1</v>
      </c>
      <c r="AK559" s="3">
        <f t="shared" si="259"/>
        <v>1355</v>
      </c>
      <c r="AL559" s="5">
        <f t="shared" si="260"/>
        <v>1023</v>
      </c>
      <c r="AM559" s="6">
        <f t="shared" si="261"/>
        <v>1023</v>
      </c>
      <c r="AN559">
        <f t="shared" si="262"/>
        <v>0</v>
      </c>
    </row>
    <row r="560" spans="7:40" hidden="1" x14ac:dyDescent="0.2">
      <c r="G560">
        <v>459</v>
      </c>
      <c r="H560" s="2">
        <f t="shared" si="232"/>
        <v>22.95</v>
      </c>
      <c r="I560" s="7">
        <f t="shared" si="237"/>
        <v>2680</v>
      </c>
      <c r="J560" s="10">
        <f t="shared" si="263"/>
        <v>479</v>
      </c>
      <c r="K560" s="9" t="s">
        <v>495</v>
      </c>
      <c r="L560" s="11" t="str">
        <f t="shared" si="238"/>
        <v>=SUM(AA479:AA559)</v>
      </c>
      <c r="M560" s="11" t="str">
        <f t="shared" si="239"/>
        <v>=SUM(AA479:AA559)</v>
      </c>
      <c r="N560">
        <f t="shared" si="233"/>
        <v>1023</v>
      </c>
      <c r="O560">
        <f t="shared" si="240"/>
        <v>0</v>
      </c>
      <c r="P560">
        <f t="shared" si="241"/>
        <v>1</v>
      </c>
      <c r="Q560" t="b">
        <f t="shared" si="242"/>
        <v>1</v>
      </c>
      <c r="R560">
        <f t="shared" si="234"/>
        <v>13</v>
      </c>
      <c r="S560" s="1">
        <f t="shared" si="243"/>
        <v>8.8000000000000007</v>
      </c>
      <c r="T560">
        <f t="shared" si="244"/>
        <v>26</v>
      </c>
      <c r="U560" s="3">
        <f t="shared" si="235"/>
        <v>26</v>
      </c>
      <c r="V560" s="3">
        <f t="shared" si="245"/>
        <v>26</v>
      </c>
      <c r="W560" s="3">
        <f t="shared" si="246"/>
        <v>0</v>
      </c>
      <c r="X560" s="3">
        <f t="shared" si="247"/>
        <v>26</v>
      </c>
      <c r="Y560">
        <f t="shared" si="248"/>
        <v>1023</v>
      </c>
      <c r="Z560">
        <f t="shared" si="249"/>
        <v>422</v>
      </c>
      <c r="AA560" s="3">
        <f t="shared" si="250"/>
        <v>422</v>
      </c>
      <c r="AB560" s="3">
        <f t="shared" si="251"/>
        <v>422</v>
      </c>
      <c r="AC560" s="3">
        <f t="shared" si="252"/>
        <v>0</v>
      </c>
      <c r="AD560" s="3">
        <f t="shared" si="253"/>
        <v>422</v>
      </c>
      <c r="AE560">
        <f t="shared" si="254"/>
        <v>1023</v>
      </c>
      <c r="AF560">
        <f t="shared" si="255"/>
        <v>1355</v>
      </c>
      <c r="AG560" s="4">
        <f t="shared" si="236"/>
        <v>0</v>
      </c>
      <c r="AH560" s="3">
        <f t="shared" si="256"/>
        <v>0</v>
      </c>
      <c r="AI560" s="3">
        <f t="shared" si="257"/>
        <v>0</v>
      </c>
      <c r="AJ560" s="3" t="b">
        <f t="shared" si="258"/>
        <v>1</v>
      </c>
      <c r="AK560" s="3">
        <f t="shared" si="259"/>
        <v>1355</v>
      </c>
      <c r="AL560" s="5">
        <f t="shared" si="260"/>
        <v>1060</v>
      </c>
      <c r="AM560" s="6">
        <f t="shared" si="261"/>
        <v>1060</v>
      </c>
      <c r="AN560">
        <f t="shared" si="262"/>
        <v>0</v>
      </c>
    </row>
    <row r="561" spans="7:40" hidden="1" x14ac:dyDescent="0.2">
      <c r="G561">
        <v>460</v>
      </c>
      <c r="H561" s="2">
        <f t="shared" si="232"/>
        <v>23</v>
      </c>
      <c r="I561" s="7">
        <f t="shared" si="237"/>
        <v>2680</v>
      </c>
      <c r="J561" s="10">
        <f t="shared" si="263"/>
        <v>480</v>
      </c>
      <c r="K561" s="9" t="s">
        <v>496</v>
      </c>
      <c r="L561" s="11" t="str">
        <f t="shared" si="238"/>
        <v>=SUM(AA480:AA560)</v>
      </c>
      <c r="M561" s="11" t="str">
        <f t="shared" si="239"/>
        <v>=SUM(AA480:AA560)</v>
      </c>
      <c r="N561">
        <f t="shared" si="233"/>
        <v>1060</v>
      </c>
      <c r="O561">
        <f t="shared" si="240"/>
        <v>0</v>
      </c>
      <c r="P561">
        <f t="shared" si="241"/>
        <v>1</v>
      </c>
      <c r="Q561" t="b">
        <f t="shared" si="242"/>
        <v>1</v>
      </c>
      <c r="R561">
        <f t="shared" si="234"/>
        <v>13</v>
      </c>
      <c r="S561" s="1">
        <f t="shared" si="243"/>
        <v>8.8000000000000007</v>
      </c>
      <c r="T561">
        <f t="shared" si="244"/>
        <v>26</v>
      </c>
      <c r="U561" s="3">
        <f t="shared" si="235"/>
        <v>26</v>
      </c>
      <c r="V561" s="3">
        <f t="shared" si="245"/>
        <v>26</v>
      </c>
      <c r="W561" s="3">
        <f t="shared" si="246"/>
        <v>0</v>
      </c>
      <c r="X561" s="3">
        <f t="shared" si="247"/>
        <v>26</v>
      </c>
      <c r="Y561">
        <f t="shared" si="248"/>
        <v>1060</v>
      </c>
      <c r="Z561">
        <f t="shared" si="249"/>
        <v>422</v>
      </c>
      <c r="AA561" s="3">
        <f t="shared" si="250"/>
        <v>422</v>
      </c>
      <c r="AB561" s="3">
        <f t="shared" si="251"/>
        <v>422</v>
      </c>
      <c r="AC561" s="3">
        <f t="shared" si="252"/>
        <v>0</v>
      </c>
      <c r="AD561" s="3">
        <f t="shared" si="253"/>
        <v>422</v>
      </c>
      <c r="AE561">
        <f t="shared" si="254"/>
        <v>1060</v>
      </c>
      <c r="AF561">
        <f t="shared" si="255"/>
        <v>1355</v>
      </c>
      <c r="AG561" s="4">
        <f t="shared" si="236"/>
        <v>0</v>
      </c>
      <c r="AH561" s="3">
        <f t="shared" si="256"/>
        <v>0</v>
      </c>
      <c r="AI561" s="3">
        <f t="shared" si="257"/>
        <v>0</v>
      </c>
      <c r="AJ561" s="3" t="b">
        <f t="shared" si="258"/>
        <v>1</v>
      </c>
      <c r="AK561" s="3">
        <f t="shared" si="259"/>
        <v>1355</v>
      </c>
      <c r="AL561" s="5">
        <f t="shared" si="260"/>
        <v>1097</v>
      </c>
      <c r="AM561" s="6">
        <f t="shared" si="261"/>
        <v>1097</v>
      </c>
      <c r="AN561">
        <f t="shared" si="262"/>
        <v>0</v>
      </c>
    </row>
    <row r="562" spans="7:40" hidden="1" x14ac:dyDescent="0.2">
      <c r="G562">
        <v>461</v>
      </c>
      <c r="H562" s="2">
        <f t="shared" si="232"/>
        <v>23.05</v>
      </c>
      <c r="I562" s="7">
        <f t="shared" si="237"/>
        <v>2680</v>
      </c>
      <c r="J562" s="10">
        <f t="shared" si="263"/>
        <v>481</v>
      </c>
      <c r="K562" s="9" t="s">
        <v>497</v>
      </c>
      <c r="L562" s="11" t="str">
        <f t="shared" si="238"/>
        <v>=SUM(AA481:AA561)</v>
      </c>
      <c r="M562" s="11" t="str">
        <f t="shared" si="239"/>
        <v>=SUM(AA481:AA561)</v>
      </c>
      <c r="N562">
        <f t="shared" si="233"/>
        <v>1097</v>
      </c>
      <c r="O562">
        <f t="shared" si="240"/>
        <v>0</v>
      </c>
      <c r="P562">
        <f t="shared" si="241"/>
        <v>1</v>
      </c>
      <c r="Q562" t="b">
        <f t="shared" si="242"/>
        <v>1</v>
      </c>
      <c r="R562">
        <f t="shared" si="234"/>
        <v>13</v>
      </c>
      <c r="S562" s="1">
        <f t="shared" si="243"/>
        <v>8.8000000000000007</v>
      </c>
      <c r="T562">
        <f t="shared" si="244"/>
        <v>26</v>
      </c>
      <c r="U562" s="3">
        <f t="shared" si="235"/>
        <v>26</v>
      </c>
      <c r="V562" s="3">
        <f t="shared" si="245"/>
        <v>26</v>
      </c>
      <c r="W562" s="3">
        <f t="shared" si="246"/>
        <v>0</v>
      </c>
      <c r="X562" s="3">
        <f t="shared" si="247"/>
        <v>26</v>
      </c>
      <c r="Y562">
        <f t="shared" si="248"/>
        <v>1097</v>
      </c>
      <c r="Z562">
        <f t="shared" si="249"/>
        <v>422</v>
      </c>
      <c r="AA562" s="3">
        <f t="shared" si="250"/>
        <v>422</v>
      </c>
      <c r="AB562" s="3">
        <f t="shared" si="251"/>
        <v>422</v>
      </c>
      <c r="AC562" s="3">
        <f t="shared" si="252"/>
        <v>0</v>
      </c>
      <c r="AD562" s="3">
        <f t="shared" si="253"/>
        <v>422</v>
      </c>
      <c r="AE562">
        <f t="shared" si="254"/>
        <v>1097</v>
      </c>
      <c r="AF562">
        <f t="shared" si="255"/>
        <v>1355</v>
      </c>
      <c r="AG562" s="4">
        <f t="shared" si="236"/>
        <v>0</v>
      </c>
      <c r="AH562" s="3">
        <f t="shared" si="256"/>
        <v>0</v>
      </c>
      <c r="AI562" s="3">
        <f t="shared" si="257"/>
        <v>0</v>
      </c>
      <c r="AJ562" s="3" t="b">
        <f t="shared" si="258"/>
        <v>1</v>
      </c>
      <c r="AK562" s="3">
        <f t="shared" si="259"/>
        <v>1355</v>
      </c>
      <c r="AL562" s="5">
        <f t="shared" si="260"/>
        <v>1134</v>
      </c>
      <c r="AM562" s="6">
        <f t="shared" si="261"/>
        <v>1134</v>
      </c>
      <c r="AN562">
        <f t="shared" si="262"/>
        <v>0</v>
      </c>
    </row>
    <row r="563" spans="7:40" hidden="1" x14ac:dyDescent="0.2">
      <c r="G563">
        <v>462</v>
      </c>
      <c r="H563" s="2">
        <f t="shared" si="232"/>
        <v>23.1</v>
      </c>
      <c r="I563" s="7">
        <f t="shared" si="237"/>
        <v>2680</v>
      </c>
      <c r="J563" s="10">
        <f t="shared" si="263"/>
        <v>482</v>
      </c>
      <c r="K563" s="9" t="s">
        <v>498</v>
      </c>
      <c r="L563" s="11" t="str">
        <f t="shared" si="238"/>
        <v>=SUM(AA482:AA562)</v>
      </c>
      <c r="M563" s="11" t="str">
        <f t="shared" si="239"/>
        <v>=SUM(AA482:AA562)</v>
      </c>
      <c r="N563">
        <f t="shared" si="233"/>
        <v>1134</v>
      </c>
      <c r="O563">
        <f t="shared" si="240"/>
        <v>0</v>
      </c>
      <c r="P563">
        <f t="shared" si="241"/>
        <v>1</v>
      </c>
      <c r="Q563" t="b">
        <f t="shared" si="242"/>
        <v>1</v>
      </c>
      <c r="R563">
        <f t="shared" si="234"/>
        <v>13</v>
      </c>
      <c r="S563" s="1">
        <f t="shared" si="243"/>
        <v>8.8000000000000007</v>
      </c>
      <c r="T563">
        <f t="shared" si="244"/>
        <v>26</v>
      </c>
      <c r="U563" s="3">
        <f t="shared" si="235"/>
        <v>26</v>
      </c>
      <c r="V563" s="3">
        <f t="shared" si="245"/>
        <v>26</v>
      </c>
      <c r="W563" s="3">
        <f t="shared" si="246"/>
        <v>0</v>
      </c>
      <c r="X563" s="3">
        <f t="shared" si="247"/>
        <v>26</v>
      </c>
      <c r="Y563">
        <f t="shared" si="248"/>
        <v>1134</v>
      </c>
      <c r="Z563">
        <f t="shared" si="249"/>
        <v>422</v>
      </c>
      <c r="AA563" s="3">
        <f t="shared" si="250"/>
        <v>422</v>
      </c>
      <c r="AB563" s="3">
        <f t="shared" si="251"/>
        <v>422</v>
      </c>
      <c r="AC563" s="3">
        <f t="shared" si="252"/>
        <v>0</v>
      </c>
      <c r="AD563" s="3">
        <f t="shared" si="253"/>
        <v>422</v>
      </c>
      <c r="AE563">
        <f t="shared" si="254"/>
        <v>1134</v>
      </c>
      <c r="AF563">
        <f t="shared" si="255"/>
        <v>1355</v>
      </c>
      <c r="AG563" s="4">
        <f t="shared" si="236"/>
        <v>0</v>
      </c>
      <c r="AH563" s="3">
        <f t="shared" si="256"/>
        <v>0</v>
      </c>
      <c r="AI563" s="3">
        <f t="shared" si="257"/>
        <v>0</v>
      </c>
      <c r="AJ563" s="3" t="b">
        <f t="shared" si="258"/>
        <v>1</v>
      </c>
      <c r="AK563" s="3">
        <f t="shared" si="259"/>
        <v>1355</v>
      </c>
      <c r="AL563" s="5">
        <f t="shared" si="260"/>
        <v>1171</v>
      </c>
      <c r="AM563" s="6">
        <f t="shared" si="261"/>
        <v>1171</v>
      </c>
      <c r="AN563">
        <f t="shared" si="262"/>
        <v>0</v>
      </c>
    </row>
    <row r="564" spans="7:40" hidden="1" x14ac:dyDescent="0.2">
      <c r="G564">
        <v>463</v>
      </c>
      <c r="H564" s="2">
        <f t="shared" si="232"/>
        <v>23.15</v>
      </c>
      <c r="I564" s="7">
        <f t="shared" si="237"/>
        <v>2680</v>
      </c>
      <c r="J564" s="10">
        <f t="shared" si="263"/>
        <v>483</v>
      </c>
      <c r="K564" s="9" t="s">
        <v>499</v>
      </c>
      <c r="L564" s="11" t="str">
        <f t="shared" si="238"/>
        <v>=SUM(AA483:AA563)</v>
      </c>
      <c r="M564" s="11" t="str">
        <f t="shared" si="239"/>
        <v>=SUM(AA483:AA563)</v>
      </c>
      <c r="N564">
        <f t="shared" si="233"/>
        <v>1171</v>
      </c>
      <c r="O564">
        <f t="shared" si="240"/>
        <v>0</v>
      </c>
      <c r="P564">
        <f t="shared" si="241"/>
        <v>1</v>
      </c>
      <c r="Q564" t="b">
        <f t="shared" si="242"/>
        <v>1</v>
      </c>
      <c r="R564">
        <f t="shared" si="234"/>
        <v>13</v>
      </c>
      <c r="S564" s="1">
        <f t="shared" si="243"/>
        <v>8.8000000000000007</v>
      </c>
      <c r="T564">
        <f t="shared" si="244"/>
        <v>26</v>
      </c>
      <c r="U564" s="3">
        <f t="shared" si="235"/>
        <v>26</v>
      </c>
      <c r="V564" s="3">
        <f t="shared" si="245"/>
        <v>26</v>
      </c>
      <c r="W564" s="3">
        <f t="shared" si="246"/>
        <v>0</v>
      </c>
      <c r="X564" s="3">
        <f t="shared" si="247"/>
        <v>26</v>
      </c>
      <c r="Y564">
        <f t="shared" si="248"/>
        <v>1171</v>
      </c>
      <c r="Z564">
        <f t="shared" si="249"/>
        <v>422</v>
      </c>
      <c r="AA564" s="3">
        <f t="shared" si="250"/>
        <v>422</v>
      </c>
      <c r="AB564" s="3">
        <f t="shared" si="251"/>
        <v>422</v>
      </c>
      <c r="AC564" s="3">
        <f t="shared" si="252"/>
        <v>0</v>
      </c>
      <c r="AD564" s="3">
        <f t="shared" si="253"/>
        <v>422</v>
      </c>
      <c r="AE564">
        <f t="shared" si="254"/>
        <v>1171</v>
      </c>
      <c r="AF564">
        <f t="shared" si="255"/>
        <v>1355</v>
      </c>
      <c r="AG564" s="4">
        <f t="shared" si="236"/>
        <v>0</v>
      </c>
      <c r="AH564" s="3">
        <f t="shared" si="256"/>
        <v>0</v>
      </c>
      <c r="AI564" s="3">
        <f t="shared" si="257"/>
        <v>0</v>
      </c>
      <c r="AJ564" s="3" t="b">
        <f t="shared" si="258"/>
        <v>1</v>
      </c>
      <c r="AK564" s="3">
        <f t="shared" si="259"/>
        <v>1355</v>
      </c>
      <c r="AL564" s="5">
        <f t="shared" si="260"/>
        <v>1208</v>
      </c>
      <c r="AM564" s="6">
        <f t="shared" si="261"/>
        <v>1208</v>
      </c>
      <c r="AN564">
        <f t="shared" si="262"/>
        <v>0</v>
      </c>
    </row>
    <row r="565" spans="7:40" hidden="1" x14ac:dyDescent="0.2">
      <c r="G565">
        <v>464</v>
      </c>
      <c r="H565" s="2">
        <f t="shared" si="232"/>
        <v>23.2</v>
      </c>
      <c r="I565" s="7">
        <f t="shared" si="237"/>
        <v>2680</v>
      </c>
      <c r="J565" s="10">
        <f t="shared" si="263"/>
        <v>484</v>
      </c>
      <c r="K565" s="9" t="s">
        <v>500</v>
      </c>
      <c r="L565" s="11" t="str">
        <f t="shared" si="238"/>
        <v>=SUM(AA484:AA564)</v>
      </c>
      <c r="M565" s="11" t="str">
        <f t="shared" si="239"/>
        <v>=SUM(AA484:AA564)</v>
      </c>
      <c r="N565">
        <f t="shared" si="233"/>
        <v>1208</v>
      </c>
      <c r="O565">
        <f t="shared" si="240"/>
        <v>0</v>
      </c>
      <c r="P565">
        <f t="shared" si="241"/>
        <v>1</v>
      </c>
      <c r="Q565" t="b">
        <f t="shared" si="242"/>
        <v>1</v>
      </c>
      <c r="R565">
        <f t="shared" si="234"/>
        <v>13</v>
      </c>
      <c r="S565" s="1">
        <f t="shared" si="243"/>
        <v>8.8000000000000007</v>
      </c>
      <c r="T565">
        <f t="shared" si="244"/>
        <v>26</v>
      </c>
      <c r="U565" s="3">
        <f t="shared" si="235"/>
        <v>26</v>
      </c>
      <c r="V565" s="3">
        <f t="shared" si="245"/>
        <v>26</v>
      </c>
      <c r="W565" s="3">
        <f t="shared" si="246"/>
        <v>0</v>
      </c>
      <c r="X565" s="3">
        <f t="shared" si="247"/>
        <v>26</v>
      </c>
      <c r="Y565">
        <f t="shared" si="248"/>
        <v>1208</v>
      </c>
      <c r="Z565">
        <f t="shared" si="249"/>
        <v>422</v>
      </c>
      <c r="AA565" s="3">
        <f t="shared" si="250"/>
        <v>422</v>
      </c>
      <c r="AB565" s="3">
        <f t="shared" si="251"/>
        <v>422</v>
      </c>
      <c r="AC565" s="3">
        <f t="shared" si="252"/>
        <v>0</v>
      </c>
      <c r="AD565" s="3">
        <f t="shared" si="253"/>
        <v>422</v>
      </c>
      <c r="AE565">
        <f t="shared" si="254"/>
        <v>1208</v>
      </c>
      <c r="AF565">
        <f t="shared" si="255"/>
        <v>1355</v>
      </c>
      <c r="AG565" s="4">
        <f t="shared" si="236"/>
        <v>0</v>
      </c>
      <c r="AH565" s="3">
        <f t="shared" si="256"/>
        <v>0</v>
      </c>
      <c r="AI565" s="3">
        <f t="shared" si="257"/>
        <v>0</v>
      </c>
      <c r="AJ565" s="3" t="b">
        <f t="shared" si="258"/>
        <v>1</v>
      </c>
      <c r="AK565" s="3">
        <f t="shared" si="259"/>
        <v>1355</v>
      </c>
      <c r="AL565" s="5">
        <f t="shared" si="260"/>
        <v>1245</v>
      </c>
      <c r="AM565" s="6">
        <f t="shared" si="261"/>
        <v>1245</v>
      </c>
      <c r="AN565">
        <f t="shared" si="262"/>
        <v>0</v>
      </c>
    </row>
    <row r="566" spans="7:40" hidden="1" x14ac:dyDescent="0.2">
      <c r="G566">
        <v>465</v>
      </c>
      <c r="H566" s="2">
        <f t="shared" si="232"/>
        <v>23.25</v>
      </c>
      <c r="I566" s="7">
        <f t="shared" si="237"/>
        <v>2680</v>
      </c>
      <c r="J566" s="10">
        <f t="shared" si="263"/>
        <v>485</v>
      </c>
      <c r="K566" s="9" t="s">
        <v>501</v>
      </c>
      <c r="L566" s="11" t="str">
        <f t="shared" si="238"/>
        <v>=SUM(AA485:AA565)</v>
      </c>
      <c r="M566" s="11" t="str">
        <f t="shared" si="239"/>
        <v>=SUM(AA485:AA565)</v>
      </c>
      <c r="N566">
        <f t="shared" si="233"/>
        <v>1245</v>
      </c>
      <c r="O566">
        <f t="shared" si="240"/>
        <v>0</v>
      </c>
      <c r="P566">
        <f t="shared" si="241"/>
        <v>1</v>
      </c>
      <c r="Q566" t="b">
        <f t="shared" si="242"/>
        <v>1</v>
      </c>
      <c r="R566">
        <f t="shared" si="234"/>
        <v>13</v>
      </c>
      <c r="S566" s="1">
        <f t="shared" si="243"/>
        <v>8.8000000000000007</v>
      </c>
      <c r="T566">
        <f t="shared" si="244"/>
        <v>26</v>
      </c>
      <c r="U566" s="3">
        <f t="shared" si="235"/>
        <v>26</v>
      </c>
      <c r="V566" s="3">
        <f t="shared" si="245"/>
        <v>26</v>
      </c>
      <c r="W566" s="3">
        <f t="shared" si="246"/>
        <v>0</v>
      </c>
      <c r="X566" s="3">
        <f t="shared" si="247"/>
        <v>26</v>
      </c>
      <c r="Y566">
        <f t="shared" si="248"/>
        <v>1245</v>
      </c>
      <c r="Z566">
        <f t="shared" si="249"/>
        <v>422</v>
      </c>
      <c r="AA566" s="3">
        <f t="shared" si="250"/>
        <v>422</v>
      </c>
      <c r="AB566" s="3">
        <f t="shared" si="251"/>
        <v>422</v>
      </c>
      <c r="AC566" s="3">
        <f t="shared" si="252"/>
        <v>0</v>
      </c>
      <c r="AD566" s="3">
        <f t="shared" si="253"/>
        <v>422</v>
      </c>
      <c r="AE566">
        <f t="shared" si="254"/>
        <v>1245</v>
      </c>
      <c r="AF566">
        <f t="shared" si="255"/>
        <v>1355</v>
      </c>
      <c r="AG566" s="4">
        <f t="shared" si="236"/>
        <v>0</v>
      </c>
      <c r="AH566" s="3">
        <f t="shared" si="256"/>
        <v>0</v>
      </c>
      <c r="AI566" s="3">
        <f t="shared" si="257"/>
        <v>0</v>
      </c>
      <c r="AJ566" s="3" t="b">
        <f t="shared" si="258"/>
        <v>1</v>
      </c>
      <c r="AK566" s="3">
        <f t="shared" si="259"/>
        <v>1355</v>
      </c>
      <c r="AL566" s="5">
        <f t="shared" si="260"/>
        <v>1282</v>
      </c>
      <c r="AM566" s="6">
        <f t="shared" si="261"/>
        <v>1282</v>
      </c>
      <c r="AN566">
        <f t="shared" si="262"/>
        <v>0</v>
      </c>
    </row>
    <row r="567" spans="7:40" hidden="1" x14ac:dyDescent="0.2">
      <c r="G567">
        <v>466</v>
      </c>
      <c r="H567" s="2">
        <f t="shared" si="232"/>
        <v>23.3</v>
      </c>
      <c r="I567" s="7">
        <f t="shared" si="237"/>
        <v>2680</v>
      </c>
      <c r="J567" s="10">
        <f t="shared" si="263"/>
        <v>486</v>
      </c>
      <c r="K567" s="9" t="s">
        <v>502</v>
      </c>
      <c r="L567" s="11" t="str">
        <f t="shared" si="238"/>
        <v>=SUM(AA486:AA566)</v>
      </c>
      <c r="M567" s="11" t="str">
        <f t="shared" si="239"/>
        <v>=SUM(AA486:AA566)</v>
      </c>
      <c r="N567">
        <f t="shared" si="233"/>
        <v>1282</v>
      </c>
      <c r="O567">
        <f t="shared" si="240"/>
        <v>0</v>
      </c>
      <c r="P567">
        <f t="shared" si="241"/>
        <v>1</v>
      </c>
      <c r="Q567" t="b">
        <f t="shared" si="242"/>
        <v>1</v>
      </c>
      <c r="R567">
        <f t="shared" si="234"/>
        <v>13</v>
      </c>
      <c r="S567" s="1">
        <f t="shared" si="243"/>
        <v>8.8000000000000007</v>
      </c>
      <c r="T567">
        <f t="shared" si="244"/>
        <v>26</v>
      </c>
      <c r="U567" s="3">
        <f t="shared" si="235"/>
        <v>26</v>
      </c>
      <c r="V567" s="3">
        <f t="shared" si="245"/>
        <v>26</v>
      </c>
      <c r="W567" s="3">
        <f t="shared" si="246"/>
        <v>0</v>
      </c>
      <c r="X567" s="3">
        <f t="shared" si="247"/>
        <v>26</v>
      </c>
      <c r="Y567">
        <f t="shared" si="248"/>
        <v>1282</v>
      </c>
      <c r="Z567">
        <f t="shared" si="249"/>
        <v>422</v>
      </c>
      <c r="AA567" s="3">
        <f t="shared" si="250"/>
        <v>422</v>
      </c>
      <c r="AB567" s="3">
        <f t="shared" si="251"/>
        <v>422</v>
      </c>
      <c r="AC567" s="3">
        <f t="shared" si="252"/>
        <v>0</v>
      </c>
      <c r="AD567" s="3">
        <f t="shared" si="253"/>
        <v>422</v>
      </c>
      <c r="AE567">
        <f t="shared" si="254"/>
        <v>1282</v>
      </c>
      <c r="AF567">
        <f t="shared" si="255"/>
        <v>1355</v>
      </c>
      <c r="AG567" s="4">
        <f t="shared" si="236"/>
        <v>0</v>
      </c>
      <c r="AH567" s="3">
        <f t="shared" si="256"/>
        <v>0</v>
      </c>
      <c r="AI567" s="3">
        <f t="shared" si="257"/>
        <v>0</v>
      </c>
      <c r="AJ567" s="3" t="b">
        <f t="shared" si="258"/>
        <v>1</v>
      </c>
      <c r="AK567" s="3">
        <f t="shared" si="259"/>
        <v>1355</v>
      </c>
      <c r="AL567" s="5">
        <f t="shared" si="260"/>
        <v>1319</v>
      </c>
      <c r="AM567" s="6">
        <f t="shared" si="261"/>
        <v>1319</v>
      </c>
      <c r="AN567">
        <f t="shared" si="262"/>
        <v>0</v>
      </c>
    </row>
    <row r="568" spans="7:40" hidden="1" x14ac:dyDescent="0.2">
      <c r="G568">
        <v>467</v>
      </c>
      <c r="H568" s="2">
        <f t="shared" si="232"/>
        <v>23.35</v>
      </c>
      <c r="I568" s="7">
        <f t="shared" si="237"/>
        <v>2680</v>
      </c>
      <c r="J568" s="10">
        <f t="shared" si="263"/>
        <v>487</v>
      </c>
      <c r="K568" s="9" t="s">
        <v>503</v>
      </c>
      <c r="L568" s="11" t="str">
        <f t="shared" si="238"/>
        <v>=SUM(AA487:AA567)</v>
      </c>
      <c r="M568" s="11" t="str">
        <f t="shared" si="239"/>
        <v>=SUM(AA487:AA567)</v>
      </c>
      <c r="N568">
        <f t="shared" si="233"/>
        <v>1319</v>
      </c>
      <c r="O568">
        <f t="shared" si="240"/>
        <v>0</v>
      </c>
      <c r="P568">
        <f t="shared" si="241"/>
        <v>1</v>
      </c>
      <c r="Q568" t="b">
        <f t="shared" si="242"/>
        <v>1</v>
      </c>
      <c r="R568">
        <f t="shared" si="234"/>
        <v>13</v>
      </c>
      <c r="S568" s="1">
        <f t="shared" si="243"/>
        <v>8.8000000000000007</v>
      </c>
      <c r="T568">
        <f t="shared" si="244"/>
        <v>26</v>
      </c>
      <c r="U568" s="3">
        <f t="shared" si="235"/>
        <v>26</v>
      </c>
      <c r="V568" s="3">
        <f t="shared" si="245"/>
        <v>26</v>
      </c>
      <c r="W568" s="3">
        <f t="shared" si="246"/>
        <v>0</v>
      </c>
      <c r="X568" s="3">
        <f t="shared" si="247"/>
        <v>26</v>
      </c>
      <c r="Y568">
        <f t="shared" si="248"/>
        <v>1319</v>
      </c>
      <c r="Z568">
        <f t="shared" si="249"/>
        <v>422</v>
      </c>
      <c r="AA568" s="3">
        <f t="shared" si="250"/>
        <v>422</v>
      </c>
      <c r="AB568" s="3">
        <f t="shared" si="251"/>
        <v>422</v>
      </c>
      <c r="AC568" s="3">
        <f t="shared" si="252"/>
        <v>0</v>
      </c>
      <c r="AD568" s="3">
        <f t="shared" si="253"/>
        <v>422</v>
      </c>
      <c r="AE568">
        <f t="shared" si="254"/>
        <v>1319</v>
      </c>
      <c r="AF568">
        <f t="shared" si="255"/>
        <v>1355</v>
      </c>
      <c r="AG568" s="4">
        <f t="shared" si="236"/>
        <v>0</v>
      </c>
      <c r="AH568" s="3">
        <f t="shared" si="256"/>
        <v>0</v>
      </c>
      <c r="AI568" s="3">
        <f t="shared" si="257"/>
        <v>0</v>
      </c>
      <c r="AJ568" s="3" t="b">
        <f t="shared" si="258"/>
        <v>1</v>
      </c>
      <c r="AK568" s="3">
        <f t="shared" si="259"/>
        <v>1355</v>
      </c>
      <c r="AL568" s="5">
        <f t="shared" si="260"/>
        <v>1356</v>
      </c>
      <c r="AM568" s="6">
        <f t="shared" si="261"/>
        <v>1356</v>
      </c>
      <c r="AN568">
        <f t="shared" si="262"/>
        <v>0</v>
      </c>
    </row>
    <row r="569" spans="7:40" hidden="1" x14ac:dyDescent="0.2">
      <c r="G569">
        <v>468</v>
      </c>
      <c r="H569" s="2">
        <f t="shared" si="232"/>
        <v>23.4</v>
      </c>
      <c r="I569" s="7">
        <f t="shared" si="237"/>
        <v>2680</v>
      </c>
      <c r="J569" s="10">
        <f t="shared" si="263"/>
        <v>488</v>
      </c>
      <c r="K569" s="9" t="s">
        <v>504</v>
      </c>
      <c r="L569" s="11" t="str">
        <f t="shared" si="238"/>
        <v>=SUM(AA488:AA568)</v>
      </c>
      <c r="M569" s="11" t="str">
        <f t="shared" si="239"/>
        <v>=SUM(AA488:AA568)</v>
      </c>
      <c r="N569">
        <f t="shared" si="233"/>
        <v>1356</v>
      </c>
      <c r="O569">
        <f t="shared" si="240"/>
        <v>0</v>
      </c>
      <c r="P569">
        <f t="shared" si="241"/>
        <v>1</v>
      </c>
      <c r="Q569" t="b">
        <f t="shared" si="242"/>
        <v>1</v>
      </c>
      <c r="R569">
        <f t="shared" si="234"/>
        <v>13</v>
      </c>
      <c r="S569" s="1">
        <f t="shared" si="243"/>
        <v>8.8000000000000007</v>
      </c>
      <c r="T569">
        <f t="shared" si="244"/>
        <v>26</v>
      </c>
      <c r="U569" s="3">
        <f t="shared" si="235"/>
        <v>26</v>
      </c>
      <c r="V569" s="3">
        <f t="shared" si="245"/>
        <v>26</v>
      </c>
      <c r="W569" s="3">
        <f t="shared" si="246"/>
        <v>0</v>
      </c>
      <c r="X569" s="3">
        <f t="shared" si="247"/>
        <v>26</v>
      </c>
      <c r="Y569">
        <f t="shared" si="248"/>
        <v>1356</v>
      </c>
      <c r="Z569">
        <f t="shared" si="249"/>
        <v>422</v>
      </c>
      <c r="AA569" s="3">
        <f t="shared" si="250"/>
        <v>422</v>
      </c>
      <c r="AB569" s="3">
        <f t="shared" si="251"/>
        <v>422</v>
      </c>
      <c r="AC569" s="3">
        <f t="shared" si="252"/>
        <v>0</v>
      </c>
      <c r="AD569" s="3">
        <f t="shared" si="253"/>
        <v>422</v>
      </c>
      <c r="AE569">
        <f t="shared" si="254"/>
        <v>1356</v>
      </c>
      <c r="AF569">
        <f t="shared" si="255"/>
        <v>1355</v>
      </c>
      <c r="AG569" s="4">
        <f t="shared" si="236"/>
        <v>1355</v>
      </c>
      <c r="AH569" s="3">
        <f t="shared" si="256"/>
        <v>1355</v>
      </c>
      <c r="AI569" s="3">
        <f t="shared" si="257"/>
        <v>0</v>
      </c>
      <c r="AJ569" s="3" t="b">
        <f t="shared" si="258"/>
        <v>1</v>
      </c>
      <c r="AK569" s="3">
        <f t="shared" si="259"/>
        <v>1355</v>
      </c>
      <c r="AL569" s="5">
        <f t="shared" si="260"/>
        <v>1393</v>
      </c>
      <c r="AM569" s="6">
        <f t="shared" si="261"/>
        <v>1393</v>
      </c>
      <c r="AN569">
        <f t="shared" si="262"/>
        <v>0</v>
      </c>
    </row>
    <row r="570" spans="7:40" hidden="1" x14ac:dyDescent="0.2">
      <c r="G570">
        <v>469</v>
      </c>
      <c r="H570" s="2">
        <f t="shared" si="232"/>
        <v>23.45</v>
      </c>
      <c r="I570" s="7">
        <f t="shared" si="237"/>
        <v>2680</v>
      </c>
      <c r="J570" s="10">
        <f t="shared" si="263"/>
        <v>489</v>
      </c>
      <c r="K570" s="9" t="s">
        <v>505</v>
      </c>
      <c r="L570" s="11" t="str">
        <f t="shared" si="238"/>
        <v>=SUM(AA489:AA569)</v>
      </c>
      <c r="M570" s="11" t="str">
        <f t="shared" si="239"/>
        <v>=SUM(AA489:AA569)</v>
      </c>
      <c r="N570">
        <f t="shared" si="233"/>
        <v>1393</v>
      </c>
      <c r="O570">
        <f t="shared" si="240"/>
        <v>0</v>
      </c>
      <c r="P570">
        <f t="shared" si="241"/>
        <v>1</v>
      </c>
      <c r="Q570" t="b">
        <f t="shared" si="242"/>
        <v>1</v>
      </c>
      <c r="R570">
        <f t="shared" si="234"/>
        <v>13</v>
      </c>
      <c r="S570" s="1">
        <f t="shared" si="243"/>
        <v>8.8000000000000007</v>
      </c>
      <c r="T570">
        <f t="shared" si="244"/>
        <v>26</v>
      </c>
      <c r="U570" s="3">
        <f t="shared" si="235"/>
        <v>26</v>
      </c>
      <c r="V570" s="3">
        <f t="shared" si="245"/>
        <v>26</v>
      </c>
      <c r="W570" s="3">
        <f t="shared" si="246"/>
        <v>0</v>
      </c>
      <c r="X570" s="3">
        <f t="shared" si="247"/>
        <v>26</v>
      </c>
      <c r="Y570">
        <f t="shared" si="248"/>
        <v>1393</v>
      </c>
      <c r="Z570">
        <f t="shared" si="249"/>
        <v>422</v>
      </c>
      <c r="AA570" s="3">
        <f t="shared" si="250"/>
        <v>422</v>
      </c>
      <c r="AB570" s="3">
        <f t="shared" si="251"/>
        <v>422</v>
      </c>
      <c r="AC570" s="3">
        <f t="shared" si="252"/>
        <v>0</v>
      </c>
      <c r="AD570" s="3">
        <f t="shared" si="253"/>
        <v>422</v>
      </c>
      <c r="AE570">
        <f t="shared" si="254"/>
        <v>1393</v>
      </c>
      <c r="AF570">
        <f t="shared" si="255"/>
        <v>1355</v>
      </c>
      <c r="AG570" s="4">
        <f t="shared" si="236"/>
        <v>1355</v>
      </c>
      <c r="AH570" s="3">
        <f t="shared" si="256"/>
        <v>1355</v>
      </c>
      <c r="AI570" s="3">
        <f t="shared" si="257"/>
        <v>0</v>
      </c>
      <c r="AJ570" s="3" t="b">
        <f t="shared" si="258"/>
        <v>1</v>
      </c>
      <c r="AK570" s="3">
        <f t="shared" si="259"/>
        <v>1355</v>
      </c>
      <c r="AL570" s="5">
        <f t="shared" si="260"/>
        <v>1430</v>
      </c>
      <c r="AM570" s="6">
        <f t="shared" si="261"/>
        <v>1430</v>
      </c>
      <c r="AN570">
        <f t="shared" si="262"/>
        <v>0</v>
      </c>
    </row>
    <row r="571" spans="7:40" hidden="1" x14ac:dyDescent="0.2">
      <c r="G571">
        <v>470</v>
      </c>
      <c r="H571" s="2">
        <f t="shared" si="232"/>
        <v>23.5</v>
      </c>
      <c r="I571" s="7">
        <f t="shared" si="237"/>
        <v>2680</v>
      </c>
      <c r="J571" s="10">
        <f t="shared" si="263"/>
        <v>490</v>
      </c>
      <c r="K571" s="9" t="s">
        <v>506</v>
      </c>
      <c r="L571" s="11" t="str">
        <f t="shared" si="238"/>
        <v>=SUM(AA490:AA570)</v>
      </c>
      <c r="M571" s="11" t="str">
        <f t="shared" si="239"/>
        <v>=SUM(AA490:AA570)</v>
      </c>
      <c r="N571">
        <f t="shared" si="233"/>
        <v>1430</v>
      </c>
      <c r="O571">
        <f t="shared" si="240"/>
        <v>0</v>
      </c>
      <c r="P571">
        <f t="shared" si="241"/>
        <v>1</v>
      </c>
      <c r="Q571" t="b">
        <f t="shared" si="242"/>
        <v>1</v>
      </c>
      <c r="R571">
        <f t="shared" si="234"/>
        <v>13</v>
      </c>
      <c r="S571" s="1">
        <f t="shared" si="243"/>
        <v>8.8000000000000007</v>
      </c>
      <c r="T571">
        <f t="shared" si="244"/>
        <v>26</v>
      </c>
      <c r="U571" s="3">
        <f t="shared" si="235"/>
        <v>26</v>
      </c>
      <c r="V571" s="3">
        <f t="shared" si="245"/>
        <v>26</v>
      </c>
      <c r="W571" s="3">
        <f t="shared" si="246"/>
        <v>0</v>
      </c>
      <c r="X571" s="3">
        <f t="shared" si="247"/>
        <v>26</v>
      </c>
      <c r="Y571">
        <f t="shared" si="248"/>
        <v>1430</v>
      </c>
      <c r="Z571">
        <f t="shared" si="249"/>
        <v>422</v>
      </c>
      <c r="AA571" s="3">
        <f t="shared" si="250"/>
        <v>422</v>
      </c>
      <c r="AB571" s="3">
        <f t="shared" si="251"/>
        <v>422</v>
      </c>
      <c r="AC571" s="3">
        <f t="shared" si="252"/>
        <v>0</v>
      </c>
      <c r="AD571" s="3">
        <f t="shared" si="253"/>
        <v>422</v>
      </c>
      <c r="AE571">
        <f t="shared" si="254"/>
        <v>1430</v>
      </c>
      <c r="AF571">
        <f t="shared" si="255"/>
        <v>1355</v>
      </c>
      <c r="AG571" s="4">
        <f t="shared" si="236"/>
        <v>1355</v>
      </c>
      <c r="AH571" s="3">
        <f t="shared" si="256"/>
        <v>1355</v>
      </c>
      <c r="AI571" s="3">
        <f t="shared" si="257"/>
        <v>0</v>
      </c>
      <c r="AJ571" s="3" t="b">
        <f t="shared" si="258"/>
        <v>1</v>
      </c>
      <c r="AK571" s="3">
        <f t="shared" si="259"/>
        <v>1355</v>
      </c>
      <c r="AL571" s="5">
        <f t="shared" si="260"/>
        <v>1467</v>
      </c>
      <c r="AM571" s="6">
        <f t="shared" si="261"/>
        <v>1467</v>
      </c>
      <c r="AN571">
        <f t="shared" si="262"/>
        <v>0</v>
      </c>
    </row>
    <row r="572" spans="7:40" hidden="1" x14ac:dyDescent="0.2">
      <c r="G572">
        <v>471</v>
      </c>
      <c r="H572" s="2">
        <f t="shared" si="232"/>
        <v>23.55</v>
      </c>
      <c r="I572" s="7">
        <f t="shared" si="237"/>
        <v>2680</v>
      </c>
      <c r="J572" s="10">
        <f t="shared" si="263"/>
        <v>491</v>
      </c>
      <c r="K572" s="9" t="s">
        <v>507</v>
      </c>
      <c r="L572" s="11" t="str">
        <f t="shared" si="238"/>
        <v>=SUM(AA491:AA571)</v>
      </c>
      <c r="M572" s="11" t="str">
        <f t="shared" si="239"/>
        <v>=SUM(AA491:AA571)</v>
      </c>
      <c r="N572">
        <f t="shared" si="233"/>
        <v>1467</v>
      </c>
      <c r="O572">
        <f t="shared" si="240"/>
        <v>0</v>
      </c>
      <c r="P572">
        <f t="shared" si="241"/>
        <v>1</v>
      </c>
      <c r="Q572" t="b">
        <f t="shared" si="242"/>
        <v>1</v>
      </c>
      <c r="R572">
        <f t="shared" si="234"/>
        <v>13</v>
      </c>
      <c r="S572" s="1">
        <f t="shared" si="243"/>
        <v>8.8000000000000007</v>
      </c>
      <c r="T572">
        <f t="shared" si="244"/>
        <v>26</v>
      </c>
      <c r="U572" s="3">
        <f t="shared" si="235"/>
        <v>26</v>
      </c>
      <c r="V572" s="3">
        <f t="shared" si="245"/>
        <v>26</v>
      </c>
      <c r="W572" s="3">
        <f t="shared" si="246"/>
        <v>0</v>
      </c>
      <c r="X572" s="3">
        <f t="shared" si="247"/>
        <v>26</v>
      </c>
      <c r="Y572">
        <f t="shared" si="248"/>
        <v>1467</v>
      </c>
      <c r="Z572">
        <f t="shared" si="249"/>
        <v>422</v>
      </c>
      <c r="AA572" s="3">
        <f t="shared" si="250"/>
        <v>422</v>
      </c>
      <c r="AB572" s="3">
        <f t="shared" si="251"/>
        <v>422</v>
      </c>
      <c r="AC572" s="3">
        <f t="shared" si="252"/>
        <v>0</v>
      </c>
      <c r="AD572" s="3">
        <f t="shared" si="253"/>
        <v>422</v>
      </c>
      <c r="AE572">
        <f t="shared" si="254"/>
        <v>1467</v>
      </c>
      <c r="AF572">
        <f t="shared" si="255"/>
        <v>1355</v>
      </c>
      <c r="AG572" s="4">
        <f t="shared" si="236"/>
        <v>1355</v>
      </c>
      <c r="AH572" s="3">
        <f t="shared" si="256"/>
        <v>1355</v>
      </c>
      <c r="AI572" s="3">
        <f t="shared" si="257"/>
        <v>0</v>
      </c>
      <c r="AJ572" s="3" t="b">
        <f t="shared" si="258"/>
        <v>1</v>
      </c>
      <c r="AK572" s="3">
        <f t="shared" si="259"/>
        <v>1355</v>
      </c>
      <c r="AL572" s="5">
        <f t="shared" si="260"/>
        <v>1504</v>
      </c>
      <c r="AM572" s="6">
        <f t="shared" si="261"/>
        <v>1504</v>
      </c>
      <c r="AN572">
        <f t="shared" si="262"/>
        <v>0</v>
      </c>
    </row>
    <row r="573" spans="7:40" hidden="1" x14ac:dyDescent="0.2">
      <c r="G573">
        <v>472</v>
      </c>
      <c r="H573" s="2">
        <f t="shared" si="232"/>
        <v>23.6</v>
      </c>
      <c r="I573" s="7">
        <f t="shared" si="237"/>
        <v>2680</v>
      </c>
      <c r="J573" s="10">
        <f t="shared" si="263"/>
        <v>492</v>
      </c>
      <c r="K573" s="9" t="s">
        <v>508</v>
      </c>
      <c r="L573" s="11" t="str">
        <f t="shared" si="238"/>
        <v>=SUM(AA492:AA572)</v>
      </c>
      <c r="M573" s="11" t="str">
        <f t="shared" si="239"/>
        <v>=SUM(AA492:AA572)</v>
      </c>
      <c r="N573">
        <f t="shared" si="233"/>
        <v>1504</v>
      </c>
      <c r="O573">
        <f t="shared" si="240"/>
        <v>0</v>
      </c>
      <c r="P573">
        <f t="shared" si="241"/>
        <v>1</v>
      </c>
      <c r="Q573" t="b">
        <f t="shared" si="242"/>
        <v>1</v>
      </c>
      <c r="R573">
        <f t="shared" si="234"/>
        <v>13</v>
      </c>
      <c r="S573" s="1">
        <f t="shared" si="243"/>
        <v>8.8000000000000007</v>
      </c>
      <c r="T573">
        <f t="shared" si="244"/>
        <v>26</v>
      </c>
      <c r="U573" s="3">
        <f t="shared" si="235"/>
        <v>26</v>
      </c>
      <c r="V573" s="3">
        <f t="shared" si="245"/>
        <v>26</v>
      </c>
      <c r="W573" s="3">
        <f t="shared" si="246"/>
        <v>0</v>
      </c>
      <c r="X573" s="3">
        <f t="shared" si="247"/>
        <v>26</v>
      </c>
      <c r="Y573">
        <f t="shared" si="248"/>
        <v>1504</v>
      </c>
      <c r="Z573">
        <f t="shared" si="249"/>
        <v>422</v>
      </c>
      <c r="AA573" s="3">
        <f t="shared" si="250"/>
        <v>422</v>
      </c>
      <c r="AB573" s="3">
        <f t="shared" si="251"/>
        <v>422</v>
      </c>
      <c r="AC573" s="3">
        <f t="shared" si="252"/>
        <v>0</v>
      </c>
      <c r="AD573" s="3">
        <f t="shared" si="253"/>
        <v>422</v>
      </c>
      <c r="AE573">
        <f t="shared" si="254"/>
        <v>1504</v>
      </c>
      <c r="AF573">
        <f t="shared" si="255"/>
        <v>1355</v>
      </c>
      <c r="AG573" s="4">
        <f t="shared" si="236"/>
        <v>1355</v>
      </c>
      <c r="AH573" s="3">
        <f t="shared" si="256"/>
        <v>1355</v>
      </c>
      <c r="AI573" s="3">
        <f t="shared" si="257"/>
        <v>0</v>
      </c>
      <c r="AJ573" s="3" t="b">
        <f t="shared" si="258"/>
        <v>1</v>
      </c>
      <c r="AK573" s="3">
        <f t="shared" si="259"/>
        <v>1355</v>
      </c>
      <c r="AL573" s="5">
        <f t="shared" si="260"/>
        <v>1541</v>
      </c>
      <c r="AM573" s="6">
        <f t="shared" si="261"/>
        <v>1541</v>
      </c>
      <c r="AN573">
        <f t="shared" si="262"/>
        <v>0</v>
      </c>
    </row>
    <row r="574" spans="7:40" hidden="1" x14ac:dyDescent="0.2">
      <c r="G574">
        <v>473</v>
      </c>
      <c r="H574" s="2">
        <f t="shared" si="232"/>
        <v>23.65</v>
      </c>
      <c r="I574" s="7">
        <f t="shared" si="237"/>
        <v>2680</v>
      </c>
      <c r="J574" s="10">
        <f t="shared" si="263"/>
        <v>493</v>
      </c>
      <c r="K574" s="9" t="s">
        <v>509</v>
      </c>
      <c r="L574" s="11" t="str">
        <f t="shared" si="238"/>
        <v>=SUM(AA493:AA573)</v>
      </c>
      <c r="M574" s="11" t="str">
        <f t="shared" si="239"/>
        <v>=SUM(AA493:AA573)</v>
      </c>
      <c r="N574">
        <f t="shared" si="233"/>
        <v>1541</v>
      </c>
      <c r="O574">
        <f t="shared" si="240"/>
        <v>0</v>
      </c>
      <c r="P574">
        <f t="shared" si="241"/>
        <v>1</v>
      </c>
      <c r="Q574" t="b">
        <f t="shared" si="242"/>
        <v>1</v>
      </c>
      <c r="R574">
        <f t="shared" si="234"/>
        <v>13</v>
      </c>
      <c r="S574" s="1">
        <f t="shared" si="243"/>
        <v>8.8000000000000007</v>
      </c>
      <c r="T574">
        <f t="shared" si="244"/>
        <v>26</v>
      </c>
      <c r="U574" s="3">
        <f t="shared" si="235"/>
        <v>26</v>
      </c>
      <c r="V574" s="3">
        <f t="shared" si="245"/>
        <v>26</v>
      </c>
      <c r="W574" s="3">
        <f t="shared" si="246"/>
        <v>0</v>
      </c>
      <c r="X574" s="3">
        <f t="shared" si="247"/>
        <v>26</v>
      </c>
      <c r="Y574">
        <f t="shared" si="248"/>
        <v>1541</v>
      </c>
      <c r="Z574">
        <f t="shared" si="249"/>
        <v>422</v>
      </c>
      <c r="AA574" s="3">
        <f t="shared" si="250"/>
        <v>422</v>
      </c>
      <c r="AB574" s="3">
        <f t="shared" si="251"/>
        <v>422</v>
      </c>
      <c r="AC574" s="3">
        <f t="shared" si="252"/>
        <v>0</v>
      </c>
      <c r="AD574" s="3">
        <f t="shared" si="253"/>
        <v>422</v>
      </c>
      <c r="AE574">
        <f t="shared" si="254"/>
        <v>1541</v>
      </c>
      <c r="AF574">
        <f t="shared" si="255"/>
        <v>1355</v>
      </c>
      <c r="AG574" s="4">
        <f t="shared" si="236"/>
        <v>1355</v>
      </c>
      <c r="AH574" s="3">
        <f t="shared" si="256"/>
        <v>1355</v>
      </c>
      <c r="AI574" s="3">
        <f t="shared" si="257"/>
        <v>0</v>
      </c>
      <c r="AJ574" s="3" t="b">
        <f t="shared" si="258"/>
        <v>1</v>
      </c>
      <c r="AK574" s="3">
        <f t="shared" si="259"/>
        <v>1355</v>
      </c>
      <c r="AL574" s="5">
        <f t="shared" si="260"/>
        <v>1578</v>
      </c>
      <c r="AM574" s="6">
        <f t="shared" si="261"/>
        <v>1578</v>
      </c>
      <c r="AN574">
        <f t="shared" si="262"/>
        <v>0</v>
      </c>
    </row>
    <row r="575" spans="7:40" hidden="1" x14ac:dyDescent="0.2">
      <c r="G575">
        <v>474</v>
      </c>
      <c r="H575" s="2">
        <f t="shared" si="232"/>
        <v>23.7</v>
      </c>
      <c r="I575" s="7">
        <f t="shared" si="237"/>
        <v>2680</v>
      </c>
      <c r="J575" s="10">
        <f t="shared" si="263"/>
        <v>494</v>
      </c>
      <c r="K575" s="9" t="s">
        <v>510</v>
      </c>
      <c r="L575" s="11" t="str">
        <f t="shared" si="238"/>
        <v>=SUM(AA494:AA574)</v>
      </c>
      <c r="M575" s="11" t="str">
        <f t="shared" si="239"/>
        <v>=SUM(AA494:AA574)</v>
      </c>
      <c r="N575">
        <f t="shared" si="233"/>
        <v>1578</v>
      </c>
      <c r="O575">
        <f t="shared" si="240"/>
        <v>0</v>
      </c>
      <c r="P575">
        <f t="shared" si="241"/>
        <v>1</v>
      </c>
      <c r="Q575" t="b">
        <f t="shared" si="242"/>
        <v>1</v>
      </c>
      <c r="R575">
        <f t="shared" si="234"/>
        <v>13</v>
      </c>
      <c r="S575" s="1">
        <f t="shared" si="243"/>
        <v>8.8000000000000007</v>
      </c>
      <c r="T575">
        <f t="shared" si="244"/>
        <v>26</v>
      </c>
      <c r="U575" s="3">
        <f t="shared" si="235"/>
        <v>26</v>
      </c>
      <c r="V575" s="3">
        <f t="shared" si="245"/>
        <v>26</v>
      </c>
      <c r="W575" s="3">
        <f t="shared" si="246"/>
        <v>0</v>
      </c>
      <c r="X575" s="3">
        <f t="shared" si="247"/>
        <v>26</v>
      </c>
      <c r="Y575">
        <f t="shared" si="248"/>
        <v>1578</v>
      </c>
      <c r="Z575">
        <f t="shared" si="249"/>
        <v>422</v>
      </c>
      <c r="AA575" s="3">
        <f t="shared" si="250"/>
        <v>422</v>
      </c>
      <c r="AB575" s="3">
        <f t="shared" si="251"/>
        <v>422</v>
      </c>
      <c r="AC575" s="3">
        <f t="shared" si="252"/>
        <v>0</v>
      </c>
      <c r="AD575" s="3">
        <f t="shared" si="253"/>
        <v>422</v>
      </c>
      <c r="AE575">
        <f t="shared" si="254"/>
        <v>1578</v>
      </c>
      <c r="AF575">
        <f t="shared" si="255"/>
        <v>1355</v>
      </c>
      <c r="AG575" s="4">
        <f t="shared" si="236"/>
        <v>1355</v>
      </c>
      <c r="AH575" s="3">
        <f t="shared" si="256"/>
        <v>1355</v>
      </c>
      <c r="AI575" s="3">
        <f t="shared" si="257"/>
        <v>0</v>
      </c>
      <c r="AJ575" s="3" t="b">
        <f t="shared" si="258"/>
        <v>1</v>
      </c>
      <c r="AK575" s="3">
        <f t="shared" si="259"/>
        <v>1355</v>
      </c>
      <c r="AL575" s="5">
        <f t="shared" si="260"/>
        <v>1615</v>
      </c>
      <c r="AM575" s="6">
        <f t="shared" si="261"/>
        <v>1615</v>
      </c>
      <c r="AN575">
        <f t="shared" si="262"/>
        <v>0</v>
      </c>
    </row>
    <row r="576" spans="7:40" hidden="1" x14ac:dyDescent="0.2">
      <c r="G576">
        <v>475</v>
      </c>
      <c r="H576" s="2">
        <f t="shared" si="232"/>
        <v>23.75</v>
      </c>
      <c r="I576" s="7">
        <f t="shared" si="237"/>
        <v>2680</v>
      </c>
      <c r="J576" s="10">
        <f t="shared" si="263"/>
        <v>495</v>
      </c>
      <c r="K576" s="9" t="s">
        <v>511</v>
      </c>
      <c r="L576" s="11" t="str">
        <f t="shared" si="238"/>
        <v>=SUM(AA495:AA575)</v>
      </c>
      <c r="M576" s="11" t="str">
        <f t="shared" si="239"/>
        <v>=SUM(AA495:AA575)</v>
      </c>
      <c r="N576">
        <f t="shared" si="233"/>
        <v>1615</v>
      </c>
      <c r="O576">
        <f t="shared" si="240"/>
        <v>0</v>
      </c>
      <c r="P576">
        <f t="shared" si="241"/>
        <v>1</v>
      </c>
      <c r="Q576" t="b">
        <f t="shared" si="242"/>
        <v>1</v>
      </c>
      <c r="R576">
        <f t="shared" si="234"/>
        <v>13</v>
      </c>
      <c r="S576" s="1">
        <f t="shared" si="243"/>
        <v>8.8000000000000007</v>
      </c>
      <c r="T576">
        <f t="shared" si="244"/>
        <v>26</v>
      </c>
      <c r="U576" s="3">
        <f t="shared" si="235"/>
        <v>26</v>
      </c>
      <c r="V576" s="3">
        <f t="shared" si="245"/>
        <v>26</v>
      </c>
      <c r="W576" s="3">
        <f t="shared" si="246"/>
        <v>0</v>
      </c>
      <c r="X576" s="3">
        <f t="shared" si="247"/>
        <v>26</v>
      </c>
      <c r="Y576">
        <f t="shared" si="248"/>
        <v>1615</v>
      </c>
      <c r="Z576">
        <f t="shared" si="249"/>
        <v>422</v>
      </c>
      <c r="AA576" s="3">
        <f t="shared" si="250"/>
        <v>422</v>
      </c>
      <c r="AB576" s="3">
        <f t="shared" si="251"/>
        <v>422</v>
      </c>
      <c r="AC576" s="3">
        <f t="shared" si="252"/>
        <v>0</v>
      </c>
      <c r="AD576" s="3">
        <f t="shared" si="253"/>
        <v>422</v>
      </c>
      <c r="AE576">
        <f t="shared" si="254"/>
        <v>1615</v>
      </c>
      <c r="AF576">
        <f t="shared" si="255"/>
        <v>1355</v>
      </c>
      <c r="AG576" s="4">
        <f t="shared" si="236"/>
        <v>1355</v>
      </c>
      <c r="AH576" s="3">
        <f t="shared" si="256"/>
        <v>1355</v>
      </c>
      <c r="AI576" s="3">
        <f t="shared" si="257"/>
        <v>0</v>
      </c>
      <c r="AJ576" s="3" t="b">
        <f t="shared" si="258"/>
        <v>1</v>
      </c>
      <c r="AK576" s="3">
        <f t="shared" si="259"/>
        <v>1355</v>
      </c>
      <c r="AL576" s="5">
        <f t="shared" si="260"/>
        <v>1652</v>
      </c>
      <c r="AM576" s="6">
        <f t="shared" si="261"/>
        <v>1652</v>
      </c>
      <c r="AN576">
        <f t="shared" si="262"/>
        <v>0</v>
      </c>
    </row>
    <row r="577" spans="7:40" hidden="1" x14ac:dyDescent="0.2">
      <c r="G577">
        <v>476</v>
      </c>
      <c r="H577" s="2">
        <f t="shared" si="232"/>
        <v>23.8</v>
      </c>
      <c r="I577" s="7">
        <f t="shared" si="237"/>
        <v>2680</v>
      </c>
      <c r="J577" s="10">
        <f t="shared" si="263"/>
        <v>496</v>
      </c>
      <c r="K577" s="9" t="s">
        <v>512</v>
      </c>
      <c r="L577" s="11" t="str">
        <f t="shared" si="238"/>
        <v>=SUM(AA496:AA576)</v>
      </c>
      <c r="M577" s="11" t="str">
        <f t="shared" si="239"/>
        <v>=SUM(AA496:AA576)</v>
      </c>
      <c r="N577">
        <f t="shared" si="233"/>
        <v>1652</v>
      </c>
      <c r="O577">
        <f t="shared" si="240"/>
        <v>0</v>
      </c>
      <c r="P577">
        <f t="shared" si="241"/>
        <v>1</v>
      </c>
      <c r="Q577" t="b">
        <f t="shared" si="242"/>
        <v>1</v>
      </c>
      <c r="R577">
        <f t="shared" si="234"/>
        <v>13</v>
      </c>
      <c r="S577" s="1">
        <f t="shared" si="243"/>
        <v>8.8000000000000007</v>
      </c>
      <c r="T577">
        <f t="shared" si="244"/>
        <v>26</v>
      </c>
      <c r="U577" s="3">
        <f t="shared" si="235"/>
        <v>26</v>
      </c>
      <c r="V577" s="3">
        <f t="shared" si="245"/>
        <v>26</v>
      </c>
      <c r="W577" s="3">
        <f t="shared" si="246"/>
        <v>0</v>
      </c>
      <c r="X577" s="3">
        <f t="shared" si="247"/>
        <v>26</v>
      </c>
      <c r="Y577">
        <f t="shared" si="248"/>
        <v>1652</v>
      </c>
      <c r="Z577">
        <f t="shared" si="249"/>
        <v>422</v>
      </c>
      <c r="AA577" s="3">
        <f t="shared" si="250"/>
        <v>422</v>
      </c>
      <c r="AB577" s="3">
        <f t="shared" si="251"/>
        <v>422</v>
      </c>
      <c r="AC577" s="3">
        <f t="shared" si="252"/>
        <v>0</v>
      </c>
      <c r="AD577" s="3">
        <f t="shared" si="253"/>
        <v>422</v>
      </c>
      <c r="AE577">
        <f t="shared" si="254"/>
        <v>1652</v>
      </c>
      <c r="AF577">
        <f t="shared" si="255"/>
        <v>1355</v>
      </c>
      <c r="AG577" s="4">
        <f t="shared" si="236"/>
        <v>1355</v>
      </c>
      <c r="AH577" s="3">
        <f t="shared" si="256"/>
        <v>1355</v>
      </c>
      <c r="AI577" s="3">
        <f t="shared" si="257"/>
        <v>0</v>
      </c>
      <c r="AJ577" s="3" t="b">
        <f t="shared" si="258"/>
        <v>1</v>
      </c>
      <c r="AK577" s="3">
        <f t="shared" si="259"/>
        <v>1355</v>
      </c>
      <c r="AL577" s="5">
        <f t="shared" si="260"/>
        <v>1689</v>
      </c>
      <c r="AM577" s="6">
        <f t="shared" si="261"/>
        <v>1689</v>
      </c>
      <c r="AN577">
        <f t="shared" si="262"/>
        <v>0</v>
      </c>
    </row>
    <row r="578" spans="7:40" hidden="1" x14ac:dyDescent="0.2">
      <c r="G578">
        <v>477</v>
      </c>
      <c r="H578" s="2">
        <f t="shared" si="232"/>
        <v>23.85</v>
      </c>
      <c r="I578" s="7">
        <f t="shared" si="237"/>
        <v>2680</v>
      </c>
      <c r="J578" s="10">
        <f t="shared" si="263"/>
        <v>497</v>
      </c>
      <c r="K578" s="9" t="s">
        <v>513</v>
      </c>
      <c r="L578" s="11" t="str">
        <f t="shared" si="238"/>
        <v>=SUM(AA497:AA577)</v>
      </c>
      <c r="M578" s="11" t="str">
        <f t="shared" si="239"/>
        <v>=SUM(AA497:AA577)</v>
      </c>
      <c r="N578">
        <f t="shared" si="233"/>
        <v>1689</v>
      </c>
      <c r="O578">
        <f t="shared" si="240"/>
        <v>0</v>
      </c>
      <c r="P578">
        <f t="shared" si="241"/>
        <v>1</v>
      </c>
      <c r="Q578" t="b">
        <f t="shared" si="242"/>
        <v>1</v>
      </c>
      <c r="R578">
        <f t="shared" si="234"/>
        <v>13</v>
      </c>
      <c r="S578" s="1">
        <f t="shared" si="243"/>
        <v>8.8000000000000007</v>
      </c>
      <c r="T578">
        <f t="shared" si="244"/>
        <v>26</v>
      </c>
      <c r="U578" s="3">
        <f t="shared" si="235"/>
        <v>26</v>
      </c>
      <c r="V578" s="3">
        <f t="shared" si="245"/>
        <v>26</v>
      </c>
      <c r="W578" s="3">
        <f t="shared" si="246"/>
        <v>0</v>
      </c>
      <c r="X578" s="3">
        <f t="shared" si="247"/>
        <v>26</v>
      </c>
      <c r="Y578">
        <f t="shared" si="248"/>
        <v>1689</v>
      </c>
      <c r="Z578">
        <f t="shared" si="249"/>
        <v>422</v>
      </c>
      <c r="AA578" s="3">
        <f t="shared" si="250"/>
        <v>422</v>
      </c>
      <c r="AB578" s="3">
        <f t="shared" si="251"/>
        <v>422</v>
      </c>
      <c r="AC578" s="3">
        <f t="shared" si="252"/>
        <v>0</v>
      </c>
      <c r="AD578" s="3">
        <f t="shared" si="253"/>
        <v>422</v>
      </c>
      <c r="AE578">
        <f t="shared" si="254"/>
        <v>1689</v>
      </c>
      <c r="AF578">
        <f t="shared" si="255"/>
        <v>1355</v>
      </c>
      <c r="AG578" s="4">
        <f t="shared" si="236"/>
        <v>1355</v>
      </c>
      <c r="AH578" s="3">
        <f t="shared" si="256"/>
        <v>1355</v>
      </c>
      <c r="AI578" s="3">
        <f t="shared" si="257"/>
        <v>0</v>
      </c>
      <c r="AJ578" s="3" t="b">
        <f t="shared" si="258"/>
        <v>1</v>
      </c>
      <c r="AK578" s="3">
        <f t="shared" si="259"/>
        <v>1355</v>
      </c>
      <c r="AL578" s="5">
        <f t="shared" si="260"/>
        <v>1726</v>
      </c>
      <c r="AM578" s="6">
        <f t="shared" si="261"/>
        <v>1726</v>
      </c>
      <c r="AN578">
        <f t="shared" si="262"/>
        <v>0</v>
      </c>
    </row>
    <row r="579" spans="7:40" hidden="1" x14ac:dyDescent="0.2">
      <c r="G579">
        <v>478</v>
      </c>
      <c r="H579" s="2">
        <f t="shared" si="232"/>
        <v>23.9</v>
      </c>
      <c r="I579" s="7">
        <f t="shared" si="237"/>
        <v>2680</v>
      </c>
      <c r="J579" s="10">
        <f t="shared" si="263"/>
        <v>498</v>
      </c>
      <c r="K579" s="9" t="s">
        <v>514</v>
      </c>
      <c r="L579" s="11" t="str">
        <f t="shared" si="238"/>
        <v>=SUM(AA498:AA578)</v>
      </c>
      <c r="M579" s="11" t="str">
        <f t="shared" si="239"/>
        <v>=SUM(AA498:AA578)</v>
      </c>
      <c r="N579">
        <f t="shared" si="233"/>
        <v>1726</v>
      </c>
      <c r="O579">
        <f t="shared" si="240"/>
        <v>0</v>
      </c>
      <c r="P579">
        <f t="shared" si="241"/>
        <v>1</v>
      </c>
      <c r="Q579" t="b">
        <f t="shared" si="242"/>
        <v>1</v>
      </c>
      <c r="R579">
        <f t="shared" si="234"/>
        <v>13</v>
      </c>
      <c r="S579" s="1">
        <f t="shared" si="243"/>
        <v>8.8000000000000007</v>
      </c>
      <c r="T579">
        <f t="shared" si="244"/>
        <v>26</v>
      </c>
      <c r="U579" s="3">
        <f t="shared" si="235"/>
        <v>26</v>
      </c>
      <c r="V579" s="3">
        <f t="shared" si="245"/>
        <v>26</v>
      </c>
      <c r="W579" s="3">
        <f t="shared" si="246"/>
        <v>0</v>
      </c>
      <c r="X579" s="3">
        <f t="shared" si="247"/>
        <v>26</v>
      </c>
      <c r="Y579">
        <f t="shared" si="248"/>
        <v>1726</v>
      </c>
      <c r="Z579">
        <f t="shared" si="249"/>
        <v>422</v>
      </c>
      <c r="AA579" s="3">
        <f t="shared" si="250"/>
        <v>422</v>
      </c>
      <c r="AB579" s="3">
        <f t="shared" si="251"/>
        <v>422</v>
      </c>
      <c r="AC579" s="3">
        <f t="shared" si="252"/>
        <v>0</v>
      </c>
      <c r="AD579" s="3">
        <f t="shared" si="253"/>
        <v>422</v>
      </c>
      <c r="AE579">
        <f t="shared" si="254"/>
        <v>1726</v>
      </c>
      <c r="AF579">
        <f t="shared" si="255"/>
        <v>1355</v>
      </c>
      <c r="AG579" s="4">
        <f t="shared" si="236"/>
        <v>1355</v>
      </c>
      <c r="AH579" s="3">
        <f t="shared" si="256"/>
        <v>1355</v>
      </c>
      <c r="AI579" s="3">
        <f t="shared" si="257"/>
        <v>0</v>
      </c>
      <c r="AJ579" s="3" t="b">
        <f t="shared" si="258"/>
        <v>1</v>
      </c>
      <c r="AK579" s="3">
        <f t="shared" si="259"/>
        <v>1355</v>
      </c>
      <c r="AL579" s="5">
        <f t="shared" si="260"/>
        <v>1763</v>
      </c>
      <c r="AM579" s="6">
        <f t="shared" si="261"/>
        <v>1763</v>
      </c>
      <c r="AN579">
        <f t="shared" si="262"/>
        <v>0</v>
      </c>
    </row>
    <row r="580" spans="7:40" hidden="1" x14ac:dyDescent="0.2">
      <c r="G580">
        <v>479</v>
      </c>
      <c r="H580" s="2">
        <f t="shared" si="232"/>
        <v>23.95</v>
      </c>
      <c r="I580" s="7">
        <f t="shared" si="237"/>
        <v>2680</v>
      </c>
      <c r="J580" s="10">
        <f t="shared" si="263"/>
        <v>499</v>
      </c>
      <c r="K580" s="9" t="s">
        <v>515</v>
      </c>
      <c r="L580" s="11" t="str">
        <f t="shared" si="238"/>
        <v>=SUM(AA499:AA579)</v>
      </c>
      <c r="M580" s="11" t="str">
        <f t="shared" si="239"/>
        <v>=SUM(AA499:AA579)</v>
      </c>
      <c r="N580">
        <f t="shared" si="233"/>
        <v>1763</v>
      </c>
      <c r="O580">
        <f t="shared" si="240"/>
        <v>0</v>
      </c>
      <c r="P580">
        <f t="shared" si="241"/>
        <v>1</v>
      </c>
      <c r="Q580" t="b">
        <f t="shared" si="242"/>
        <v>1</v>
      </c>
      <c r="R580">
        <f t="shared" si="234"/>
        <v>13</v>
      </c>
      <c r="S580" s="1">
        <f t="shared" si="243"/>
        <v>8.8000000000000007</v>
      </c>
      <c r="T580">
        <f t="shared" si="244"/>
        <v>26</v>
      </c>
      <c r="U580" s="3">
        <f t="shared" si="235"/>
        <v>26</v>
      </c>
      <c r="V580" s="3">
        <f t="shared" si="245"/>
        <v>26</v>
      </c>
      <c r="W580" s="3">
        <f t="shared" si="246"/>
        <v>0</v>
      </c>
      <c r="X580" s="3">
        <f t="shared" si="247"/>
        <v>26</v>
      </c>
      <c r="Y580">
        <f t="shared" si="248"/>
        <v>1763</v>
      </c>
      <c r="Z580">
        <f t="shared" si="249"/>
        <v>422</v>
      </c>
      <c r="AA580" s="3">
        <f t="shared" si="250"/>
        <v>422</v>
      </c>
      <c r="AB580" s="3">
        <f t="shared" si="251"/>
        <v>422</v>
      </c>
      <c r="AC580" s="3">
        <f t="shared" si="252"/>
        <v>0</v>
      </c>
      <c r="AD580" s="3">
        <f t="shared" si="253"/>
        <v>422</v>
      </c>
      <c r="AE580">
        <f t="shared" si="254"/>
        <v>1763</v>
      </c>
      <c r="AF580">
        <f t="shared" si="255"/>
        <v>1355</v>
      </c>
      <c r="AG580" s="4">
        <f t="shared" si="236"/>
        <v>1355</v>
      </c>
      <c r="AH580" s="3">
        <f t="shared" si="256"/>
        <v>1355</v>
      </c>
      <c r="AI580" s="3">
        <f t="shared" si="257"/>
        <v>0</v>
      </c>
      <c r="AJ580" s="3" t="b">
        <f t="shared" si="258"/>
        <v>1</v>
      </c>
      <c r="AK580" s="3">
        <f t="shared" si="259"/>
        <v>1355</v>
      </c>
      <c r="AL580" s="5">
        <f t="shared" si="260"/>
        <v>1800</v>
      </c>
      <c r="AM580" s="6">
        <f t="shared" si="261"/>
        <v>1800</v>
      </c>
      <c r="AN580">
        <f t="shared" si="262"/>
        <v>0</v>
      </c>
    </row>
    <row r="581" spans="7:40" hidden="1" x14ac:dyDescent="0.2">
      <c r="G581">
        <v>480</v>
      </c>
      <c r="H581" s="2">
        <f t="shared" si="232"/>
        <v>24</v>
      </c>
      <c r="I581" s="7">
        <f t="shared" si="237"/>
        <v>2680</v>
      </c>
      <c r="J581" s="10">
        <f t="shared" si="263"/>
        <v>500</v>
      </c>
      <c r="K581" s="9" t="s">
        <v>516</v>
      </c>
      <c r="L581" s="11" t="str">
        <f t="shared" si="238"/>
        <v>=SUM(AA500:AA580)</v>
      </c>
      <c r="M581" s="11" t="str">
        <f t="shared" si="239"/>
        <v>=SUM(AA500:AA580)</v>
      </c>
      <c r="N581">
        <f t="shared" si="233"/>
        <v>1800</v>
      </c>
      <c r="O581">
        <f t="shared" si="240"/>
        <v>0</v>
      </c>
      <c r="P581">
        <f t="shared" si="241"/>
        <v>1</v>
      </c>
      <c r="Q581" t="b">
        <f t="shared" si="242"/>
        <v>1</v>
      </c>
      <c r="R581">
        <f t="shared" si="234"/>
        <v>13</v>
      </c>
      <c r="S581" s="1">
        <f t="shared" si="243"/>
        <v>8.8000000000000007</v>
      </c>
      <c r="T581">
        <f t="shared" si="244"/>
        <v>26</v>
      </c>
      <c r="U581" s="3">
        <f t="shared" si="235"/>
        <v>26</v>
      </c>
      <c r="V581" s="3">
        <f t="shared" si="245"/>
        <v>26</v>
      </c>
      <c r="W581" s="3">
        <f t="shared" si="246"/>
        <v>0</v>
      </c>
      <c r="X581" s="3">
        <f t="shared" si="247"/>
        <v>26</v>
      </c>
      <c r="Y581">
        <f t="shared" si="248"/>
        <v>1800</v>
      </c>
      <c r="Z581">
        <f t="shared" si="249"/>
        <v>422</v>
      </c>
      <c r="AA581" s="3">
        <f t="shared" si="250"/>
        <v>422</v>
      </c>
      <c r="AB581" s="3">
        <f t="shared" si="251"/>
        <v>422</v>
      </c>
      <c r="AC581" s="3">
        <f t="shared" si="252"/>
        <v>0</v>
      </c>
      <c r="AD581" s="3">
        <f t="shared" si="253"/>
        <v>422</v>
      </c>
      <c r="AE581">
        <f t="shared" si="254"/>
        <v>1800</v>
      </c>
      <c r="AF581">
        <f t="shared" si="255"/>
        <v>1355</v>
      </c>
      <c r="AG581" s="4">
        <f t="shared" si="236"/>
        <v>1355</v>
      </c>
      <c r="AH581" s="3">
        <f t="shared" si="256"/>
        <v>1355</v>
      </c>
      <c r="AI581" s="3">
        <f t="shared" si="257"/>
        <v>0</v>
      </c>
      <c r="AJ581" s="3" t="b">
        <f t="shared" si="258"/>
        <v>1</v>
      </c>
      <c r="AK581" s="3">
        <f t="shared" si="259"/>
        <v>1355</v>
      </c>
      <c r="AL581" s="5">
        <f t="shared" si="260"/>
        <v>1837</v>
      </c>
      <c r="AM581" s="6">
        <f t="shared" si="261"/>
        <v>1837</v>
      </c>
      <c r="AN581">
        <f t="shared" si="262"/>
        <v>0</v>
      </c>
    </row>
    <row r="582" spans="7:40" hidden="1" x14ac:dyDescent="0.2">
      <c r="G582">
        <v>481</v>
      </c>
      <c r="H582" s="2">
        <f t="shared" si="232"/>
        <v>24.05</v>
      </c>
      <c r="I582" s="7">
        <f t="shared" si="237"/>
        <v>2680</v>
      </c>
      <c r="J582" s="10">
        <f t="shared" si="263"/>
        <v>501</v>
      </c>
      <c r="K582" s="9" t="s">
        <v>517</v>
      </c>
      <c r="L582" s="11" t="str">
        <f t="shared" si="238"/>
        <v>=SUM(AA501:AA581)</v>
      </c>
      <c r="M582" s="11" t="str">
        <f t="shared" si="239"/>
        <v>=SUM(AA501:AA581)</v>
      </c>
      <c r="N582">
        <f t="shared" si="233"/>
        <v>1837</v>
      </c>
      <c r="O582">
        <f t="shared" si="240"/>
        <v>0</v>
      </c>
      <c r="P582">
        <f t="shared" si="241"/>
        <v>1</v>
      </c>
      <c r="Q582" t="b">
        <f t="shared" si="242"/>
        <v>1</v>
      </c>
      <c r="R582">
        <f t="shared" si="234"/>
        <v>13</v>
      </c>
      <c r="S582" s="1">
        <f t="shared" si="243"/>
        <v>8.8000000000000007</v>
      </c>
      <c r="T582">
        <f t="shared" si="244"/>
        <v>26</v>
      </c>
      <c r="U582" s="3">
        <f t="shared" si="235"/>
        <v>26</v>
      </c>
      <c r="V582" s="3">
        <f t="shared" si="245"/>
        <v>26</v>
      </c>
      <c r="W582" s="3">
        <f t="shared" si="246"/>
        <v>0</v>
      </c>
      <c r="X582" s="3">
        <f t="shared" si="247"/>
        <v>26</v>
      </c>
      <c r="Y582">
        <f t="shared" si="248"/>
        <v>1837</v>
      </c>
      <c r="Z582">
        <f t="shared" si="249"/>
        <v>422</v>
      </c>
      <c r="AA582" s="3">
        <f t="shared" si="250"/>
        <v>422</v>
      </c>
      <c r="AB582" s="3">
        <f t="shared" si="251"/>
        <v>422</v>
      </c>
      <c r="AC582" s="3">
        <f t="shared" si="252"/>
        <v>0</v>
      </c>
      <c r="AD582" s="3">
        <f t="shared" si="253"/>
        <v>422</v>
      </c>
      <c r="AE582">
        <f t="shared" si="254"/>
        <v>1837</v>
      </c>
      <c r="AF582">
        <f t="shared" si="255"/>
        <v>1355</v>
      </c>
      <c r="AG582" s="4">
        <f t="shared" si="236"/>
        <v>1355</v>
      </c>
      <c r="AH582" s="3">
        <f t="shared" si="256"/>
        <v>1355</v>
      </c>
      <c r="AI582" s="3">
        <f t="shared" si="257"/>
        <v>0</v>
      </c>
      <c r="AJ582" s="3" t="b">
        <f t="shared" si="258"/>
        <v>1</v>
      </c>
      <c r="AK582" s="3">
        <f t="shared" si="259"/>
        <v>1355</v>
      </c>
      <c r="AL582" s="5">
        <f t="shared" si="260"/>
        <v>1874</v>
      </c>
      <c r="AM582" s="6">
        <f t="shared" si="261"/>
        <v>1874</v>
      </c>
      <c r="AN582">
        <f t="shared" si="262"/>
        <v>0</v>
      </c>
    </row>
    <row r="583" spans="7:40" hidden="1" x14ac:dyDescent="0.2">
      <c r="G583">
        <v>482</v>
      </c>
      <c r="H583" s="2">
        <f t="shared" si="232"/>
        <v>24.1</v>
      </c>
      <c r="I583" s="7">
        <f t="shared" si="237"/>
        <v>2680</v>
      </c>
      <c r="J583" s="10">
        <f t="shared" si="263"/>
        <v>502</v>
      </c>
      <c r="K583" s="9" t="s">
        <v>518</v>
      </c>
      <c r="L583" s="11" t="str">
        <f t="shared" si="238"/>
        <v>=SUM(AA502:AA582)</v>
      </c>
      <c r="M583" s="11" t="str">
        <f t="shared" si="239"/>
        <v>=SUM(AA502:AA582)</v>
      </c>
      <c r="N583">
        <f t="shared" si="233"/>
        <v>1874</v>
      </c>
      <c r="O583">
        <f t="shared" si="240"/>
        <v>0</v>
      </c>
      <c r="P583">
        <f t="shared" si="241"/>
        <v>1</v>
      </c>
      <c r="Q583" t="b">
        <f t="shared" si="242"/>
        <v>1</v>
      </c>
      <c r="R583">
        <f t="shared" si="234"/>
        <v>13</v>
      </c>
      <c r="S583" s="1">
        <f t="shared" si="243"/>
        <v>8.8000000000000007</v>
      </c>
      <c r="T583">
        <f t="shared" si="244"/>
        <v>26</v>
      </c>
      <c r="U583" s="3">
        <f t="shared" si="235"/>
        <v>26</v>
      </c>
      <c r="V583" s="3">
        <f t="shared" si="245"/>
        <v>26</v>
      </c>
      <c r="W583" s="3">
        <f t="shared" si="246"/>
        <v>0</v>
      </c>
      <c r="X583" s="3">
        <f t="shared" si="247"/>
        <v>26</v>
      </c>
      <c r="Y583">
        <f t="shared" si="248"/>
        <v>1874</v>
      </c>
      <c r="Z583">
        <f t="shared" si="249"/>
        <v>422</v>
      </c>
      <c r="AA583" s="3">
        <f t="shared" si="250"/>
        <v>422</v>
      </c>
      <c r="AB583" s="3">
        <f t="shared" si="251"/>
        <v>422</v>
      </c>
      <c r="AC583" s="3">
        <f t="shared" si="252"/>
        <v>0</v>
      </c>
      <c r="AD583" s="3">
        <f t="shared" si="253"/>
        <v>422</v>
      </c>
      <c r="AE583">
        <f t="shared" si="254"/>
        <v>1874</v>
      </c>
      <c r="AF583">
        <f t="shared" si="255"/>
        <v>1355</v>
      </c>
      <c r="AG583" s="4">
        <f t="shared" si="236"/>
        <v>1355</v>
      </c>
      <c r="AH583" s="3">
        <f t="shared" si="256"/>
        <v>1355</v>
      </c>
      <c r="AI583" s="3">
        <f t="shared" si="257"/>
        <v>0</v>
      </c>
      <c r="AJ583" s="3" t="b">
        <f t="shared" si="258"/>
        <v>1</v>
      </c>
      <c r="AK583" s="3">
        <f t="shared" si="259"/>
        <v>1355</v>
      </c>
      <c r="AL583" s="5">
        <f t="shared" si="260"/>
        <v>1911</v>
      </c>
      <c r="AM583" s="6">
        <f t="shared" si="261"/>
        <v>1911</v>
      </c>
      <c r="AN583">
        <f t="shared" si="262"/>
        <v>0</v>
      </c>
    </row>
    <row r="584" spans="7:40" hidden="1" x14ac:dyDescent="0.2">
      <c r="G584">
        <v>483</v>
      </c>
      <c r="H584" s="2">
        <f t="shared" si="232"/>
        <v>24.15</v>
      </c>
      <c r="I584" s="7">
        <f t="shared" si="237"/>
        <v>2680</v>
      </c>
      <c r="J584" s="10">
        <f t="shared" si="263"/>
        <v>503</v>
      </c>
      <c r="K584" s="9" t="s">
        <v>519</v>
      </c>
      <c r="L584" s="11" t="str">
        <f t="shared" si="238"/>
        <v>=SUM(AA503:AA583)</v>
      </c>
      <c r="M584" s="11" t="str">
        <f t="shared" si="239"/>
        <v>=SUM(AA503:AA583)</v>
      </c>
      <c r="N584">
        <f t="shared" si="233"/>
        <v>1911</v>
      </c>
      <c r="O584">
        <f t="shared" si="240"/>
        <v>0</v>
      </c>
      <c r="P584">
        <f t="shared" si="241"/>
        <v>1</v>
      </c>
      <c r="Q584" t="b">
        <f t="shared" si="242"/>
        <v>1</v>
      </c>
      <c r="R584">
        <f t="shared" si="234"/>
        <v>13</v>
      </c>
      <c r="S584" s="1">
        <f t="shared" si="243"/>
        <v>8.8000000000000007</v>
      </c>
      <c r="T584">
        <f t="shared" si="244"/>
        <v>26</v>
      </c>
      <c r="U584" s="3">
        <f t="shared" si="235"/>
        <v>26</v>
      </c>
      <c r="V584" s="3">
        <f t="shared" si="245"/>
        <v>26</v>
      </c>
      <c r="W584" s="3">
        <f t="shared" si="246"/>
        <v>0</v>
      </c>
      <c r="X584" s="3">
        <f t="shared" si="247"/>
        <v>26</v>
      </c>
      <c r="Y584">
        <f t="shared" si="248"/>
        <v>1911</v>
      </c>
      <c r="Z584">
        <f t="shared" si="249"/>
        <v>422</v>
      </c>
      <c r="AA584" s="3">
        <f t="shared" si="250"/>
        <v>422</v>
      </c>
      <c r="AB584" s="3">
        <f t="shared" si="251"/>
        <v>422</v>
      </c>
      <c r="AC584" s="3">
        <f t="shared" si="252"/>
        <v>0</v>
      </c>
      <c r="AD584" s="3">
        <f t="shared" si="253"/>
        <v>422</v>
      </c>
      <c r="AE584">
        <f t="shared" si="254"/>
        <v>1911</v>
      </c>
      <c r="AF584">
        <f t="shared" si="255"/>
        <v>1355</v>
      </c>
      <c r="AG584" s="4">
        <f t="shared" si="236"/>
        <v>1355</v>
      </c>
      <c r="AH584" s="3">
        <f t="shared" si="256"/>
        <v>1355</v>
      </c>
      <c r="AI584" s="3">
        <f t="shared" si="257"/>
        <v>0</v>
      </c>
      <c r="AJ584" s="3" t="b">
        <f t="shared" si="258"/>
        <v>1</v>
      </c>
      <c r="AK584" s="3">
        <f t="shared" si="259"/>
        <v>1355</v>
      </c>
      <c r="AL584" s="5">
        <f t="shared" si="260"/>
        <v>1948</v>
      </c>
      <c r="AM584" s="6">
        <f t="shared" si="261"/>
        <v>1948</v>
      </c>
      <c r="AN584">
        <f t="shared" si="262"/>
        <v>0</v>
      </c>
    </row>
    <row r="585" spans="7:40" hidden="1" x14ac:dyDescent="0.2">
      <c r="G585">
        <v>484</v>
      </c>
      <c r="H585" s="2">
        <f t="shared" si="232"/>
        <v>24.2</v>
      </c>
      <c r="I585" s="7">
        <f t="shared" si="237"/>
        <v>2680</v>
      </c>
      <c r="J585" s="10">
        <f t="shared" si="263"/>
        <v>504</v>
      </c>
      <c r="K585" s="9" t="s">
        <v>520</v>
      </c>
      <c r="L585" s="11" t="str">
        <f t="shared" si="238"/>
        <v>=SUM(AA504:AA584)</v>
      </c>
      <c r="M585" s="11" t="str">
        <f t="shared" si="239"/>
        <v>=SUM(AA504:AA584)</v>
      </c>
      <c r="N585">
        <f t="shared" si="233"/>
        <v>1948</v>
      </c>
      <c r="O585">
        <f t="shared" si="240"/>
        <v>0</v>
      </c>
      <c r="P585">
        <f t="shared" si="241"/>
        <v>1</v>
      </c>
      <c r="Q585" t="b">
        <f t="shared" si="242"/>
        <v>1</v>
      </c>
      <c r="R585">
        <f t="shared" si="234"/>
        <v>13</v>
      </c>
      <c r="S585" s="1">
        <f t="shared" si="243"/>
        <v>8.8000000000000007</v>
      </c>
      <c r="T585">
        <f t="shared" si="244"/>
        <v>26</v>
      </c>
      <c r="U585" s="3">
        <f t="shared" si="235"/>
        <v>26</v>
      </c>
      <c r="V585" s="3">
        <f t="shared" si="245"/>
        <v>26</v>
      </c>
      <c r="W585" s="3">
        <f t="shared" si="246"/>
        <v>0</v>
      </c>
      <c r="X585" s="3">
        <f t="shared" si="247"/>
        <v>26</v>
      </c>
      <c r="Y585">
        <f t="shared" si="248"/>
        <v>1948</v>
      </c>
      <c r="Z585">
        <f t="shared" si="249"/>
        <v>422</v>
      </c>
      <c r="AA585" s="3">
        <f t="shared" si="250"/>
        <v>422</v>
      </c>
      <c r="AB585" s="3">
        <f t="shared" si="251"/>
        <v>422</v>
      </c>
      <c r="AC585" s="3">
        <f t="shared" si="252"/>
        <v>0</v>
      </c>
      <c r="AD585" s="3">
        <f t="shared" si="253"/>
        <v>422</v>
      </c>
      <c r="AE585">
        <f t="shared" si="254"/>
        <v>1948</v>
      </c>
      <c r="AF585">
        <f t="shared" si="255"/>
        <v>1355</v>
      </c>
      <c r="AG585" s="4">
        <f t="shared" si="236"/>
        <v>1355</v>
      </c>
      <c r="AH585" s="3">
        <f t="shared" si="256"/>
        <v>1355</v>
      </c>
      <c r="AI585" s="3">
        <f t="shared" si="257"/>
        <v>0</v>
      </c>
      <c r="AJ585" s="3" t="b">
        <f t="shared" si="258"/>
        <v>1</v>
      </c>
      <c r="AK585" s="3">
        <f t="shared" si="259"/>
        <v>1355</v>
      </c>
      <c r="AL585" s="5">
        <f t="shared" si="260"/>
        <v>1985</v>
      </c>
      <c r="AM585" s="6">
        <f t="shared" si="261"/>
        <v>1985</v>
      </c>
      <c r="AN585">
        <f t="shared" si="262"/>
        <v>0</v>
      </c>
    </row>
    <row r="586" spans="7:40" hidden="1" x14ac:dyDescent="0.2">
      <c r="G586">
        <v>485</v>
      </c>
      <c r="H586" s="2">
        <f t="shared" si="232"/>
        <v>24.25</v>
      </c>
      <c r="I586" s="7">
        <f t="shared" si="237"/>
        <v>2680</v>
      </c>
      <c r="J586" s="10">
        <f t="shared" si="263"/>
        <v>505</v>
      </c>
      <c r="K586" s="9" t="s">
        <v>521</v>
      </c>
      <c r="L586" s="11" t="str">
        <f t="shared" si="238"/>
        <v>=SUM(AA505:AA585)</v>
      </c>
      <c r="M586" s="11" t="str">
        <f t="shared" si="239"/>
        <v>=SUM(AA505:AA585)</v>
      </c>
      <c r="N586">
        <f t="shared" si="233"/>
        <v>1985</v>
      </c>
      <c r="O586">
        <f t="shared" si="240"/>
        <v>0</v>
      </c>
      <c r="P586">
        <f t="shared" si="241"/>
        <v>1</v>
      </c>
      <c r="Q586" t="b">
        <f t="shared" si="242"/>
        <v>1</v>
      </c>
      <c r="R586">
        <f t="shared" si="234"/>
        <v>13</v>
      </c>
      <c r="S586" s="1">
        <f t="shared" si="243"/>
        <v>8.8000000000000007</v>
      </c>
      <c r="T586">
        <f t="shared" si="244"/>
        <v>26</v>
      </c>
      <c r="U586" s="3">
        <f t="shared" si="235"/>
        <v>26</v>
      </c>
      <c r="V586" s="3">
        <f t="shared" si="245"/>
        <v>26</v>
      </c>
      <c r="W586" s="3">
        <f t="shared" si="246"/>
        <v>0</v>
      </c>
      <c r="X586" s="3">
        <f t="shared" si="247"/>
        <v>26</v>
      </c>
      <c r="Y586">
        <f t="shared" si="248"/>
        <v>1985</v>
      </c>
      <c r="Z586">
        <f t="shared" si="249"/>
        <v>422</v>
      </c>
      <c r="AA586" s="3">
        <f t="shared" si="250"/>
        <v>422</v>
      </c>
      <c r="AB586" s="3">
        <f t="shared" si="251"/>
        <v>422</v>
      </c>
      <c r="AC586" s="3">
        <f t="shared" si="252"/>
        <v>0</v>
      </c>
      <c r="AD586" s="3">
        <f t="shared" si="253"/>
        <v>422</v>
      </c>
      <c r="AE586">
        <f t="shared" si="254"/>
        <v>1985</v>
      </c>
      <c r="AF586">
        <f t="shared" si="255"/>
        <v>1355</v>
      </c>
      <c r="AG586" s="4">
        <f t="shared" si="236"/>
        <v>1355</v>
      </c>
      <c r="AH586" s="3">
        <f t="shared" si="256"/>
        <v>1355</v>
      </c>
      <c r="AI586" s="3">
        <f t="shared" si="257"/>
        <v>0</v>
      </c>
      <c r="AJ586" s="3" t="b">
        <f t="shared" si="258"/>
        <v>1</v>
      </c>
      <c r="AK586" s="3">
        <f t="shared" si="259"/>
        <v>1355</v>
      </c>
      <c r="AL586" s="5">
        <f t="shared" si="260"/>
        <v>2022</v>
      </c>
      <c r="AM586" s="6">
        <f t="shared" si="261"/>
        <v>2022</v>
      </c>
      <c r="AN586">
        <f t="shared" si="262"/>
        <v>0</v>
      </c>
    </row>
    <row r="587" spans="7:40" hidden="1" x14ac:dyDescent="0.2">
      <c r="G587">
        <v>486</v>
      </c>
      <c r="H587" s="2">
        <f t="shared" si="232"/>
        <v>24.3</v>
      </c>
      <c r="I587" s="7">
        <f t="shared" si="237"/>
        <v>2680</v>
      </c>
      <c r="J587" s="10">
        <f t="shared" si="263"/>
        <v>506</v>
      </c>
      <c r="K587" s="9" t="s">
        <v>522</v>
      </c>
      <c r="L587" s="11" t="str">
        <f t="shared" si="238"/>
        <v>=SUM(AA506:AA586)</v>
      </c>
      <c r="M587" s="11" t="str">
        <f t="shared" si="239"/>
        <v>=SUM(AA506:AA586)</v>
      </c>
      <c r="N587">
        <f t="shared" si="233"/>
        <v>2022</v>
      </c>
      <c r="O587">
        <f t="shared" si="240"/>
        <v>0</v>
      </c>
      <c r="P587">
        <f t="shared" si="241"/>
        <v>1</v>
      </c>
      <c r="Q587" t="b">
        <f t="shared" si="242"/>
        <v>1</v>
      </c>
      <c r="R587">
        <f t="shared" si="234"/>
        <v>13</v>
      </c>
      <c r="S587" s="1">
        <f t="shared" si="243"/>
        <v>8.8000000000000007</v>
      </c>
      <c r="T587">
        <f t="shared" si="244"/>
        <v>26</v>
      </c>
      <c r="U587" s="3">
        <f t="shared" si="235"/>
        <v>26</v>
      </c>
      <c r="V587" s="3">
        <f t="shared" si="245"/>
        <v>26</v>
      </c>
      <c r="W587" s="3">
        <f t="shared" si="246"/>
        <v>0</v>
      </c>
      <c r="X587" s="3">
        <f t="shared" si="247"/>
        <v>26</v>
      </c>
      <c r="Y587">
        <f t="shared" si="248"/>
        <v>2022</v>
      </c>
      <c r="Z587">
        <f t="shared" si="249"/>
        <v>422</v>
      </c>
      <c r="AA587" s="3">
        <f t="shared" si="250"/>
        <v>422</v>
      </c>
      <c r="AB587" s="3">
        <f t="shared" si="251"/>
        <v>422</v>
      </c>
      <c r="AC587" s="3">
        <f t="shared" si="252"/>
        <v>0</v>
      </c>
      <c r="AD587" s="3">
        <f t="shared" si="253"/>
        <v>422</v>
      </c>
      <c r="AE587">
        <f t="shared" si="254"/>
        <v>2022</v>
      </c>
      <c r="AF587">
        <f t="shared" si="255"/>
        <v>1355</v>
      </c>
      <c r="AG587" s="4">
        <f t="shared" si="236"/>
        <v>1355</v>
      </c>
      <c r="AH587" s="3">
        <f t="shared" si="256"/>
        <v>1355</v>
      </c>
      <c r="AI587" s="3">
        <f t="shared" si="257"/>
        <v>0</v>
      </c>
      <c r="AJ587" s="3" t="b">
        <f t="shared" si="258"/>
        <v>1</v>
      </c>
      <c r="AK587" s="3">
        <f t="shared" si="259"/>
        <v>1355</v>
      </c>
      <c r="AL587" s="5">
        <f t="shared" si="260"/>
        <v>2059</v>
      </c>
      <c r="AM587" s="6">
        <f t="shared" si="261"/>
        <v>2059</v>
      </c>
      <c r="AN587">
        <f t="shared" si="262"/>
        <v>0</v>
      </c>
    </row>
    <row r="588" spans="7:40" hidden="1" x14ac:dyDescent="0.2">
      <c r="G588">
        <v>487</v>
      </c>
      <c r="H588" s="2">
        <f t="shared" si="232"/>
        <v>24.35</v>
      </c>
      <c r="I588" s="7">
        <f t="shared" si="237"/>
        <v>2680</v>
      </c>
      <c r="J588" s="10">
        <f t="shared" si="263"/>
        <v>507</v>
      </c>
      <c r="K588" s="9" t="s">
        <v>523</v>
      </c>
      <c r="L588" s="11" t="str">
        <f t="shared" si="238"/>
        <v>=SUM(AA507:AA587)</v>
      </c>
      <c r="M588" s="11" t="str">
        <f t="shared" si="239"/>
        <v>=SUM(AA507:AA587)</v>
      </c>
      <c r="N588">
        <f t="shared" si="233"/>
        <v>2059</v>
      </c>
      <c r="O588">
        <f t="shared" si="240"/>
        <v>0</v>
      </c>
      <c r="P588">
        <f t="shared" si="241"/>
        <v>1</v>
      </c>
      <c r="Q588" t="b">
        <f t="shared" si="242"/>
        <v>1</v>
      </c>
      <c r="R588">
        <f t="shared" si="234"/>
        <v>13</v>
      </c>
      <c r="S588" s="1">
        <f t="shared" si="243"/>
        <v>8.8000000000000007</v>
      </c>
      <c r="T588">
        <f t="shared" si="244"/>
        <v>26</v>
      </c>
      <c r="U588" s="3">
        <f t="shared" si="235"/>
        <v>26</v>
      </c>
      <c r="V588" s="3">
        <f t="shared" si="245"/>
        <v>26</v>
      </c>
      <c r="W588" s="3">
        <f t="shared" si="246"/>
        <v>0</v>
      </c>
      <c r="X588" s="3">
        <f t="shared" si="247"/>
        <v>26</v>
      </c>
      <c r="Y588">
        <f t="shared" si="248"/>
        <v>2059</v>
      </c>
      <c r="Z588">
        <f t="shared" si="249"/>
        <v>422</v>
      </c>
      <c r="AA588" s="3">
        <f t="shared" si="250"/>
        <v>422</v>
      </c>
      <c r="AB588" s="3">
        <f t="shared" si="251"/>
        <v>422</v>
      </c>
      <c r="AC588" s="3">
        <f t="shared" si="252"/>
        <v>0</v>
      </c>
      <c r="AD588" s="3">
        <f t="shared" si="253"/>
        <v>422</v>
      </c>
      <c r="AE588">
        <f t="shared" si="254"/>
        <v>2059</v>
      </c>
      <c r="AF588">
        <f t="shared" si="255"/>
        <v>1355</v>
      </c>
      <c r="AG588" s="4">
        <f t="shared" si="236"/>
        <v>1355</v>
      </c>
      <c r="AH588" s="3">
        <f t="shared" si="256"/>
        <v>1355</v>
      </c>
      <c r="AI588" s="3">
        <f t="shared" si="257"/>
        <v>0</v>
      </c>
      <c r="AJ588" s="3" t="b">
        <f t="shared" si="258"/>
        <v>1</v>
      </c>
      <c r="AK588" s="3">
        <f t="shared" si="259"/>
        <v>1355</v>
      </c>
      <c r="AL588" s="5">
        <f t="shared" si="260"/>
        <v>2096</v>
      </c>
      <c r="AM588" s="6">
        <f t="shared" si="261"/>
        <v>2096</v>
      </c>
      <c r="AN588">
        <f t="shared" si="262"/>
        <v>0</v>
      </c>
    </row>
    <row r="589" spans="7:40" hidden="1" x14ac:dyDescent="0.2">
      <c r="G589">
        <v>488</v>
      </c>
      <c r="H589" s="2">
        <f t="shared" si="232"/>
        <v>24.4</v>
      </c>
      <c r="I589" s="7">
        <f t="shared" si="237"/>
        <v>2680</v>
      </c>
      <c r="J589" s="10">
        <f t="shared" si="263"/>
        <v>508</v>
      </c>
      <c r="K589" s="9" t="s">
        <v>524</v>
      </c>
      <c r="L589" s="11" t="str">
        <f t="shared" si="238"/>
        <v>=SUM(AA508:AA588)</v>
      </c>
      <c r="M589" s="11" t="str">
        <f t="shared" si="239"/>
        <v>=SUM(AA508:AA588)</v>
      </c>
      <c r="N589">
        <f t="shared" si="233"/>
        <v>2096</v>
      </c>
      <c r="O589">
        <f t="shared" si="240"/>
        <v>0</v>
      </c>
      <c r="P589">
        <f t="shared" si="241"/>
        <v>1</v>
      </c>
      <c r="Q589" t="b">
        <f t="shared" si="242"/>
        <v>1</v>
      </c>
      <c r="R589">
        <f t="shared" si="234"/>
        <v>13</v>
      </c>
      <c r="S589" s="1">
        <f t="shared" si="243"/>
        <v>8.8000000000000007</v>
      </c>
      <c r="T589">
        <f t="shared" si="244"/>
        <v>26</v>
      </c>
      <c r="U589" s="3">
        <f t="shared" si="235"/>
        <v>26</v>
      </c>
      <c r="V589" s="3">
        <f t="shared" si="245"/>
        <v>26</v>
      </c>
      <c r="W589" s="3">
        <f t="shared" si="246"/>
        <v>0</v>
      </c>
      <c r="X589" s="3">
        <f t="shared" si="247"/>
        <v>26</v>
      </c>
      <c r="Y589">
        <f t="shared" si="248"/>
        <v>2096</v>
      </c>
      <c r="Z589">
        <f t="shared" si="249"/>
        <v>422</v>
      </c>
      <c r="AA589" s="3">
        <f t="shared" si="250"/>
        <v>422</v>
      </c>
      <c r="AB589" s="3">
        <f t="shared" si="251"/>
        <v>422</v>
      </c>
      <c r="AC589" s="3">
        <f t="shared" si="252"/>
        <v>0</v>
      </c>
      <c r="AD589" s="3">
        <f t="shared" si="253"/>
        <v>422</v>
      </c>
      <c r="AE589">
        <f t="shared" si="254"/>
        <v>2096</v>
      </c>
      <c r="AF589">
        <f t="shared" si="255"/>
        <v>1355</v>
      </c>
      <c r="AG589" s="4">
        <f t="shared" si="236"/>
        <v>1355</v>
      </c>
      <c r="AH589" s="3">
        <f t="shared" si="256"/>
        <v>1355</v>
      </c>
      <c r="AI589" s="3">
        <f t="shared" si="257"/>
        <v>0</v>
      </c>
      <c r="AJ589" s="3" t="b">
        <f t="shared" si="258"/>
        <v>1</v>
      </c>
      <c r="AK589" s="3">
        <f t="shared" si="259"/>
        <v>1355</v>
      </c>
      <c r="AL589" s="5">
        <f t="shared" si="260"/>
        <v>2133</v>
      </c>
      <c r="AM589" s="6">
        <f t="shared" si="261"/>
        <v>2133</v>
      </c>
      <c r="AN589">
        <f t="shared" si="262"/>
        <v>0</v>
      </c>
    </row>
    <row r="590" spans="7:40" hidden="1" x14ac:dyDescent="0.2">
      <c r="G590">
        <v>489</v>
      </c>
      <c r="H590" s="2">
        <f t="shared" si="232"/>
        <v>24.45</v>
      </c>
      <c r="I590" s="7">
        <f t="shared" si="237"/>
        <v>2680</v>
      </c>
      <c r="J590" s="10">
        <f t="shared" si="263"/>
        <v>509</v>
      </c>
      <c r="K590" s="9" t="s">
        <v>525</v>
      </c>
      <c r="L590" s="11" t="str">
        <f t="shared" si="238"/>
        <v>=SUM(AA509:AA589)</v>
      </c>
      <c r="M590" s="11" t="str">
        <f t="shared" si="239"/>
        <v>=SUM(AA509:AA589)</v>
      </c>
      <c r="N590">
        <f t="shared" si="233"/>
        <v>2133</v>
      </c>
      <c r="O590">
        <f t="shared" si="240"/>
        <v>0</v>
      </c>
      <c r="P590">
        <f t="shared" si="241"/>
        <v>1</v>
      </c>
      <c r="Q590" t="b">
        <f t="shared" si="242"/>
        <v>1</v>
      </c>
      <c r="R590">
        <f t="shared" si="234"/>
        <v>13</v>
      </c>
      <c r="S590" s="1">
        <f t="shared" si="243"/>
        <v>8.8000000000000007</v>
      </c>
      <c r="T590">
        <f t="shared" si="244"/>
        <v>26</v>
      </c>
      <c r="U590" s="3">
        <f t="shared" si="235"/>
        <v>26</v>
      </c>
      <c r="V590" s="3">
        <f t="shared" si="245"/>
        <v>26</v>
      </c>
      <c r="W590" s="3">
        <f t="shared" si="246"/>
        <v>0</v>
      </c>
      <c r="X590" s="3">
        <f t="shared" si="247"/>
        <v>26</v>
      </c>
      <c r="Y590">
        <f t="shared" si="248"/>
        <v>2133</v>
      </c>
      <c r="Z590">
        <f t="shared" si="249"/>
        <v>422</v>
      </c>
      <c r="AA590" s="3">
        <f t="shared" si="250"/>
        <v>422</v>
      </c>
      <c r="AB590" s="3">
        <f t="shared" si="251"/>
        <v>422</v>
      </c>
      <c r="AC590" s="3">
        <f t="shared" si="252"/>
        <v>0</v>
      </c>
      <c r="AD590" s="3">
        <f t="shared" si="253"/>
        <v>422</v>
      </c>
      <c r="AE590">
        <f t="shared" si="254"/>
        <v>2133</v>
      </c>
      <c r="AF590">
        <f t="shared" si="255"/>
        <v>1355</v>
      </c>
      <c r="AG590" s="4">
        <f t="shared" si="236"/>
        <v>1355</v>
      </c>
      <c r="AH590" s="3">
        <f t="shared" si="256"/>
        <v>1355</v>
      </c>
      <c r="AI590" s="3">
        <f t="shared" si="257"/>
        <v>0</v>
      </c>
      <c r="AJ590" s="3" t="b">
        <f t="shared" si="258"/>
        <v>1</v>
      </c>
      <c r="AK590" s="3">
        <f t="shared" si="259"/>
        <v>1355</v>
      </c>
      <c r="AL590" s="5">
        <f t="shared" si="260"/>
        <v>2170</v>
      </c>
      <c r="AM590" s="6">
        <f t="shared" si="261"/>
        <v>2170</v>
      </c>
      <c r="AN590">
        <f t="shared" si="262"/>
        <v>0</v>
      </c>
    </row>
    <row r="591" spans="7:40" hidden="1" x14ac:dyDescent="0.2">
      <c r="G591">
        <v>490</v>
      </c>
      <c r="H591" s="2">
        <f t="shared" si="232"/>
        <v>24.5</v>
      </c>
      <c r="I591" s="7">
        <f t="shared" si="237"/>
        <v>2680</v>
      </c>
      <c r="J591" s="10">
        <f t="shared" si="263"/>
        <v>510</v>
      </c>
      <c r="K591" s="9" t="s">
        <v>526</v>
      </c>
      <c r="L591" s="11" t="str">
        <f t="shared" si="238"/>
        <v>=SUM(AA510:AA590)</v>
      </c>
      <c r="M591" s="11" t="str">
        <f t="shared" si="239"/>
        <v>=SUM(AA510:AA590)</v>
      </c>
      <c r="N591">
        <f t="shared" si="233"/>
        <v>2170</v>
      </c>
      <c r="O591">
        <f t="shared" si="240"/>
        <v>0</v>
      </c>
      <c r="P591">
        <f t="shared" si="241"/>
        <v>1</v>
      </c>
      <c r="Q591" t="b">
        <f t="shared" si="242"/>
        <v>1</v>
      </c>
      <c r="R591">
        <f t="shared" si="234"/>
        <v>13</v>
      </c>
      <c r="S591" s="1">
        <f t="shared" si="243"/>
        <v>8.8000000000000007</v>
      </c>
      <c r="T591">
        <f t="shared" si="244"/>
        <v>26</v>
      </c>
      <c r="U591" s="3">
        <f t="shared" si="235"/>
        <v>26</v>
      </c>
      <c r="V591" s="3">
        <f t="shared" si="245"/>
        <v>26</v>
      </c>
      <c r="W591" s="3">
        <f t="shared" si="246"/>
        <v>0</v>
      </c>
      <c r="X591" s="3">
        <f t="shared" si="247"/>
        <v>26</v>
      </c>
      <c r="Y591">
        <f t="shared" si="248"/>
        <v>2170</v>
      </c>
      <c r="Z591">
        <f t="shared" si="249"/>
        <v>422</v>
      </c>
      <c r="AA591" s="3">
        <f t="shared" si="250"/>
        <v>422</v>
      </c>
      <c r="AB591" s="3">
        <f t="shared" si="251"/>
        <v>422</v>
      </c>
      <c r="AC591" s="3">
        <f t="shared" si="252"/>
        <v>0</v>
      </c>
      <c r="AD591" s="3">
        <f t="shared" si="253"/>
        <v>422</v>
      </c>
      <c r="AE591">
        <f t="shared" si="254"/>
        <v>2170</v>
      </c>
      <c r="AF591">
        <f t="shared" si="255"/>
        <v>1355</v>
      </c>
      <c r="AG591" s="4">
        <f t="shared" si="236"/>
        <v>1355</v>
      </c>
      <c r="AH591" s="3">
        <f t="shared" si="256"/>
        <v>1355</v>
      </c>
      <c r="AI591" s="3">
        <f t="shared" si="257"/>
        <v>0</v>
      </c>
      <c r="AJ591" s="3" t="b">
        <f t="shared" si="258"/>
        <v>1</v>
      </c>
      <c r="AK591" s="3">
        <f t="shared" si="259"/>
        <v>1355</v>
      </c>
      <c r="AL591" s="5">
        <f t="shared" si="260"/>
        <v>2207</v>
      </c>
      <c r="AM591" s="6">
        <f t="shared" si="261"/>
        <v>2207</v>
      </c>
      <c r="AN591">
        <f t="shared" si="262"/>
        <v>0</v>
      </c>
    </row>
    <row r="592" spans="7:40" hidden="1" x14ac:dyDescent="0.2">
      <c r="G592">
        <v>491</v>
      </c>
      <c r="H592" s="2">
        <f t="shared" si="232"/>
        <v>24.55</v>
      </c>
      <c r="I592" s="7">
        <f t="shared" si="237"/>
        <v>2680</v>
      </c>
      <c r="J592" s="10">
        <f t="shared" si="263"/>
        <v>511</v>
      </c>
      <c r="K592" s="9" t="s">
        <v>527</v>
      </c>
      <c r="L592" s="11" t="str">
        <f t="shared" si="238"/>
        <v>=SUM(AA511:AA591)</v>
      </c>
      <c r="M592" s="11" t="str">
        <f t="shared" si="239"/>
        <v>=SUM(AA511:AA591)</v>
      </c>
      <c r="N592">
        <f t="shared" si="233"/>
        <v>2207</v>
      </c>
      <c r="O592">
        <f t="shared" si="240"/>
        <v>0</v>
      </c>
      <c r="P592">
        <f t="shared" si="241"/>
        <v>1</v>
      </c>
      <c r="Q592" t="b">
        <f t="shared" si="242"/>
        <v>1</v>
      </c>
      <c r="R592">
        <f t="shared" si="234"/>
        <v>13</v>
      </c>
      <c r="S592" s="1">
        <f t="shared" si="243"/>
        <v>8.8000000000000007</v>
      </c>
      <c r="T592">
        <f t="shared" si="244"/>
        <v>26</v>
      </c>
      <c r="U592" s="3">
        <f t="shared" si="235"/>
        <v>26</v>
      </c>
      <c r="V592" s="3">
        <f t="shared" si="245"/>
        <v>26</v>
      </c>
      <c r="W592" s="3">
        <f t="shared" si="246"/>
        <v>0</v>
      </c>
      <c r="X592" s="3">
        <f t="shared" si="247"/>
        <v>26</v>
      </c>
      <c r="Y592">
        <f t="shared" si="248"/>
        <v>2207</v>
      </c>
      <c r="Z592">
        <f t="shared" si="249"/>
        <v>422</v>
      </c>
      <c r="AA592" s="3">
        <f t="shared" si="250"/>
        <v>422</v>
      </c>
      <c r="AB592" s="3">
        <f t="shared" si="251"/>
        <v>422</v>
      </c>
      <c r="AC592" s="3">
        <f t="shared" si="252"/>
        <v>0</v>
      </c>
      <c r="AD592" s="3">
        <f t="shared" si="253"/>
        <v>422</v>
      </c>
      <c r="AE592">
        <f t="shared" si="254"/>
        <v>2207</v>
      </c>
      <c r="AF592">
        <f t="shared" si="255"/>
        <v>1355</v>
      </c>
      <c r="AG592" s="4">
        <f t="shared" si="236"/>
        <v>1355</v>
      </c>
      <c r="AH592" s="3">
        <f t="shared" si="256"/>
        <v>1355</v>
      </c>
      <c r="AI592" s="3">
        <f t="shared" si="257"/>
        <v>0</v>
      </c>
      <c r="AJ592" s="3" t="b">
        <f t="shared" si="258"/>
        <v>1</v>
      </c>
      <c r="AK592" s="3">
        <f t="shared" si="259"/>
        <v>1355</v>
      </c>
      <c r="AL592" s="5">
        <f t="shared" si="260"/>
        <v>2244</v>
      </c>
      <c r="AM592" s="6">
        <f t="shared" si="261"/>
        <v>2244</v>
      </c>
      <c r="AN592">
        <f t="shared" si="262"/>
        <v>0</v>
      </c>
    </row>
    <row r="593" spans="7:40" hidden="1" x14ac:dyDescent="0.2">
      <c r="G593">
        <v>492</v>
      </c>
      <c r="H593" s="2">
        <f t="shared" si="232"/>
        <v>24.6</v>
      </c>
      <c r="I593" s="7">
        <f t="shared" si="237"/>
        <v>2680</v>
      </c>
      <c r="J593" s="10">
        <f t="shared" si="263"/>
        <v>512</v>
      </c>
      <c r="K593" s="9" t="s">
        <v>528</v>
      </c>
      <c r="L593" s="11" t="str">
        <f t="shared" si="238"/>
        <v>=SUM(AA512:AA592)</v>
      </c>
      <c r="M593" s="11" t="str">
        <f t="shared" si="239"/>
        <v>=SUM(AA512:AA592)</v>
      </c>
      <c r="N593">
        <f t="shared" si="233"/>
        <v>2244</v>
      </c>
      <c r="O593">
        <f t="shared" si="240"/>
        <v>0</v>
      </c>
      <c r="P593">
        <f t="shared" si="241"/>
        <v>1</v>
      </c>
      <c r="Q593" t="b">
        <f t="shared" si="242"/>
        <v>1</v>
      </c>
      <c r="R593">
        <f t="shared" si="234"/>
        <v>13</v>
      </c>
      <c r="S593" s="1">
        <f t="shared" si="243"/>
        <v>8.8000000000000007</v>
      </c>
      <c r="T593">
        <f t="shared" si="244"/>
        <v>26</v>
      </c>
      <c r="U593" s="3">
        <f t="shared" si="235"/>
        <v>26</v>
      </c>
      <c r="V593" s="3">
        <f t="shared" si="245"/>
        <v>26</v>
      </c>
      <c r="W593" s="3">
        <f t="shared" si="246"/>
        <v>0</v>
      </c>
      <c r="X593" s="3">
        <f t="shared" si="247"/>
        <v>26</v>
      </c>
      <c r="Y593">
        <f t="shared" si="248"/>
        <v>2244</v>
      </c>
      <c r="Z593">
        <f t="shared" si="249"/>
        <v>422</v>
      </c>
      <c r="AA593" s="3">
        <f t="shared" si="250"/>
        <v>422</v>
      </c>
      <c r="AB593" s="3">
        <f t="shared" si="251"/>
        <v>422</v>
      </c>
      <c r="AC593" s="3">
        <f t="shared" si="252"/>
        <v>0</v>
      </c>
      <c r="AD593" s="3">
        <f t="shared" si="253"/>
        <v>422</v>
      </c>
      <c r="AE593">
        <f t="shared" si="254"/>
        <v>2244</v>
      </c>
      <c r="AF593">
        <f t="shared" si="255"/>
        <v>1355</v>
      </c>
      <c r="AG593" s="4">
        <f t="shared" si="236"/>
        <v>1355</v>
      </c>
      <c r="AH593" s="3">
        <f t="shared" si="256"/>
        <v>1355</v>
      </c>
      <c r="AI593" s="3">
        <f t="shared" si="257"/>
        <v>0</v>
      </c>
      <c r="AJ593" s="3" t="b">
        <f t="shared" si="258"/>
        <v>1</v>
      </c>
      <c r="AK593" s="3">
        <f t="shared" si="259"/>
        <v>1355</v>
      </c>
      <c r="AL593" s="5">
        <f t="shared" si="260"/>
        <v>2281</v>
      </c>
      <c r="AM593" s="6">
        <f t="shared" si="261"/>
        <v>2281</v>
      </c>
      <c r="AN593">
        <f t="shared" si="262"/>
        <v>0</v>
      </c>
    </row>
    <row r="594" spans="7:40" hidden="1" x14ac:dyDescent="0.2">
      <c r="G594">
        <v>493</v>
      </c>
      <c r="H594" s="2">
        <f t="shared" ref="H594:H657" si="264">G594/$B$104</f>
        <v>24.65</v>
      </c>
      <c r="I594" s="7">
        <f t="shared" si="237"/>
        <v>2680</v>
      </c>
      <c r="J594" s="10">
        <f t="shared" si="263"/>
        <v>513</v>
      </c>
      <c r="K594" s="9" t="s">
        <v>529</v>
      </c>
      <c r="L594" s="11" t="str">
        <f t="shared" si="238"/>
        <v>=SUM(AA513:AA593)</v>
      </c>
      <c r="M594" s="11" t="str">
        <f t="shared" si="239"/>
        <v>=SUM(AA513:AA593)</v>
      </c>
      <c r="N594">
        <f t="shared" si="233"/>
        <v>2281</v>
      </c>
      <c r="O594">
        <f t="shared" si="240"/>
        <v>0</v>
      </c>
      <c r="P594">
        <f t="shared" si="241"/>
        <v>1</v>
      </c>
      <c r="Q594" t="b">
        <f t="shared" si="242"/>
        <v>1</v>
      </c>
      <c r="R594">
        <f t="shared" si="234"/>
        <v>13</v>
      </c>
      <c r="S594" s="1">
        <f t="shared" si="243"/>
        <v>8.8000000000000007</v>
      </c>
      <c r="T594">
        <f t="shared" si="244"/>
        <v>26</v>
      </c>
      <c r="U594" s="3">
        <f t="shared" si="235"/>
        <v>26</v>
      </c>
      <c r="V594" s="3">
        <f t="shared" si="245"/>
        <v>26</v>
      </c>
      <c r="W594" s="3">
        <f t="shared" si="246"/>
        <v>0</v>
      </c>
      <c r="X594" s="3">
        <f t="shared" si="247"/>
        <v>26</v>
      </c>
      <c r="Y594">
        <f t="shared" si="248"/>
        <v>2281</v>
      </c>
      <c r="Z594">
        <f t="shared" si="249"/>
        <v>422</v>
      </c>
      <c r="AA594" s="3">
        <f t="shared" si="250"/>
        <v>422</v>
      </c>
      <c r="AB594" s="3">
        <f t="shared" si="251"/>
        <v>422</v>
      </c>
      <c r="AC594" s="3">
        <f t="shared" si="252"/>
        <v>0</v>
      </c>
      <c r="AD594" s="3">
        <f t="shared" si="253"/>
        <v>422</v>
      </c>
      <c r="AE594">
        <f t="shared" si="254"/>
        <v>2281</v>
      </c>
      <c r="AF594">
        <f t="shared" si="255"/>
        <v>1355</v>
      </c>
      <c r="AG594" s="4">
        <f t="shared" si="236"/>
        <v>1355</v>
      </c>
      <c r="AH594" s="3">
        <f t="shared" si="256"/>
        <v>1355</v>
      </c>
      <c r="AI594" s="3">
        <f t="shared" si="257"/>
        <v>0</v>
      </c>
      <c r="AJ594" s="3" t="b">
        <f t="shared" si="258"/>
        <v>1</v>
      </c>
      <c r="AK594" s="3">
        <f t="shared" si="259"/>
        <v>1355</v>
      </c>
      <c r="AL594" s="5">
        <f t="shared" si="260"/>
        <v>2318</v>
      </c>
      <c r="AM594" s="6">
        <f t="shared" si="261"/>
        <v>2318</v>
      </c>
      <c r="AN594">
        <f t="shared" si="262"/>
        <v>0</v>
      </c>
    </row>
    <row r="595" spans="7:40" hidden="1" x14ac:dyDescent="0.2">
      <c r="G595">
        <v>494</v>
      </c>
      <c r="H595" s="2">
        <f t="shared" si="264"/>
        <v>24.7</v>
      </c>
      <c r="I595" s="7">
        <f t="shared" si="237"/>
        <v>2680</v>
      </c>
      <c r="J595" s="10">
        <f t="shared" si="263"/>
        <v>514</v>
      </c>
      <c r="K595" s="9" t="s">
        <v>530</v>
      </c>
      <c r="L595" s="11" t="str">
        <f t="shared" si="238"/>
        <v>=SUM(AA514:AA594)</v>
      </c>
      <c r="M595" s="11" t="str">
        <f t="shared" si="239"/>
        <v>=SUM(AA514:AA594)</v>
      </c>
      <c r="N595">
        <f t="shared" si="233"/>
        <v>2318</v>
      </c>
      <c r="O595">
        <f t="shared" si="240"/>
        <v>0</v>
      </c>
      <c r="P595">
        <f t="shared" si="241"/>
        <v>1</v>
      </c>
      <c r="Q595" t="b">
        <f t="shared" si="242"/>
        <v>1</v>
      </c>
      <c r="R595">
        <f t="shared" si="234"/>
        <v>13</v>
      </c>
      <c r="S595" s="1">
        <f t="shared" si="243"/>
        <v>8.8000000000000007</v>
      </c>
      <c r="T595">
        <f t="shared" si="244"/>
        <v>26</v>
      </c>
      <c r="U595" s="3">
        <f t="shared" si="235"/>
        <v>26</v>
      </c>
      <c r="V595" s="3">
        <f t="shared" si="245"/>
        <v>26</v>
      </c>
      <c r="W595" s="3">
        <f t="shared" si="246"/>
        <v>0</v>
      </c>
      <c r="X595" s="3">
        <f t="shared" si="247"/>
        <v>26</v>
      </c>
      <c r="Y595">
        <f t="shared" si="248"/>
        <v>2318</v>
      </c>
      <c r="Z595">
        <f t="shared" si="249"/>
        <v>422</v>
      </c>
      <c r="AA595" s="3">
        <f t="shared" si="250"/>
        <v>422</v>
      </c>
      <c r="AB595" s="3">
        <f t="shared" si="251"/>
        <v>422</v>
      </c>
      <c r="AC595" s="3">
        <f t="shared" si="252"/>
        <v>0</v>
      </c>
      <c r="AD595" s="3">
        <f t="shared" si="253"/>
        <v>422</v>
      </c>
      <c r="AE595">
        <f t="shared" si="254"/>
        <v>2318</v>
      </c>
      <c r="AF595">
        <f t="shared" si="255"/>
        <v>1355</v>
      </c>
      <c r="AG595" s="4">
        <f t="shared" si="236"/>
        <v>1355</v>
      </c>
      <c r="AH595" s="3">
        <f t="shared" si="256"/>
        <v>1355</v>
      </c>
      <c r="AI595" s="3">
        <f t="shared" si="257"/>
        <v>0</v>
      </c>
      <c r="AJ595" s="3" t="b">
        <f t="shared" si="258"/>
        <v>1</v>
      </c>
      <c r="AK595" s="3">
        <f t="shared" si="259"/>
        <v>1355</v>
      </c>
      <c r="AL595" s="5">
        <f t="shared" si="260"/>
        <v>2355</v>
      </c>
      <c r="AM595" s="6">
        <f t="shared" si="261"/>
        <v>2355</v>
      </c>
      <c r="AN595">
        <f t="shared" si="262"/>
        <v>0</v>
      </c>
    </row>
    <row r="596" spans="7:40" hidden="1" x14ac:dyDescent="0.2">
      <c r="G596">
        <v>495</v>
      </c>
      <c r="H596" s="2">
        <f t="shared" si="264"/>
        <v>24.75</v>
      </c>
      <c r="I596" s="7">
        <f t="shared" si="237"/>
        <v>2680</v>
      </c>
      <c r="J596" s="10">
        <f t="shared" si="263"/>
        <v>515</v>
      </c>
      <c r="K596" s="9" t="s">
        <v>531</v>
      </c>
      <c r="L596" s="11" t="str">
        <f t="shared" si="238"/>
        <v>=SUM(AA515:AA595)</v>
      </c>
      <c r="M596" s="11" t="str">
        <f t="shared" si="239"/>
        <v>=SUM(AA515:AA595)</v>
      </c>
      <c r="N596">
        <f t="shared" si="233"/>
        <v>2355</v>
      </c>
      <c r="O596">
        <f t="shared" si="240"/>
        <v>0</v>
      </c>
      <c r="P596">
        <f t="shared" si="241"/>
        <v>1</v>
      </c>
      <c r="Q596" t="b">
        <f t="shared" si="242"/>
        <v>1</v>
      </c>
      <c r="R596">
        <f t="shared" si="234"/>
        <v>13</v>
      </c>
      <c r="S596" s="1">
        <f t="shared" si="243"/>
        <v>8.8000000000000007</v>
      </c>
      <c r="T596">
        <f t="shared" si="244"/>
        <v>26</v>
      </c>
      <c r="U596" s="3">
        <f t="shared" si="235"/>
        <v>26</v>
      </c>
      <c r="V596" s="3">
        <f t="shared" si="245"/>
        <v>26</v>
      </c>
      <c r="W596" s="3">
        <f t="shared" si="246"/>
        <v>0</v>
      </c>
      <c r="X596" s="3">
        <f t="shared" si="247"/>
        <v>26</v>
      </c>
      <c r="Y596">
        <f t="shared" si="248"/>
        <v>2355</v>
      </c>
      <c r="Z596">
        <f t="shared" si="249"/>
        <v>422</v>
      </c>
      <c r="AA596" s="3">
        <f t="shared" si="250"/>
        <v>422</v>
      </c>
      <c r="AB596" s="3">
        <f t="shared" si="251"/>
        <v>422</v>
      </c>
      <c r="AC596" s="3">
        <f t="shared" si="252"/>
        <v>0</v>
      </c>
      <c r="AD596" s="3">
        <f t="shared" si="253"/>
        <v>422</v>
      </c>
      <c r="AE596">
        <f t="shared" si="254"/>
        <v>2355</v>
      </c>
      <c r="AF596">
        <f t="shared" si="255"/>
        <v>1355</v>
      </c>
      <c r="AG596" s="4">
        <f t="shared" si="236"/>
        <v>1355</v>
      </c>
      <c r="AH596" s="3">
        <f t="shared" si="256"/>
        <v>1355</v>
      </c>
      <c r="AI596" s="3">
        <f t="shared" si="257"/>
        <v>0</v>
      </c>
      <c r="AJ596" s="3" t="b">
        <f t="shared" si="258"/>
        <v>1</v>
      </c>
      <c r="AK596" s="3">
        <f t="shared" si="259"/>
        <v>1355</v>
      </c>
      <c r="AL596" s="5">
        <f t="shared" si="260"/>
        <v>2392</v>
      </c>
      <c r="AM596" s="6">
        <f t="shared" si="261"/>
        <v>2392</v>
      </c>
      <c r="AN596">
        <f t="shared" si="262"/>
        <v>0</v>
      </c>
    </row>
    <row r="597" spans="7:40" hidden="1" x14ac:dyDescent="0.2">
      <c r="G597">
        <v>496</v>
      </c>
      <c r="H597" s="2">
        <f t="shared" si="264"/>
        <v>24.8</v>
      </c>
      <c r="I597" s="7">
        <f t="shared" si="237"/>
        <v>2680</v>
      </c>
      <c r="J597" s="10">
        <f t="shared" si="263"/>
        <v>516</v>
      </c>
      <c r="K597" s="9" t="s">
        <v>532</v>
      </c>
      <c r="L597" s="11" t="str">
        <f t="shared" si="238"/>
        <v>=SUM(AA516:AA596)</v>
      </c>
      <c r="M597" s="11" t="str">
        <f t="shared" si="239"/>
        <v>=SUM(AA516:AA596)</v>
      </c>
      <c r="N597">
        <f t="shared" si="233"/>
        <v>2392</v>
      </c>
      <c r="O597">
        <f t="shared" si="240"/>
        <v>0</v>
      </c>
      <c r="P597">
        <f t="shared" si="241"/>
        <v>1</v>
      </c>
      <c r="Q597" t="b">
        <f t="shared" si="242"/>
        <v>1</v>
      </c>
      <c r="R597">
        <f t="shared" si="234"/>
        <v>13</v>
      </c>
      <c r="S597" s="1">
        <f t="shared" si="243"/>
        <v>8.8000000000000007</v>
      </c>
      <c r="T597">
        <f t="shared" si="244"/>
        <v>26</v>
      </c>
      <c r="U597" s="3">
        <f t="shared" si="235"/>
        <v>26</v>
      </c>
      <c r="V597" s="3">
        <f t="shared" si="245"/>
        <v>26</v>
      </c>
      <c r="W597" s="3">
        <f t="shared" si="246"/>
        <v>0</v>
      </c>
      <c r="X597" s="3">
        <f t="shared" si="247"/>
        <v>26</v>
      </c>
      <c r="Y597">
        <f t="shared" si="248"/>
        <v>2392</v>
      </c>
      <c r="Z597">
        <f t="shared" si="249"/>
        <v>422</v>
      </c>
      <c r="AA597" s="3">
        <f t="shared" si="250"/>
        <v>422</v>
      </c>
      <c r="AB597" s="3">
        <f t="shared" si="251"/>
        <v>422</v>
      </c>
      <c r="AC597" s="3">
        <f t="shared" si="252"/>
        <v>0</v>
      </c>
      <c r="AD597" s="3">
        <f t="shared" si="253"/>
        <v>422</v>
      </c>
      <c r="AE597">
        <f t="shared" si="254"/>
        <v>2392</v>
      </c>
      <c r="AF597">
        <f t="shared" si="255"/>
        <v>1355</v>
      </c>
      <c r="AG597" s="4">
        <f t="shared" si="236"/>
        <v>1355</v>
      </c>
      <c r="AH597" s="3">
        <f t="shared" si="256"/>
        <v>1355</v>
      </c>
      <c r="AI597" s="3">
        <f t="shared" si="257"/>
        <v>0</v>
      </c>
      <c r="AJ597" s="3" t="b">
        <f t="shared" si="258"/>
        <v>1</v>
      </c>
      <c r="AK597" s="3">
        <f t="shared" si="259"/>
        <v>1355</v>
      </c>
      <c r="AL597" s="5">
        <f t="shared" si="260"/>
        <v>2429</v>
      </c>
      <c r="AM597" s="6">
        <f t="shared" si="261"/>
        <v>2429</v>
      </c>
      <c r="AN597">
        <f t="shared" si="262"/>
        <v>0</v>
      </c>
    </row>
    <row r="598" spans="7:40" hidden="1" x14ac:dyDescent="0.2">
      <c r="G598">
        <v>497</v>
      </c>
      <c r="H598" s="2">
        <f t="shared" si="264"/>
        <v>24.85</v>
      </c>
      <c r="I598" s="7">
        <f t="shared" si="237"/>
        <v>2680</v>
      </c>
      <c r="J598" s="10">
        <f t="shared" si="263"/>
        <v>517</v>
      </c>
      <c r="K598" s="9" t="s">
        <v>533</v>
      </c>
      <c r="L598" s="11" t="str">
        <f t="shared" si="238"/>
        <v>=SUM(AA517:AA597)</v>
      </c>
      <c r="M598" s="11" t="str">
        <f t="shared" si="239"/>
        <v>=SUM(AA517:AA597)</v>
      </c>
      <c r="N598">
        <f t="shared" si="233"/>
        <v>2429</v>
      </c>
      <c r="O598">
        <f t="shared" si="240"/>
        <v>0</v>
      </c>
      <c r="P598">
        <f t="shared" si="241"/>
        <v>1</v>
      </c>
      <c r="Q598" t="b">
        <f t="shared" si="242"/>
        <v>1</v>
      </c>
      <c r="R598">
        <f t="shared" si="234"/>
        <v>13</v>
      </c>
      <c r="S598" s="1">
        <f t="shared" si="243"/>
        <v>8.8000000000000007</v>
      </c>
      <c r="T598">
        <f t="shared" si="244"/>
        <v>26</v>
      </c>
      <c r="U598" s="3">
        <f t="shared" si="235"/>
        <v>26</v>
      </c>
      <c r="V598" s="3">
        <f t="shared" si="245"/>
        <v>26</v>
      </c>
      <c r="W598" s="3">
        <f t="shared" si="246"/>
        <v>0</v>
      </c>
      <c r="X598" s="3">
        <f t="shared" si="247"/>
        <v>26</v>
      </c>
      <c r="Y598">
        <f t="shared" si="248"/>
        <v>2429</v>
      </c>
      <c r="Z598">
        <f t="shared" si="249"/>
        <v>422</v>
      </c>
      <c r="AA598" s="3">
        <f t="shared" si="250"/>
        <v>422</v>
      </c>
      <c r="AB598" s="3">
        <f t="shared" si="251"/>
        <v>422</v>
      </c>
      <c r="AC598" s="3">
        <f t="shared" si="252"/>
        <v>0</v>
      </c>
      <c r="AD598" s="3">
        <f t="shared" si="253"/>
        <v>422</v>
      </c>
      <c r="AE598">
        <f t="shared" si="254"/>
        <v>2429</v>
      </c>
      <c r="AF598">
        <f t="shared" si="255"/>
        <v>1355</v>
      </c>
      <c r="AG598" s="4">
        <f t="shared" si="236"/>
        <v>1355</v>
      </c>
      <c r="AH598" s="3">
        <f t="shared" si="256"/>
        <v>1355</v>
      </c>
      <c r="AI598" s="3">
        <f t="shared" si="257"/>
        <v>0</v>
      </c>
      <c r="AJ598" s="3" t="b">
        <f t="shared" si="258"/>
        <v>1</v>
      </c>
      <c r="AK598" s="3">
        <f t="shared" si="259"/>
        <v>1355</v>
      </c>
      <c r="AL598" s="5">
        <f t="shared" si="260"/>
        <v>2466</v>
      </c>
      <c r="AM598" s="6">
        <f t="shared" si="261"/>
        <v>2466</v>
      </c>
      <c r="AN598">
        <f t="shared" si="262"/>
        <v>0</v>
      </c>
    </row>
    <row r="599" spans="7:40" hidden="1" x14ac:dyDescent="0.2">
      <c r="G599">
        <v>498</v>
      </c>
      <c r="H599" s="2">
        <f t="shared" si="264"/>
        <v>24.9</v>
      </c>
      <c r="I599" s="7">
        <f t="shared" si="237"/>
        <v>2680</v>
      </c>
      <c r="J599" s="10">
        <f t="shared" si="263"/>
        <v>518</v>
      </c>
      <c r="K599" s="9" t="s">
        <v>534</v>
      </c>
      <c r="L599" s="11" t="str">
        <f t="shared" si="238"/>
        <v>=SUM(AA518:AA598)</v>
      </c>
      <c r="M599" s="11" t="str">
        <f t="shared" si="239"/>
        <v>=SUM(AA518:AA598)</v>
      </c>
      <c r="N599">
        <f t="shared" si="233"/>
        <v>2466</v>
      </c>
      <c r="O599">
        <f t="shared" si="240"/>
        <v>0</v>
      </c>
      <c r="P599">
        <f t="shared" si="241"/>
        <v>1</v>
      </c>
      <c r="Q599" t="b">
        <f t="shared" si="242"/>
        <v>1</v>
      </c>
      <c r="R599">
        <f t="shared" si="234"/>
        <v>13</v>
      </c>
      <c r="S599" s="1">
        <f t="shared" si="243"/>
        <v>8.8000000000000007</v>
      </c>
      <c r="T599">
        <f t="shared" si="244"/>
        <v>26</v>
      </c>
      <c r="U599" s="3">
        <f t="shared" si="235"/>
        <v>26</v>
      </c>
      <c r="V599" s="3">
        <f t="shared" si="245"/>
        <v>26</v>
      </c>
      <c r="W599" s="3">
        <f t="shared" si="246"/>
        <v>0</v>
      </c>
      <c r="X599" s="3">
        <f t="shared" si="247"/>
        <v>26</v>
      </c>
      <c r="Y599">
        <f t="shared" si="248"/>
        <v>2466</v>
      </c>
      <c r="Z599">
        <f t="shared" si="249"/>
        <v>422</v>
      </c>
      <c r="AA599" s="3">
        <f t="shared" si="250"/>
        <v>422</v>
      </c>
      <c r="AB599" s="3">
        <f t="shared" si="251"/>
        <v>422</v>
      </c>
      <c r="AC599" s="3">
        <f t="shared" si="252"/>
        <v>0</v>
      </c>
      <c r="AD599" s="3">
        <f t="shared" si="253"/>
        <v>422</v>
      </c>
      <c r="AE599">
        <f t="shared" si="254"/>
        <v>2466</v>
      </c>
      <c r="AF599">
        <f t="shared" si="255"/>
        <v>1355</v>
      </c>
      <c r="AG599" s="4">
        <f t="shared" si="236"/>
        <v>1355</v>
      </c>
      <c r="AH599" s="3">
        <f t="shared" si="256"/>
        <v>1355</v>
      </c>
      <c r="AI599" s="3">
        <f t="shared" si="257"/>
        <v>0</v>
      </c>
      <c r="AJ599" s="3" t="b">
        <f t="shared" si="258"/>
        <v>1</v>
      </c>
      <c r="AK599" s="3">
        <f t="shared" si="259"/>
        <v>1355</v>
      </c>
      <c r="AL599" s="5">
        <f t="shared" si="260"/>
        <v>2503</v>
      </c>
      <c r="AM599" s="6">
        <f t="shared" si="261"/>
        <v>2503</v>
      </c>
      <c r="AN599">
        <f t="shared" si="262"/>
        <v>0</v>
      </c>
    </row>
    <row r="600" spans="7:40" hidden="1" x14ac:dyDescent="0.2">
      <c r="G600">
        <v>499</v>
      </c>
      <c r="H600" s="2">
        <f t="shared" si="264"/>
        <v>24.95</v>
      </c>
      <c r="I600" s="7">
        <f t="shared" si="237"/>
        <v>2680</v>
      </c>
      <c r="J600" s="10">
        <f t="shared" si="263"/>
        <v>519</v>
      </c>
      <c r="K600" s="9" t="s">
        <v>535</v>
      </c>
      <c r="L600" s="11" t="str">
        <f t="shared" si="238"/>
        <v>=SUM(AA519:AA599)</v>
      </c>
      <c r="M600" s="11" t="str">
        <f t="shared" si="239"/>
        <v>=SUM(AA519:AA599)</v>
      </c>
      <c r="N600">
        <f t="shared" ref="N600:N663" si="265">AM599</f>
        <v>2503</v>
      </c>
      <c r="O600">
        <f t="shared" si="240"/>
        <v>0</v>
      </c>
      <c r="P600">
        <f t="shared" si="241"/>
        <v>1</v>
      </c>
      <c r="Q600" t="b">
        <f t="shared" si="242"/>
        <v>1</v>
      </c>
      <c r="R600">
        <f t="shared" ref="R600:R663" si="266">ROUNDDOWN(I600/200,0)</f>
        <v>13</v>
      </c>
      <c r="S600" s="1">
        <f t="shared" si="243"/>
        <v>8.8000000000000007</v>
      </c>
      <c r="T600">
        <f t="shared" si="244"/>
        <v>26</v>
      </c>
      <c r="U600" s="3">
        <f t="shared" ref="U600:U663" si="267">IF(T600&gt;N600,0,T600)</f>
        <v>26</v>
      </c>
      <c r="V600" s="3">
        <f t="shared" si="245"/>
        <v>26</v>
      </c>
      <c r="W600" s="3">
        <f t="shared" si="246"/>
        <v>0</v>
      </c>
      <c r="X600" s="3">
        <f t="shared" si="247"/>
        <v>26</v>
      </c>
      <c r="Y600">
        <f t="shared" si="248"/>
        <v>2503</v>
      </c>
      <c r="Z600">
        <f t="shared" si="249"/>
        <v>422</v>
      </c>
      <c r="AA600" s="3">
        <f t="shared" si="250"/>
        <v>422</v>
      </c>
      <c r="AB600" s="3">
        <f t="shared" si="251"/>
        <v>422</v>
      </c>
      <c r="AC600" s="3">
        <f t="shared" si="252"/>
        <v>0</v>
      </c>
      <c r="AD600" s="3">
        <f t="shared" si="253"/>
        <v>422</v>
      </c>
      <c r="AE600">
        <f t="shared" si="254"/>
        <v>2503</v>
      </c>
      <c r="AF600">
        <f t="shared" si="255"/>
        <v>1355</v>
      </c>
      <c r="AG600" s="4">
        <f t="shared" ref="AG600:AG663" si="268">IF(AF600&gt;Y600,0,AF600)</f>
        <v>1355</v>
      </c>
      <c r="AH600" s="3">
        <f t="shared" si="256"/>
        <v>1355</v>
      </c>
      <c r="AI600" s="3">
        <f t="shared" si="257"/>
        <v>0</v>
      </c>
      <c r="AJ600" s="3" t="b">
        <f t="shared" si="258"/>
        <v>1</v>
      </c>
      <c r="AK600" s="3">
        <f t="shared" si="259"/>
        <v>1355</v>
      </c>
      <c r="AL600" s="5">
        <f t="shared" si="260"/>
        <v>2540</v>
      </c>
      <c r="AM600" s="6">
        <f t="shared" si="261"/>
        <v>2540</v>
      </c>
      <c r="AN600">
        <f t="shared" si="262"/>
        <v>0</v>
      </c>
    </row>
    <row r="601" spans="7:40" hidden="1" x14ac:dyDescent="0.2">
      <c r="G601">
        <v>500</v>
      </c>
      <c r="H601" s="2">
        <f t="shared" si="264"/>
        <v>25</v>
      </c>
      <c r="I601" s="7">
        <f t="shared" si="237"/>
        <v>2680</v>
      </c>
      <c r="J601" s="10">
        <f t="shared" si="263"/>
        <v>520</v>
      </c>
      <c r="K601" s="9" t="s">
        <v>536</v>
      </c>
      <c r="L601" s="11" t="str">
        <f t="shared" si="238"/>
        <v>=SUM(AA520:AA600)</v>
      </c>
      <c r="M601" s="11" t="str">
        <f t="shared" si="239"/>
        <v>=SUM(AA520:AA600)</v>
      </c>
      <c r="N601">
        <f t="shared" si="265"/>
        <v>2540</v>
      </c>
      <c r="O601">
        <f t="shared" si="240"/>
        <v>0</v>
      </c>
      <c r="P601">
        <f t="shared" si="241"/>
        <v>1</v>
      </c>
      <c r="Q601" t="b">
        <f t="shared" si="242"/>
        <v>1</v>
      </c>
      <c r="R601">
        <f t="shared" si="266"/>
        <v>13</v>
      </c>
      <c r="S601" s="1">
        <f t="shared" si="243"/>
        <v>8.8000000000000007</v>
      </c>
      <c r="T601">
        <f t="shared" si="244"/>
        <v>26</v>
      </c>
      <c r="U601" s="3">
        <f t="shared" si="267"/>
        <v>26</v>
      </c>
      <c r="V601" s="3">
        <f t="shared" si="245"/>
        <v>26</v>
      </c>
      <c r="W601" s="3">
        <f t="shared" si="246"/>
        <v>0</v>
      </c>
      <c r="X601" s="3">
        <f t="shared" si="247"/>
        <v>26</v>
      </c>
      <c r="Y601">
        <f t="shared" si="248"/>
        <v>2540</v>
      </c>
      <c r="Z601">
        <f t="shared" si="249"/>
        <v>422</v>
      </c>
      <c r="AA601" s="3">
        <f t="shared" si="250"/>
        <v>422</v>
      </c>
      <c r="AB601" s="3">
        <f t="shared" si="251"/>
        <v>422</v>
      </c>
      <c r="AC601" s="3">
        <f t="shared" si="252"/>
        <v>0</v>
      </c>
      <c r="AD601" s="3">
        <f t="shared" si="253"/>
        <v>422</v>
      </c>
      <c r="AE601">
        <f t="shared" si="254"/>
        <v>2540</v>
      </c>
      <c r="AF601">
        <f t="shared" si="255"/>
        <v>1355</v>
      </c>
      <c r="AG601" s="4">
        <f t="shared" si="268"/>
        <v>1355</v>
      </c>
      <c r="AH601" s="3">
        <f t="shared" si="256"/>
        <v>1355</v>
      </c>
      <c r="AI601" s="3">
        <f t="shared" si="257"/>
        <v>0</v>
      </c>
      <c r="AJ601" s="3" t="b">
        <f t="shared" si="258"/>
        <v>1</v>
      </c>
      <c r="AK601" s="3">
        <f t="shared" si="259"/>
        <v>1355</v>
      </c>
      <c r="AL601" s="5">
        <f t="shared" si="260"/>
        <v>2577</v>
      </c>
      <c r="AM601" s="6">
        <f t="shared" si="261"/>
        <v>2577</v>
      </c>
      <c r="AN601">
        <f t="shared" si="262"/>
        <v>0</v>
      </c>
    </row>
    <row r="602" spans="7:40" hidden="1" x14ac:dyDescent="0.2">
      <c r="G602">
        <v>501</v>
      </c>
      <c r="H602" s="2">
        <f t="shared" si="264"/>
        <v>25.05</v>
      </c>
      <c r="I602" s="7">
        <f t="shared" si="237"/>
        <v>2680</v>
      </c>
      <c r="J602" s="10">
        <f t="shared" si="263"/>
        <v>521</v>
      </c>
      <c r="K602" s="9" t="s">
        <v>537</v>
      </c>
      <c r="L602" s="11" t="str">
        <f t="shared" si="238"/>
        <v>=SUM(AA521:AA601)</v>
      </c>
      <c r="M602" s="11" t="str">
        <f t="shared" si="239"/>
        <v>=SUM(AA521:AA601)</v>
      </c>
      <c r="N602">
        <f t="shared" si="265"/>
        <v>2577</v>
      </c>
      <c r="O602">
        <f t="shared" si="240"/>
        <v>0</v>
      </c>
      <c r="P602">
        <f t="shared" si="241"/>
        <v>1</v>
      </c>
      <c r="Q602" t="b">
        <f t="shared" si="242"/>
        <v>1</v>
      </c>
      <c r="R602">
        <f t="shared" si="266"/>
        <v>13</v>
      </c>
      <c r="S602" s="1">
        <f t="shared" si="243"/>
        <v>8.8000000000000007</v>
      </c>
      <c r="T602">
        <f t="shared" si="244"/>
        <v>26</v>
      </c>
      <c r="U602" s="3">
        <f t="shared" si="267"/>
        <v>26</v>
      </c>
      <c r="V602" s="3">
        <f t="shared" si="245"/>
        <v>26</v>
      </c>
      <c r="W602" s="3">
        <f t="shared" si="246"/>
        <v>0</v>
      </c>
      <c r="X602" s="3">
        <f t="shared" si="247"/>
        <v>26</v>
      </c>
      <c r="Y602">
        <f t="shared" si="248"/>
        <v>2577</v>
      </c>
      <c r="Z602">
        <f t="shared" si="249"/>
        <v>422</v>
      </c>
      <c r="AA602" s="3">
        <f t="shared" si="250"/>
        <v>422</v>
      </c>
      <c r="AB602" s="3">
        <f t="shared" si="251"/>
        <v>422</v>
      </c>
      <c r="AC602" s="3">
        <f t="shared" si="252"/>
        <v>0</v>
      </c>
      <c r="AD602" s="3">
        <f t="shared" si="253"/>
        <v>422</v>
      </c>
      <c r="AE602">
        <f t="shared" si="254"/>
        <v>2577</v>
      </c>
      <c r="AF602">
        <f t="shared" si="255"/>
        <v>1355</v>
      </c>
      <c r="AG602" s="4">
        <f t="shared" si="268"/>
        <v>1355</v>
      </c>
      <c r="AH602" s="3">
        <f t="shared" si="256"/>
        <v>1355</v>
      </c>
      <c r="AI602" s="3">
        <f t="shared" si="257"/>
        <v>0</v>
      </c>
      <c r="AJ602" s="3" t="b">
        <f t="shared" si="258"/>
        <v>1</v>
      </c>
      <c r="AK602" s="3">
        <f t="shared" si="259"/>
        <v>1355</v>
      </c>
      <c r="AL602" s="5">
        <f t="shared" si="260"/>
        <v>2614</v>
      </c>
      <c r="AM602" s="6">
        <f t="shared" si="261"/>
        <v>2614</v>
      </c>
      <c r="AN602">
        <f t="shared" si="262"/>
        <v>0</v>
      </c>
    </row>
    <row r="603" spans="7:40" hidden="1" x14ac:dyDescent="0.2">
      <c r="G603">
        <v>502</v>
      </c>
      <c r="H603" s="2">
        <f t="shared" si="264"/>
        <v>25.1</v>
      </c>
      <c r="I603" s="7">
        <f t="shared" si="237"/>
        <v>2680</v>
      </c>
      <c r="J603" s="10">
        <f t="shared" si="263"/>
        <v>522</v>
      </c>
      <c r="K603" s="9" t="s">
        <v>538</v>
      </c>
      <c r="L603" s="11" t="str">
        <f t="shared" si="238"/>
        <v>=SUM(AA522:AA602)</v>
      </c>
      <c r="M603" s="11" t="str">
        <f t="shared" si="239"/>
        <v>=SUM(AA522:AA602)</v>
      </c>
      <c r="N603">
        <f t="shared" si="265"/>
        <v>2614</v>
      </c>
      <c r="O603">
        <f t="shared" si="240"/>
        <v>0</v>
      </c>
      <c r="P603">
        <f t="shared" si="241"/>
        <v>1</v>
      </c>
      <c r="Q603" t="b">
        <f t="shared" si="242"/>
        <v>1</v>
      </c>
      <c r="R603">
        <f t="shared" si="266"/>
        <v>13</v>
      </c>
      <c r="S603" s="1">
        <f t="shared" si="243"/>
        <v>8.8000000000000007</v>
      </c>
      <c r="T603">
        <f t="shared" si="244"/>
        <v>26</v>
      </c>
      <c r="U603" s="3">
        <f t="shared" si="267"/>
        <v>26</v>
      </c>
      <c r="V603" s="3">
        <f t="shared" si="245"/>
        <v>26</v>
      </c>
      <c r="W603" s="3">
        <f t="shared" si="246"/>
        <v>0</v>
      </c>
      <c r="X603" s="3">
        <f t="shared" si="247"/>
        <v>26</v>
      </c>
      <c r="Y603">
        <f t="shared" si="248"/>
        <v>2614</v>
      </c>
      <c r="Z603">
        <f t="shared" si="249"/>
        <v>422</v>
      </c>
      <c r="AA603" s="3">
        <f t="shared" si="250"/>
        <v>422</v>
      </c>
      <c r="AB603" s="3">
        <f t="shared" si="251"/>
        <v>422</v>
      </c>
      <c r="AC603" s="3">
        <f t="shared" si="252"/>
        <v>0</v>
      </c>
      <c r="AD603" s="3">
        <f t="shared" si="253"/>
        <v>422</v>
      </c>
      <c r="AE603">
        <f t="shared" si="254"/>
        <v>2614</v>
      </c>
      <c r="AF603">
        <f t="shared" si="255"/>
        <v>1355</v>
      </c>
      <c r="AG603" s="4">
        <f t="shared" si="268"/>
        <v>1355</v>
      </c>
      <c r="AH603" s="3">
        <f t="shared" si="256"/>
        <v>1355</v>
      </c>
      <c r="AI603" s="3">
        <f t="shared" si="257"/>
        <v>0</v>
      </c>
      <c r="AJ603" s="3" t="b">
        <f t="shared" si="258"/>
        <v>1</v>
      </c>
      <c r="AK603" s="3">
        <f t="shared" si="259"/>
        <v>1355</v>
      </c>
      <c r="AL603" s="5">
        <f t="shared" si="260"/>
        <v>2651</v>
      </c>
      <c r="AM603" s="6">
        <f t="shared" si="261"/>
        <v>2651</v>
      </c>
      <c r="AN603">
        <f t="shared" si="262"/>
        <v>0</v>
      </c>
    </row>
    <row r="604" spans="7:40" hidden="1" x14ac:dyDescent="0.2">
      <c r="G604">
        <v>503</v>
      </c>
      <c r="H604" s="2">
        <f t="shared" si="264"/>
        <v>25.15</v>
      </c>
      <c r="I604" s="7">
        <f t="shared" si="237"/>
        <v>2680</v>
      </c>
      <c r="J604" s="10">
        <f t="shared" si="263"/>
        <v>523</v>
      </c>
      <c r="K604" s="9" t="s">
        <v>539</v>
      </c>
      <c r="L604" s="11" t="str">
        <f t="shared" si="238"/>
        <v>=SUM(AA523:AA603)</v>
      </c>
      <c r="M604" s="11" t="str">
        <f t="shared" si="239"/>
        <v>=SUM(AA523:AA603)</v>
      </c>
      <c r="N604">
        <f t="shared" si="265"/>
        <v>2651</v>
      </c>
      <c r="O604">
        <f t="shared" si="240"/>
        <v>0</v>
      </c>
      <c r="P604">
        <f t="shared" si="241"/>
        <v>1</v>
      </c>
      <c r="Q604" t="b">
        <f t="shared" si="242"/>
        <v>1</v>
      </c>
      <c r="R604">
        <f t="shared" si="266"/>
        <v>13</v>
      </c>
      <c r="S604" s="1">
        <f t="shared" si="243"/>
        <v>8.8000000000000007</v>
      </c>
      <c r="T604">
        <f t="shared" si="244"/>
        <v>26</v>
      </c>
      <c r="U604" s="3">
        <f t="shared" si="267"/>
        <v>26</v>
      </c>
      <c r="V604" s="3">
        <f t="shared" si="245"/>
        <v>26</v>
      </c>
      <c r="W604" s="3">
        <f t="shared" si="246"/>
        <v>0</v>
      </c>
      <c r="X604" s="3">
        <f t="shared" si="247"/>
        <v>26</v>
      </c>
      <c r="Y604">
        <f t="shared" si="248"/>
        <v>2651</v>
      </c>
      <c r="Z604">
        <f t="shared" si="249"/>
        <v>422</v>
      </c>
      <c r="AA604" s="3">
        <f t="shared" si="250"/>
        <v>422</v>
      </c>
      <c r="AB604" s="3">
        <f t="shared" si="251"/>
        <v>422</v>
      </c>
      <c r="AC604" s="3">
        <f t="shared" si="252"/>
        <v>0</v>
      </c>
      <c r="AD604" s="3">
        <f t="shared" si="253"/>
        <v>422</v>
      </c>
      <c r="AE604">
        <f t="shared" si="254"/>
        <v>2651</v>
      </c>
      <c r="AF604">
        <f t="shared" si="255"/>
        <v>1355</v>
      </c>
      <c r="AG604" s="4">
        <f t="shared" si="268"/>
        <v>1355</v>
      </c>
      <c r="AH604" s="3">
        <f t="shared" si="256"/>
        <v>1355</v>
      </c>
      <c r="AI604" s="3">
        <f t="shared" si="257"/>
        <v>0</v>
      </c>
      <c r="AJ604" s="3" t="b">
        <f t="shared" si="258"/>
        <v>1</v>
      </c>
      <c r="AK604" s="3">
        <f t="shared" si="259"/>
        <v>1355</v>
      </c>
      <c r="AL604" s="5">
        <f t="shared" si="260"/>
        <v>2688</v>
      </c>
      <c r="AM604" s="6">
        <f t="shared" si="261"/>
        <v>2688</v>
      </c>
      <c r="AN604">
        <f t="shared" si="262"/>
        <v>0</v>
      </c>
    </row>
    <row r="605" spans="7:40" hidden="1" x14ac:dyDescent="0.2">
      <c r="G605">
        <v>504</v>
      </c>
      <c r="H605" s="2">
        <f t="shared" si="264"/>
        <v>25.2</v>
      </c>
      <c r="I605" s="7">
        <f t="shared" si="237"/>
        <v>2680</v>
      </c>
      <c r="J605" s="10">
        <f t="shared" si="263"/>
        <v>524</v>
      </c>
      <c r="K605" s="9" t="s">
        <v>540</v>
      </c>
      <c r="L605" s="11" t="str">
        <f t="shared" si="238"/>
        <v>=SUM(AA524:AA604)</v>
      </c>
      <c r="M605" s="11" t="str">
        <f t="shared" si="239"/>
        <v>=SUM(AA524:AA604)</v>
      </c>
      <c r="N605">
        <f t="shared" si="265"/>
        <v>2688</v>
      </c>
      <c r="O605">
        <f t="shared" si="240"/>
        <v>0</v>
      </c>
      <c r="P605">
        <f t="shared" si="241"/>
        <v>1</v>
      </c>
      <c r="Q605" t="b">
        <f t="shared" si="242"/>
        <v>1</v>
      </c>
      <c r="R605">
        <f t="shared" si="266"/>
        <v>13</v>
      </c>
      <c r="S605" s="1">
        <f t="shared" si="243"/>
        <v>8.8000000000000007</v>
      </c>
      <c r="T605">
        <f t="shared" si="244"/>
        <v>26</v>
      </c>
      <c r="U605" s="3">
        <f t="shared" si="267"/>
        <v>26</v>
      </c>
      <c r="V605" s="3">
        <f t="shared" si="245"/>
        <v>26</v>
      </c>
      <c r="W605" s="3">
        <f t="shared" si="246"/>
        <v>0</v>
      </c>
      <c r="X605" s="3">
        <f t="shared" si="247"/>
        <v>26</v>
      </c>
      <c r="Y605">
        <f t="shared" si="248"/>
        <v>2688</v>
      </c>
      <c r="Z605">
        <f t="shared" si="249"/>
        <v>422</v>
      </c>
      <c r="AA605" s="3">
        <f t="shared" si="250"/>
        <v>422</v>
      </c>
      <c r="AB605" s="3">
        <f t="shared" si="251"/>
        <v>422</v>
      </c>
      <c r="AC605" s="3">
        <f t="shared" si="252"/>
        <v>0</v>
      </c>
      <c r="AD605" s="3">
        <f t="shared" si="253"/>
        <v>422</v>
      </c>
      <c r="AE605">
        <f t="shared" si="254"/>
        <v>2688</v>
      </c>
      <c r="AF605">
        <f t="shared" si="255"/>
        <v>1355</v>
      </c>
      <c r="AG605" s="4">
        <f t="shared" si="268"/>
        <v>1355</v>
      </c>
      <c r="AH605" s="3">
        <f t="shared" si="256"/>
        <v>1355</v>
      </c>
      <c r="AI605" s="3">
        <f t="shared" si="257"/>
        <v>0</v>
      </c>
      <c r="AJ605" s="3" t="b">
        <f t="shared" si="258"/>
        <v>1</v>
      </c>
      <c r="AK605" s="3">
        <f t="shared" si="259"/>
        <v>1355</v>
      </c>
      <c r="AL605" s="5">
        <f t="shared" si="260"/>
        <v>2725</v>
      </c>
      <c r="AM605" s="6">
        <f t="shared" si="261"/>
        <v>2725</v>
      </c>
      <c r="AN605">
        <f t="shared" si="262"/>
        <v>0</v>
      </c>
    </row>
    <row r="606" spans="7:40" hidden="1" x14ac:dyDescent="0.2">
      <c r="G606">
        <v>505</v>
      </c>
      <c r="H606" s="2">
        <f t="shared" si="264"/>
        <v>25.25</v>
      </c>
      <c r="I606" s="7">
        <f t="shared" si="237"/>
        <v>2680</v>
      </c>
      <c r="J606" s="10">
        <f t="shared" si="263"/>
        <v>525</v>
      </c>
      <c r="K606" s="9" t="s">
        <v>541</v>
      </c>
      <c r="L606" s="11" t="str">
        <f t="shared" si="238"/>
        <v>=SUM(AA525:AA605)</v>
      </c>
      <c r="M606" s="11" t="str">
        <f t="shared" si="239"/>
        <v>=SUM(AA525:AA605)</v>
      </c>
      <c r="N606">
        <f t="shared" si="265"/>
        <v>2725</v>
      </c>
      <c r="O606">
        <f t="shared" si="240"/>
        <v>0</v>
      </c>
      <c r="P606">
        <f t="shared" si="241"/>
        <v>1</v>
      </c>
      <c r="Q606" t="b">
        <f t="shared" si="242"/>
        <v>1</v>
      </c>
      <c r="R606">
        <f t="shared" si="266"/>
        <v>13</v>
      </c>
      <c r="S606" s="1">
        <f t="shared" si="243"/>
        <v>8.8000000000000007</v>
      </c>
      <c r="T606">
        <f t="shared" si="244"/>
        <v>26</v>
      </c>
      <c r="U606" s="3">
        <f t="shared" si="267"/>
        <v>26</v>
      </c>
      <c r="V606" s="3">
        <f t="shared" si="245"/>
        <v>26</v>
      </c>
      <c r="W606" s="3">
        <f t="shared" si="246"/>
        <v>0</v>
      </c>
      <c r="X606" s="3">
        <f t="shared" si="247"/>
        <v>26</v>
      </c>
      <c r="Y606">
        <f t="shared" si="248"/>
        <v>2725</v>
      </c>
      <c r="Z606">
        <f t="shared" si="249"/>
        <v>422</v>
      </c>
      <c r="AA606" s="3">
        <f t="shared" si="250"/>
        <v>422</v>
      </c>
      <c r="AB606" s="3">
        <f t="shared" si="251"/>
        <v>422</v>
      </c>
      <c r="AC606" s="3">
        <f t="shared" si="252"/>
        <v>0</v>
      </c>
      <c r="AD606" s="3">
        <f t="shared" si="253"/>
        <v>422</v>
      </c>
      <c r="AE606">
        <f t="shared" si="254"/>
        <v>2725</v>
      </c>
      <c r="AF606">
        <f t="shared" si="255"/>
        <v>1355</v>
      </c>
      <c r="AG606" s="4">
        <f t="shared" si="268"/>
        <v>1355</v>
      </c>
      <c r="AH606" s="3">
        <f t="shared" si="256"/>
        <v>1355</v>
      </c>
      <c r="AI606" s="3">
        <f t="shared" si="257"/>
        <v>0</v>
      </c>
      <c r="AJ606" s="3" t="b">
        <f t="shared" si="258"/>
        <v>1</v>
      </c>
      <c r="AK606" s="3">
        <f t="shared" si="259"/>
        <v>1355</v>
      </c>
      <c r="AL606" s="5">
        <f t="shared" si="260"/>
        <v>2762</v>
      </c>
      <c r="AM606" s="6">
        <f t="shared" si="261"/>
        <v>2762</v>
      </c>
      <c r="AN606">
        <f t="shared" si="262"/>
        <v>0</v>
      </c>
    </row>
    <row r="607" spans="7:40" hidden="1" x14ac:dyDescent="0.2">
      <c r="G607">
        <v>506</v>
      </c>
      <c r="H607" s="2">
        <f t="shared" si="264"/>
        <v>25.3</v>
      </c>
      <c r="I607" s="7">
        <f t="shared" si="237"/>
        <v>2680</v>
      </c>
      <c r="J607" s="10">
        <f t="shared" si="263"/>
        <v>526</v>
      </c>
      <c r="K607" s="9" t="s">
        <v>542</v>
      </c>
      <c r="L607" s="11" t="str">
        <f t="shared" si="238"/>
        <v>=SUM(AA526:AA606)</v>
      </c>
      <c r="M607" s="11" t="str">
        <f t="shared" si="239"/>
        <v>=SUM(AA526:AA606)</v>
      </c>
      <c r="N607">
        <f t="shared" si="265"/>
        <v>2762</v>
      </c>
      <c r="O607">
        <f t="shared" si="240"/>
        <v>0</v>
      </c>
      <c r="P607">
        <f t="shared" si="241"/>
        <v>1</v>
      </c>
      <c r="Q607" t="b">
        <f t="shared" si="242"/>
        <v>1</v>
      </c>
      <c r="R607">
        <f t="shared" si="266"/>
        <v>13</v>
      </c>
      <c r="S607" s="1">
        <f t="shared" si="243"/>
        <v>8.8000000000000007</v>
      </c>
      <c r="T607">
        <f t="shared" si="244"/>
        <v>26</v>
      </c>
      <c r="U607" s="3">
        <f t="shared" si="267"/>
        <v>26</v>
      </c>
      <c r="V607" s="3">
        <f t="shared" si="245"/>
        <v>26</v>
      </c>
      <c r="W607" s="3">
        <f t="shared" si="246"/>
        <v>0</v>
      </c>
      <c r="X607" s="3">
        <f t="shared" si="247"/>
        <v>26</v>
      </c>
      <c r="Y607">
        <f t="shared" si="248"/>
        <v>2762</v>
      </c>
      <c r="Z607">
        <f t="shared" si="249"/>
        <v>422</v>
      </c>
      <c r="AA607" s="3">
        <f t="shared" si="250"/>
        <v>422</v>
      </c>
      <c r="AB607" s="3">
        <f t="shared" si="251"/>
        <v>422</v>
      </c>
      <c r="AC607" s="3">
        <f t="shared" si="252"/>
        <v>0</v>
      </c>
      <c r="AD607" s="3">
        <f t="shared" si="253"/>
        <v>422</v>
      </c>
      <c r="AE607">
        <f t="shared" si="254"/>
        <v>2762</v>
      </c>
      <c r="AF607">
        <f t="shared" si="255"/>
        <v>1355</v>
      </c>
      <c r="AG607" s="4">
        <f t="shared" si="268"/>
        <v>1355</v>
      </c>
      <c r="AH607" s="3">
        <f t="shared" si="256"/>
        <v>1355</v>
      </c>
      <c r="AI607" s="3">
        <f t="shared" si="257"/>
        <v>0</v>
      </c>
      <c r="AJ607" s="3" t="b">
        <f t="shared" si="258"/>
        <v>1</v>
      </c>
      <c r="AK607" s="3">
        <f t="shared" si="259"/>
        <v>1355</v>
      </c>
      <c r="AL607" s="5">
        <f t="shared" si="260"/>
        <v>2799</v>
      </c>
      <c r="AM607" s="6">
        <f t="shared" si="261"/>
        <v>2799</v>
      </c>
      <c r="AN607">
        <f t="shared" si="262"/>
        <v>0</v>
      </c>
    </row>
    <row r="608" spans="7:40" hidden="1" x14ac:dyDescent="0.2">
      <c r="G608">
        <v>507</v>
      </c>
      <c r="H608" s="2">
        <f t="shared" si="264"/>
        <v>25.35</v>
      </c>
      <c r="I608" s="7">
        <f t="shared" si="237"/>
        <v>2680</v>
      </c>
      <c r="J608" s="10">
        <f t="shared" si="263"/>
        <v>527</v>
      </c>
      <c r="K608" s="9" t="s">
        <v>543</v>
      </c>
      <c r="L608" s="11" t="str">
        <f t="shared" si="238"/>
        <v>=SUM(AA527:AA607)</v>
      </c>
      <c r="M608" s="11" t="str">
        <f t="shared" si="239"/>
        <v>=SUM(AA527:AA607)</v>
      </c>
      <c r="N608">
        <f t="shared" si="265"/>
        <v>2799</v>
      </c>
      <c r="O608">
        <f t="shared" si="240"/>
        <v>0</v>
      </c>
      <c r="P608">
        <f t="shared" si="241"/>
        <v>1</v>
      </c>
      <c r="Q608" t="b">
        <f t="shared" si="242"/>
        <v>1</v>
      </c>
      <c r="R608">
        <f t="shared" si="266"/>
        <v>13</v>
      </c>
      <c r="S608" s="1">
        <f t="shared" si="243"/>
        <v>8.8000000000000007</v>
      </c>
      <c r="T608">
        <f t="shared" si="244"/>
        <v>26</v>
      </c>
      <c r="U608" s="3">
        <f t="shared" si="267"/>
        <v>26</v>
      </c>
      <c r="V608" s="3">
        <f t="shared" si="245"/>
        <v>26</v>
      </c>
      <c r="W608" s="3">
        <f t="shared" si="246"/>
        <v>0</v>
      </c>
      <c r="X608" s="3">
        <f t="shared" si="247"/>
        <v>26</v>
      </c>
      <c r="Y608">
        <f t="shared" si="248"/>
        <v>2799</v>
      </c>
      <c r="Z608">
        <f t="shared" si="249"/>
        <v>422</v>
      </c>
      <c r="AA608" s="3">
        <f t="shared" si="250"/>
        <v>422</v>
      </c>
      <c r="AB608" s="3">
        <f t="shared" si="251"/>
        <v>422</v>
      </c>
      <c r="AC608" s="3">
        <f t="shared" si="252"/>
        <v>0</v>
      </c>
      <c r="AD608" s="3">
        <f t="shared" si="253"/>
        <v>422</v>
      </c>
      <c r="AE608">
        <f t="shared" si="254"/>
        <v>2799</v>
      </c>
      <c r="AF608">
        <f t="shared" si="255"/>
        <v>1355</v>
      </c>
      <c r="AG608" s="4">
        <f t="shared" si="268"/>
        <v>1355</v>
      </c>
      <c r="AH608" s="3">
        <f t="shared" si="256"/>
        <v>1355</v>
      </c>
      <c r="AI608" s="3">
        <f t="shared" si="257"/>
        <v>0</v>
      </c>
      <c r="AJ608" s="3" t="b">
        <f t="shared" si="258"/>
        <v>1</v>
      </c>
      <c r="AK608" s="3">
        <f t="shared" si="259"/>
        <v>1355</v>
      </c>
      <c r="AL608" s="5">
        <f t="shared" si="260"/>
        <v>2836</v>
      </c>
      <c r="AM608" s="6">
        <f t="shared" si="261"/>
        <v>2836</v>
      </c>
      <c r="AN608">
        <f t="shared" si="262"/>
        <v>0</v>
      </c>
    </row>
    <row r="609" spans="7:40" hidden="1" x14ac:dyDescent="0.2">
      <c r="G609">
        <v>508</v>
      </c>
      <c r="H609" s="2">
        <f t="shared" si="264"/>
        <v>25.4</v>
      </c>
      <c r="I609" s="7">
        <f t="shared" si="237"/>
        <v>2680</v>
      </c>
      <c r="J609" s="10">
        <f t="shared" si="263"/>
        <v>528</v>
      </c>
      <c r="K609" s="9" t="s">
        <v>35</v>
      </c>
      <c r="L609" s="11" t="str">
        <f t="shared" si="238"/>
        <v>=SUM(AA528:AA608)</v>
      </c>
      <c r="M609" s="11" t="str">
        <f t="shared" si="239"/>
        <v>=SUM(AA528:AA608)</v>
      </c>
      <c r="N609">
        <f t="shared" si="265"/>
        <v>2836</v>
      </c>
      <c r="O609">
        <f t="shared" si="240"/>
        <v>0</v>
      </c>
      <c r="P609">
        <f t="shared" si="241"/>
        <v>1</v>
      </c>
      <c r="Q609" t="b">
        <f t="shared" si="242"/>
        <v>1</v>
      </c>
      <c r="R609">
        <f t="shared" si="266"/>
        <v>13</v>
      </c>
      <c r="S609" s="1">
        <f t="shared" si="243"/>
        <v>8.8000000000000007</v>
      </c>
      <c r="T609">
        <f t="shared" si="244"/>
        <v>26</v>
      </c>
      <c r="U609" s="3">
        <f t="shared" si="267"/>
        <v>26</v>
      </c>
      <c r="V609" s="3">
        <f t="shared" si="245"/>
        <v>26</v>
      </c>
      <c r="W609" s="3">
        <f t="shared" si="246"/>
        <v>0</v>
      </c>
      <c r="X609" s="3">
        <f t="shared" si="247"/>
        <v>26</v>
      </c>
      <c r="Y609">
        <f t="shared" si="248"/>
        <v>2836</v>
      </c>
      <c r="Z609">
        <f t="shared" si="249"/>
        <v>422</v>
      </c>
      <c r="AA609" s="3">
        <f t="shared" si="250"/>
        <v>422</v>
      </c>
      <c r="AB609" s="3">
        <f t="shared" si="251"/>
        <v>422</v>
      </c>
      <c r="AC609" s="3">
        <f t="shared" si="252"/>
        <v>0</v>
      </c>
      <c r="AD609" s="3">
        <f t="shared" si="253"/>
        <v>422</v>
      </c>
      <c r="AE609">
        <f t="shared" si="254"/>
        <v>2836</v>
      </c>
      <c r="AF609">
        <f t="shared" si="255"/>
        <v>1355</v>
      </c>
      <c r="AG609" s="4">
        <f t="shared" si="268"/>
        <v>1355</v>
      </c>
      <c r="AH609" s="3">
        <f t="shared" si="256"/>
        <v>1355</v>
      </c>
      <c r="AI609" s="3">
        <f t="shared" si="257"/>
        <v>0</v>
      </c>
      <c r="AJ609" s="3" t="b">
        <f t="shared" si="258"/>
        <v>1</v>
      </c>
      <c r="AK609" s="3">
        <f t="shared" si="259"/>
        <v>1355</v>
      </c>
      <c r="AL609" s="5">
        <f t="shared" si="260"/>
        <v>2873</v>
      </c>
      <c r="AM609" s="6">
        <f t="shared" si="261"/>
        <v>2873</v>
      </c>
      <c r="AN609">
        <f t="shared" si="262"/>
        <v>0</v>
      </c>
    </row>
    <row r="610" spans="7:40" hidden="1" x14ac:dyDescent="0.2">
      <c r="G610">
        <v>509</v>
      </c>
      <c r="H610" s="2">
        <f t="shared" si="264"/>
        <v>25.45</v>
      </c>
      <c r="I610" s="7">
        <f t="shared" si="237"/>
        <v>2680</v>
      </c>
      <c r="J610" s="10">
        <f t="shared" si="263"/>
        <v>529</v>
      </c>
      <c r="K610" s="9" t="s">
        <v>544</v>
      </c>
      <c r="L610" s="11" t="str">
        <f t="shared" si="238"/>
        <v>=SUM(AA529:AA609)</v>
      </c>
      <c r="M610" s="11" t="str">
        <f t="shared" si="239"/>
        <v>=SUM(AA529:AA609)</v>
      </c>
      <c r="N610">
        <f t="shared" si="265"/>
        <v>2873</v>
      </c>
      <c r="O610">
        <f t="shared" si="240"/>
        <v>0</v>
      </c>
      <c r="P610">
        <f t="shared" si="241"/>
        <v>1</v>
      </c>
      <c r="Q610" t="b">
        <f t="shared" si="242"/>
        <v>1</v>
      </c>
      <c r="R610">
        <f t="shared" si="266"/>
        <v>13</v>
      </c>
      <c r="S610" s="1">
        <f t="shared" si="243"/>
        <v>8.8000000000000007</v>
      </c>
      <c r="T610">
        <f t="shared" si="244"/>
        <v>26</v>
      </c>
      <c r="U610" s="3">
        <f t="shared" si="267"/>
        <v>26</v>
      </c>
      <c r="V610" s="3">
        <f t="shared" si="245"/>
        <v>26</v>
      </c>
      <c r="W610" s="3">
        <f t="shared" si="246"/>
        <v>0</v>
      </c>
      <c r="X610" s="3">
        <f t="shared" si="247"/>
        <v>26</v>
      </c>
      <c r="Y610">
        <f t="shared" si="248"/>
        <v>2873</v>
      </c>
      <c r="Z610">
        <f t="shared" si="249"/>
        <v>422</v>
      </c>
      <c r="AA610" s="3">
        <f t="shared" si="250"/>
        <v>422</v>
      </c>
      <c r="AB610" s="3">
        <f t="shared" si="251"/>
        <v>422</v>
      </c>
      <c r="AC610" s="3">
        <f t="shared" si="252"/>
        <v>0</v>
      </c>
      <c r="AD610" s="3">
        <f t="shared" si="253"/>
        <v>422</v>
      </c>
      <c r="AE610">
        <f t="shared" si="254"/>
        <v>2873</v>
      </c>
      <c r="AF610">
        <f t="shared" si="255"/>
        <v>1355</v>
      </c>
      <c r="AG610" s="4">
        <f t="shared" si="268"/>
        <v>1355</v>
      </c>
      <c r="AH610" s="3">
        <f t="shared" si="256"/>
        <v>1355</v>
      </c>
      <c r="AI610" s="3">
        <f t="shared" si="257"/>
        <v>0</v>
      </c>
      <c r="AJ610" s="3" t="b">
        <f t="shared" si="258"/>
        <v>1</v>
      </c>
      <c r="AK610" s="3">
        <f t="shared" si="259"/>
        <v>1355</v>
      </c>
      <c r="AL610" s="5">
        <f t="shared" si="260"/>
        <v>2910</v>
      </c>
      <c r="AM610" s="6">
        <f t="shared" si="261"/>
        <v>2910</v>
      </c>
      <c r="AN610">
        <f t="shared" si="262"/>
        <v>0</v>
      </c>
    </row>
    <row r="611" spans="7:40" hidden="1" x14ac:dyDescent="0.2">
      <c r="G611">
        <v>510</v>
      </c>
      <c r="H611" s="2">
        <f t="shared" si="264"/>
        <v>25.5</v>
      </c>
      <c r="I611" s="7">
        <f t="shared" si="237"/>
        <v>2680</v>
      </c>
      <c r="J611" s="10">
        <f t="shared" si="263"/>
        <v>530</v>
      </c>
      <c r="K611" s="9" t="s">
        <v>545</v>
      </c>
      <c r="L611" s="11" t="str">
        <f t="shared" si="238"/>
        <v>=SUM(AA530:AA610)</v>
      </c>
      <c r="M611" s="11" t="str">
        <f t="shared" si="239"/>
        <v>=SUM(AA530:AA610)</v>
      </c>
      <c r="N611">
        <f t="shared" si="265"/>
        <v>2910</v>
      </c>
      <c r="O611">
        <f t="shared" si="240"/>
        <v>0</v>
      </c>
      <c r="P611">
        <f t="shared" si="241"/>
        <v>1</v>
      </c>
      <c r="Q611" t="b">
        <f t="shared" si="242"/>
        <v>1</v>
      </c>
      <c r="R611">
        <f t="shared" si="266"/>
        <v>13</v>
      </c>
      <c r="S611" s="1">
        <f t="shared" si="243"/>
        <v>8.8000000000000007</v>
      </c>
      <c r="T611">
        <f t="shared" si="244"/>
        <v>26</v>
      </c>
      <c r="U611" s="3">
        <f t="shared" si="267"/>
        <v>26</v>
      </c>
      <c r="V611" s="3">
        <f t="shared" si="245"/>
        <v>26</v>
      </c>
      <c r="W611" s="3">
        <f t="shared" si="246"/>
        <v>0</v>
      </c>
      <c r="X611" s="3">
        <f t="shared" si="247"/>
        <v>26</v>
      </c>
      <c r="Y611">
        <f t="shared" si="248"/>
        <v>2910</v>
      </c>
      <c r="Z611">
        <f t="shared" si="249"/>
        <v>422</v>
      </c>
      <c r="AA611" s="3">
        <f t="shared" si="250"/>
        <v>422</v>
      </c>
      <c r="AB611" s="3">
        <f t="shared" si="251"/>
        <v>422</v>
      </c>
      <c r="AC611" s="3">
        <f t="shared" si="252"/>
        <v>0</v>
      </c>
      <c r="AD611" s="3">
        <f t="shared" si="253"/>
        <v>422</v>
      </c>
      <c r="AE611">
        <f t="shared" si="254"/>
        <v>2910</v>
      </c>
      <c r="AF611">
        <f t="shared" si="255"/>
        <v>1355</v>
      </c>
      <c r="AG611" s="4">
        <f t="shared" si="268"/>
        <v>1355</v>
      </c>
      <c r="AH611" s="3">
        <f t="shared" si="256"/>
        <v>1355</v>
      </c>
      <c r="AI611" s="3">
        <f t="shared" si="257"/>
        <v>0</v>
      </c>
      <c r="AJ611" s="3" t="b">
        <f t="shared" si="258"/>
        <v>1</v>
      </c>
      <c r="AK611" s="3">
        <f t="shared" si="259"/>
        <v>1355</v>
      </c>
      <c r="AL611" s="5">
        <f t="shared" si="260"/>
        <v>2947</v>
      </c>
      <c r="AM611" s="6">
        <f t="shared" si="261"/>
        <v>2947</v>
      </c>
      <c r="AN611">
        <f t="shared" si="262"/>
        <v>0</v>
      </c>
    </row>
    <row r="612" spans="7:40" hidden="1" x14ac:dyDescent="0.2">
      <c r="G612">
        <v>511</v>
      </c>
      <c r="H612" s="2">
        <f t="shared" si="264"/>
        <v>25.55</v>
      </c>
      <c r="I612" s="7">
        <f t="shared" si="237"/>
        <v>2680</v>
      </c>
      <c r="J612" s="10">
        <f t="shared" si="263"/>
        <v>531</v>
      </c>
      <c r="K612" s="9" t="s">
        <v>546</v>
      </c>
      <c r="L612" s="11" t="str">
        <f t="shared" si="238"/>
        <v>=SUM(AA531:AA611)</v>
      </c>
      <c r="M612" s="11" t="str">
        <f t="shared" si="239"/>
        <v>=SUM(AA531:AA611)</v>
      </c>
      <c r="N612">
        <f t="shared" si="265"/>
        <v>2947</v>
      </c>
      <c r="O612">
        <f t="shared" si="240"/>
        <v>0</v>
      </c>
      <c r="P612">
        <f t="shared" si="241"/>
        <v>1</v>
      </c>
      <c r="Q612" t="b">
        <f t="shared" si="242"/>
        <v>1</v>
      </c>
      <c r="R612">
        <f t="shared" si="266"/>
        <v>13</v>
      </c>
      <c r="S612" s="1">
        <f t="shared" si="243"/>
        <v>8.8000000000000007</v>
      </c>
      <c r="T612">
        <f t="shared" si="244"/>
        <v>26</v>
      </c>
      <c r="U612" s="3">
        <f t="shared" si="267"/>
        <v>26</v>
      </c>
      <c r="V612" s="3">
        <f t="shared" si="245"/>
        <v>26</v>
      </c>
      <c r="W612" s="3">
        <f t="shared" si="246"/>
        <v>0</v>
      </c>
      <c r="X612" s="3">
        <f t="shared" si="247"/>
        <v>26</v>
      </c>
      <c r="Y612">
        <f t="shared" si="248"/>
        <v>2947</v>
      </c>
      <c r="Z612">
        <f t="shared" si="249"/>
        <v>422</v>
      </c>
      <c r="AA612" s="3">
        <f t="shared" si="250"/>
        <v>422</v>
      </c>
      <c r="AB612" s="3">
        <f t="shared" si="251"/>
        <v>422</v>
      </c>
      <c r="AC612" s="3">
        <f t="shared" si="252"/>
        <v>0</v>
      </c>
      <c r="AD612" s="3">
        <f t="shared" si="253"/>
        <v>422</v>
      </c>
      <c r="AE612">
        <f t="shared" si="254"/>
        <v>2947</v>
      </c>
      <c r="AF612">
        <f t="shared" si="255"/>
        <v>1355</v>
      </c>
      <c r="AG612" s="4">
        <f t="shared" si="268"/>
        <v>1355</v>
      </c>
      <c r="AH612" s="3">
        <f t="shared" si="256"/>
        <v>1355</v>
      </c>
      <c r="AI612" s="3">
        <f t="shared" si="257"/>
        <v>0</v>
      </c>
      <c r="AJ612" s="3" t="b">
        <f t="shared" si="258"/>
        <v>1</v>
      </c>
      <c r="AK612" s="3">
        <f t="shared" si="259"/>
        <v>1355</v>
      </c>
      <c r="AL612" s="5">
        <f t="shared" si="260"/>
        <v>2984</v>
      </c>
      <c r="AM612" s="6">
        <f t="shared" si="261"/>
        <v>2984</v>
      </c>
      <c r="AN612">
        <f t="shared" si="262"/>
        <v>0</v>
      </c>
    </row>
    <row r="613" spans="7:40" hidden="1" x14ac:dyDescent="0.2">
      <c r="G613">
        <v>512</v>
      </c>
      <c r="H613" s="2">
        <f t="shared" si="264"/>
        <v>25.6</v>
      </c>
      <c r="I613" s="7">
        <f t="shared" si="237"/>
        <v>2680</v>
      </c>
      <c r="J613" s="10">
        <f t="shared" si="263"/>
        <v>532</v>
      </c>
      <c r="K613" s="9" t="s">
        <v>547</v>
      </c>
      <c r="L613" s="11" t="str">
        <f t="shared" si="238"/>
        <v>=SUM(AA532:AA612)</v>
      </c>
      <c r="M613" s="11" t="str">
        <f t="shared" si="239"/>
        <v>=SUM(AA532:AA612)</v>
      </c>
      <c r="N613">
        <f t="shared" si="265"/>
        <v>2984</v>
      </c>
      <c r="O613">
        <f t="shared" si="240"/>
        <v>0</v>
      </c>
      <c r="P613">
        <f t="shared" si="241"/>
        <v>1</v>
      </c>
      <c r="Q613" t="b">
        <f t="shared" si="242"/>
        <v>1</v>
      </c>
      <c r="R613">
        <f t="shared" si="266"/>
        <v>13</v>
      </c>
      <c r="S613" s="1">
        <f t="shared" si="243"/>
        <v>8.8000000000000007</v>
      </c>
      <c r="T613">
        <f t="shared" si="244"/>
        <v>26</v>
      </c>
      <c r="U613" s="3">
        <f t="shared" si="267"/>
        <v>26</v>
      </c>
      <c r="V613" s="3">
        <f t="shared" si="245"/>
        <v>26</v>
      </c>
      <c r="W613" s="3">
        <f t="shared" si="246"/>
        <v>0</v>
      </c>
      <c r="X613" s="3">
        <f t="shared" si="247"/>
        <v>26</v>
      </c>
      <c r="Y613">
        <f t="shared" si="248"/>
        <v>2984</v>
      </c>
      <c r="Z613">
        <f t="shared" si="249"/>
        <v>422</v>
      </c>
      <c r="AA613" s="3">
        <f t="shared" si="250"/>
        <v>422</v>
      </c>
      <c r="AB613" s="3">
        <f t="shared" si="251"/>
        <v>422</v>
      </c>
      <c r="AC613" s="3">
        <f t="shared" si="252"/>
        <v>0</v>
      </c>
      <c r="AD613" s="3">
        <f t="shared" si="253"/>
        <v>422</v>
      </c>
      <c r="AE613">
        <f t="shared" si="254"/>
        <v>2984</v>
      </c>
      <c r="AF613">
        <f t="shared" si="255"/>
        <v>1355</v>
      </c>
      <c r="AG613" s="4">
        <f t="shared" si="268"/>
        <v>1355</v>
      </c>
      <c r="AH613" s="3">
        <f t="shared" si="256"/>
        <v>1355</v>
      </c>
      <c r="AI613" s="3">
        <f t="shared" si="257"/>
        <v>0</v>
      </c>
      <c r="AJ613" s="3" t="b">
        <f t="shared" si="258"/>
        <v>1</v>
      </c>
      <c r="AK613" s="3">
        <f t="shared" si="259"/>
        <v>1355</v>
      </c>
      <c r="AL613" s="5">
        <f t="shared" si="260"/>
        <v>3021</v>
      </c>
      <c r="AM613" s="6">
        <f t="shared" si="261"/>
        <v>3000</v>
      </c>
      <c r="AN613">
        <f t="shared" si="262"/>
        <v>0</v>
      </c>
    </row>
    <row r="614" spans="7:40" hidden="1" x14ac:dyDescent="0.2">
      <c r="G614">
        <v>513</v>
      </c>
      <c r="H614" s="2">
        <f t="shared" si="264"/>
        <v>25.65</v>
      </c>
      <c r="I614" s="7">
        <f t="shared" ref="I614:I677" si="269">SUM(AN534:AN613)</f>
        <v>2680</v>
      </c>
      <c r="J614" s="10">
        <f t="shared" si="263"/>
        <v>533</v>
      </c>
      <c r="K614" s="9" t="s">
        <v>548</v>
      </c>
      <c r="L614" s="11" t="str">
        <f t="shared" ref="L614:L677" si="270">$B$112&amp;J614&amp;$C$112&amp;K614&amp;$D$112</f>
        <v>=SUM(AA533:AA613)</v>
      </c>
      <c r="M614" s="11" t="str">
        <f t="shared" ref="M614:M677" si="271">TEXT(L614,0)</f>
        <v>=SUM(AA533:AA613)</v>
      </c>
      <c r="N614">
        <f t="shared" si="265"/>
        <v>3000</v>
      </c>
      <c r="O614">
        <f t="shared" ref="O614:O677" si="272">IF(N614&lt;$B$107*$F$106,1,0)</f>
        <v>0</v>
      </c>
      <c r="P614">
        <f t="shared" ref="P614:P677" si="273">IF(N614&lt;$B$107,1,0)</f>
        <v>0</v>
      </c>
      <c r="Q614" t="b">
        <f t="shared" ref="Q614:Q677" si="274">AND(OR(AND(O614,P614),Q613),P614)</f>
        <v>0</v>
      </c>
      <c r="R614">
        <f t="shared" si="266"/>
        <v>13</v>
      </c>
      <c r="S614" s="1">
        <f t="shared" ref="S614:S677" si="275">R614*$D$106+1+$D$107</f>
        <v>8.8000000000000007</v>
      </c>
      <c r="T614">
        <f t="shared" ref="T614:T677" si="276">ROUNDDOWN($D$104*S614*$D$109,0)</f>
        <v>26</v>
      </c>
      <c r="U614" s="3">
        <f t="shared" si="267"/>
        <v>26</v>
      </c>
      <c r="V614" s="3">
        <f t="shared" ref="V614:V677" si="277">IF(U614&lt;0,0,U614)</f>
        <v>26</v>
      </c>
      <c r="W614" s="3">
        <f t="shared" ref="W614:W677" si="278">IF(T614&lt;N614,IF($Q614,0,T614),0)</f>
        <v>26</v>
      </c>
      <c r="X614" s="3">
        <f t="shared" ref="X614:X677" si="279">IF($Q614,T614,0)</f>
        <v>0</v>
      </c>
      <c r="Y614">
        <f t="shared" ref="Y614:Y677" si="280">IF($B$109&gt;0,$B$109,N614-W614)</f>
        <v>2974</v>
      </c>
      <c r="Z614">
        <f t="shared" ref="Z614:Z677" si="281">ROUNDDOWN($D$103*S614*$D$108*$D$109,0)</f>
        <v>422</v>
      </c>
      <c r="AA614" s="3">
        <f t="shared" ref="AA614:AA677" si="282">IF(Z614&gt;Y614,0,Z614)</f>
        <v>422</v>
      </c>
      <c r="AB614" s="3">
        <f t="shared" ref="AB614:AB677" si="283">IF(AA614&lt;0,0,AA614)</f>
        <v>422</v>
      </c>
      <c r="AC614" s="3">
        <f t="shared" ref="AC614:AC677" si="284">IF(Z614&lt;Y614,IF($Q614,0,Z614),0)</f>
        <v>422</v>
      </c>
      <c r="AD614" s="3">
        <f t="shared" ref="AD614:AD677" si="285">IF($Q614,Z614,0)</f>
        <v>0</v>
      </c>
      <c r="AE614">
        <f t="shared" ref="AE614:AE677" si="286">IF($B$109&gt;0,$B$109,Y614-AC614)</f>
        <v>2552</v>
      </c>
      <c r="AF614">
        <f t="shared" ref="AF614:AF677" si="287">ROUNDDOWN($D$105*S614*$D$108*$D$109,0)</f>
        <v>1355</v>
      </c>
      <c r="AG614" s="4">
        <f t="shared" si="268"/>
        <v>1355</v>
      </c>
      <c r="AH614" s="3">
        <f t="shared" ref="AH614:AH677" si="288">IF(AG614&lt;0,0,AG614)</f>
        <v>1355</v>
      </c>
      <c r="AI614" s="3">
        <f t="shared" ref="AI614:AI677" si="289">IF(AF614&lt;AE614,IF($Q614,0,AF614),0)</f>
        <v>1355</v>
      </c>
      <c r="AJ614" s="3" t="b">
        <f t="shared" ref="AJ614:AJ677" si="290">AND(AI614=0,N614&lt;$B$107)</f>
        <v>0</v>
      </c>
      <c r="AK614" s="3">
        <f t="shared" ref="AK614:AK677" si="291">IF($Q614,AF614,0)</f>
        <v>0</v>
      </c>
      <c r="AL614" s="5">
        <f t="shared" ref="AL614:AL677" si="292">IF($B$109&gt;0,$B$109,AE614-AI614+$B$106)</f>
        <v>1234</v>
      </c>
      <c r="AM614" s="6">
        <f t="shared" ref="AM614:AM677" si="293">IF(AL614&gt;$B$107,$B$107,AL614)</f>
        <v>1234</v>
      </c>
      <c r="AN614">
        <f t="shared" ref="AN614:AN677" si="294">W614+AC614+AI614</f>
        <v>1803</v>
      </c>
    </row>
    <row r="615" spans="7:40" hidden="1" x14ac:dyDescent="0.2">
      <c r="G615">
        <v>514</v>
      </c>
      <c r="H615" s="2">
        <f t="shared" si="264"/>
        <v>25.7</v>
      </c>
      <c r="I615" s="7">
        <f t="shared" si="269"/>
        <v>4483</v>
      </c>
      <c r="J615" s="10">
        <f t="shared" ref="J615:J678" si="295">K615-4*$B$104</f>
        <v>534</v>
      </c>
      <c r="K615" s="9" t="s">
        <v>549</v>
      </c>
      <c r="L615" s="11" t="str">
        <f t="shared" si="270"/>
        <v>=SUM(AA534:AA614)</v>
      </c>
      <c r="M615" s="11" t="str">
        <f t="shared" si="271"/>
        <v>=SUM(AA534:AA614)</v>
      </c>
      <c r="N615">
        <f t="shared" si="265"/>
        <v>1234</v>
      </c>
      <c r="O615">
        <f t="shared" si="272"/>
        <v>0</v>
      </c>
      <c r="P615">
        <f t="shared" si="273"/>
        <v>1</v>
      </c>
      <c r="Q615" t="b">
        <f t="shared" si="274"/>
        <v>0</v>
      </c>
      <c r="R615">
        <f t="shared" si="266"/>
        <v>22</v>
      </c>
      <c r="S615" s="1">
        <f t="shared" si="275"/>
        <v>14.2</v>
      </c>
      <c r="T615">
        <f t="shared" si="276"/>
        <v>42</v>
      </c>
      <c r="U615" s="3">
        <f t="shared" si="267"/>
        <v>42</v>
      </c>
      <c r="V615" s="3">
        <f t="shared" si="277"/>
        <v>42</v>
      </c>
      <c r="W615" s="3">
        <f t="shared" si="278"/>
        <v>42</v>
      </c>
      <c r="X615" s="3">
        <f t="shared" si="279"/>
        <v>0</v>
      </c>
      <c r="Y615">
        <f t="shared" si="280"/>
        <v>1192</v>
      </c>
      <c r="Z615">
        <f t="shared" si="281"/>
        <v>681</v>
      </c>
      <c r="AA615" s="3">
        <f t="shared" si="282"/>
        <v>681</v>
      </c>
      <c r="AB615" s="3">
        <f t="shared" si="283"/>
        <v>681</v>
      </c>
      <c r="AC615" s="3">
        <f t="shared" si="284"/>
        <v>681</v>
      </c>
      <c r="AD615" s="3">
        <f t="shared" si="285"/>
        <v>0</v>
      </c>
      <c r="AE615">
        <f t="shared" si="286"/>
        <v>511</v>
      </c>
      <c r="AF615">
        <f t="shared" si="287"/>
        <v>2186</v>
      </c>
      <c r="AG615" s="4">
        <f t="shared" si="268"/>
        <v>0</v>
      </c>
      <c r="AH615" s="3">
        <f t="shared" si="288"/>
        <v>0</v>
      </c>
      <c r="AI615" s="3">
        <f t="shared" si="289"/>
        <v>0</v>
      </c>
      <c r="AJ615" s="3" t="b">
        <f t="shared" si="290"/>
        <v>1</v>
      </c>
      <c r="AK615" s="3">
        <f t="shared" si="291"/>
        <v>0</v>
      </c>
      <c r="AL615" s="5">
        <f t="shared" si="292"/>
        <v>548</v>
      </c>
      <c r="AM615" s="6">
        <f t="shared" si="293"/>
        <v>548</v>
      </c>
      <c r="AN615">
        <f t="shared" si="294"/>
        <v>723</v>
      </c>
    </row>
    <row r="616" spans="7:40" hidden="1" x14ac:dyDescent="0.2">
      <c r="G616">
        <v>515</v>
      </c>
      <c r="H616" s="2">
        <f t="shared" si="264"/>
        <v>25.75</v>
      </c>
      <c r="I616" s="7">
        <f t="shared" si="269"/>
        <v>5206</v>
      </c>
      <c r="J616" s="10">
        <f t="shared" si="295"/>
        <v>535</v>
      </c>
      <c r="K616" s="9" t="s">
        <v>550</v>
      </c>
      <c r="L616" s="11" t="str">
        <f t="shared" si="270"/>
        <v>=SUM(AA535:AA615)</v>
      </c>
      <c r="M616" s="11" t="str">
        <f t="shared" si="271"/>
        <v>=SUM(AA535:AA615)</v>
      </c>
      <c r="N616">
        <f t="shared" si="265"/>
        <v>548</v>
      </c>
      <c r="O616">
        <f t="shared" si="272"/>
        <v>1</v>
      </c>
      <c r="P616">
        <f t="shared" si="273"/>
        <v>1</v>
      </c>
      <c r="Q616" t="b">
        <f t="shared" si="274"/>
        <v>1</v>
      </c>
      <c r="R616">
        <f t="shared" si="266"/>
        <v>26</v>
      </c>
      <c r="S616" s="1">
        <f t="shared" si="275"/>
        <v>16.600000000000001</v>
      </c>
      <c r="T616">
        <f t="shared" si="276"/>
        <v>49</v>
      </c>
      <c r="U616" s="3">
        <f t="shared" si="267"/>
        <v>49</v>
      </c>
      <c r="V616" s="3">
        <f t="shared" si="277"/>
        <v>49</v>
      </c>
      <c r="W616" s="3">
        <f t="shared" si="278"/>
        <v>0</v>
      </c>
      <c r="X616" s="3">
        <f t="shared" si="279"/>
        <v>49</v>
      </c>
      <c r="Y616">
        <f t="shared" si="280"/>
        <v>548</v>
      </c>
      <c r="Z616">
        <f t="shared" si="281"/>
        <v>796</v>
      </c>
      <c r="AA616" s="3">
        <f t="shared" si="282"/>
        <v>0</v>
      </c>
      <c r="AB616" s="3">
        <f t="shared" si="283"/>
        <v>0</v>
      </c>
      <c r="AC616" s="3">
        <f t="shared" si="284"/>
        <v>0</v>
      </c>
      <c r="AD616" s="3">
        <f t="shared" si="285"/>
        <v>796</v>
      </c>
      <c r="AE616">
        <f t="shared" si="286"/>
        <v>548</v>
      </c>
      <c r="AF616">
        <f t="shared" si="287"/>
        <v>2556</v>
      </c>
      <c r="AG616" s="4">
        <f t="shared" si="268"/>
        <v>0</v>
      </c>
      <c r="AH616" s="3">
        <f t="shared" si="288"/>
        <v>0</v>
      </c>
      <c r="AI616" s="3">
        <f t="shared" si="289"/>
        <v>0</v>
      </c>
      <c r="AJ616" s="3" t="b">
        <f t="shared" si="290"/>
        <v>1</v>
      </c>
      <c r="AK616" s="3">
        <f t="shared" si="291"/>
        <v>2556</v>
      </c>
      <c r="AL616" s="5">
        <f t="shared" si="292"/>
        <v>585</v>
      </c>
      <c r="AM616" s="6">
        <f t="shared" si="293"/>
        <v>585</v>
      </c>
      <c r="AN616">
        <f t="shared" si="294"/>
        <v>0</v>
      </c>
    </row>
    <row r="617" spans="7:40" hidden="1" x14ac:dyDescent="0.2">
      <c r="G617">
        <v>516</v>
      </c>
      <c r="H617" s="2">
        <f t="shared" si="264"/>
        <v>25.8</v>
      </c>
      <c r="I617" s="7">
        <f t="shared" si="269"/>
        <v>5206</v>
      </c>
      <c r="J617" s="10">
        <f t="shared" si="295"/>
        <v>536</v>
      </c>
      <c r="K617" s="9" t="s">
        <v>551</v>
      </c>
      <c r="L617" s="11" t="str">
        <f t="shared" si="270"/>
        <v>=SUM(AA536:AA616)</v>
      </c>
      <c r="M617" s="11" t="str">
        <f t="shared" si="271"/>
        <v>=SUM(AA536:AA616)</v>
      </c>
      <c r="N617">
        <f t="shared" si="265"/>
        <v>585</v>
      </c>
      <c r="O617">
        <f t="shared" si="272"/>
        <v>1</v>
      </c>
      <c r="P617">
        <f t="shared" si="273"/>
        <v>1</v>
      </c>
      <c r="Q617" t="b">
        <f t="shared" si="274"/>
        <v>1</v>
      </c>
      <c r="R617">
        <f t="shared" si="266"/>
        <v>26</v>
      </c>
      <c r="S617" s="1">
        <f t="shared" si="275"/>
        <v>16.600000000000001</v>
      </c>
      <c r="T617">
        <f t="shared" si="276"/>
        <v>49</v>
      </c>
      <c r="U617" s="3">
        <f t="shared" si="267"/>
        <v>49</v>
      </c>
      <c r="V617" s="3">
        <f t="shared" si="277"/>
        <v>49</v>
      </c>
      <c r="W617" s="3">
        <f t="shared" si="278"/>
        <v>0</v>
      </c>
      <c r="X617" s="3">
        <f t="shared" si="279"/>
        <v>49</v>
      </c>
      <c r="Y617">
        <f t="shared" si="280"/>
        <v>585</v>
      </c>
      <c r="Z617">
        <f t="shared" si="281"/>
        <v>796</v>
      </c>
      <c r="AA617" s="3">
        <f t="shared" si="282"/>
        <v>0</v>
      </c>
      <c r="AB617" s="3">
        <f t="shared" si="283"/>
        <v>0</v>
      </c>
      <c r="AC617" s="3">
        <f t="shared" si="284"/>
        <v>0</v>
      </c>
      <c r="AD617" s="3">
        <f t="shared" si="285"/>
        <v>796</v>
      </c>
      <c r="AE617">
        <f t="shared" si="286"/>
        <v>585</v>
      </c>
      <c r="AF617">
        <f t="shared" si="287"/>
        <v>2556</v>
      </c>
      <c r="AG617" s="4">
        <f t="shared" si="268"/>
        <v>0</v>
      </c>
      <c r="AH617" s="3">
        <f t="shared" si="288"/>
        <v>0</v>
      </c>
      <c r="AI617" s="3">
        <f t="shared" si="289"/>
        <v>0</v>
      </c>
      <c r="AJ617" s="3" t="b">
        <f t="shared" si="290"/>
        <v>1</v>
      </c>
      <c r="AK617" s="3">
        <f t="shared" si="291"/>
        <v>2556</v>
      </c>
      <c r="AL617" s="5">
        <f t="shared" si="292"/>
        <v>622</v>
      </c>
      <c r="AM617" s="6">
        <f t="shared" si="293"/>
        <v>622</v>
      </c>
      <c r="AN617">
        <f t="shared" si="294"/>
        <v>0</v>
      </c>
    </row>
    <row r="618" spans="7:40" hidden="1" x14ac:dyDescent="0.2">
      <c r="G618">
        <v>517</v>
      </c>
      <c r="H618" s="2">
        <f t="shared" si="264"/>
        <v>25.85</v>
      </c>
      <c r="I618" s="7">
        <f t="shared" si="269"/>
        <v>5206</v>
      </c>
      <c r="J618" s="10">
        <f t="shared" si="295"/>
        <v>537</v>
      </c>
      <c r="K618" s="9" t="s">
        <v>552</v>
      </c>
      <c r="L618" s="11" t="str">
        <f t="shared" si="270"/>
        <v>=SUM(AA537:AA617)</v>
      </c>
      <c r="M618" s="11" t="str">
        <f t="shared" si="271"/>
        <v>=SUM(AA537:AA617)</v>
      </c>
      <c r="N618">
        <f t="shared" si="265"/>
        <v>622</v>
      </c>
      <c r="O618">
        <f t="shared" si="272"/>
        <v>0</v>
      </c>
      <c r="P618">
        <f t="shared" si="273"/>
        <v>1</v>
      </c>
      <c r="Q618" t="b">
        <f t="shared" si="274"/>
        <v>1</v>
      </c>
      <c r="R618">
        <f t="shared" si="266"/>
        <v>26</v>
      </c>
      <c r="S618" s="1">
        <f t="shared" si="275"/>
        <v>16.600000000000001</v>
      </c>
      <c r="T618">
        <f t="shared" si="276"/>
        <v>49</v>
      </c>
      <c r="U618" s="3">
        <f t="shared" si="267"/>
        <v>49</v>
      </c>
      <c r="V618" s="3">
        <f t="shared" si="277"/>
        <v>49</v>
      </c>
      <c r="W618" s="3">
        <f t="shared" si="278"/>
        <v>0</v>
      </c>
      <c r="X618" s="3">
        <f t="shared" si="279"/>
        <v>49</v>
      </c>
      <c r="Y618">
        <f t="shared" si="280"/>
        <v>622</v>
      </c>
      <c r="Z618">
        <f t="shared" si="281"/>
        <v>796</v>
      </c>
      <c r="AA618" s="3">
        <f t="shared" si="282"/>
        <v>0</v>
      </c>
      <c r="AB618" s="3">
        <f t="shared" si="283"/>
        <v>0</v>
      </c>
      <c r="AC618" s="3">
        <f t="shared" si="284"/>
        <v>0</v>
      </c>
      <c r="AD618" s="3">
        <f t="shared" si="285"/>
        <v>796</v>
      </c>
      <c r="AE618">
        <f t="shared" si="286"/>
        <v>622</v>
      </c>
      <c r="AF618">
        <f t="shared" si="287"/>
        <v>2556</v>
      </c>
      <c r="AG618" s="4">
        <f t="shared" si="268"/>
        <v>0</v>
      </c>
      <c r="AH618" s="3">
        <f t="shared" si="288"/>
        <v>0</v>
      </c>
      <c r="AI618" s="3">
        <f t="shared" si="289"/>
        <v>0</v>
      </c>
      <c r="AJ618" s="3" t="b">
        <f t="shared" si="290"/>
        <v>1</v>
      </c>
      <c r="AK618" s="3">
        <f t="shared" si="291"/>
        <v>2556</v>
      </c>
      <c r="AL618" s="5">
        <f t="shared" si="292"/>
        <v>659</v>
      </c>
      <c r="AM618" s="6">
        <f t="shared" si="293"/>
        <v>659</v>
      </c>
      <c r="AN618">
        <f t="shared" si="294"/>
        <v>0</v>
      </c>
    </row>
    <row r="619" spans="7:40" hidden="1" x14ac:dyDescent="0.2">
      <c r="G619">
        <v>518</v>
      </c>
      <c r="H619" s="2">
        <f t="shared" si="264"/>
        <v>25.9</v>
      </c>
      <c r="I619" s="7">
        <f t="shared" si="269"/>
        <v>5206</v>
      </c>
      <c r="J619" s="10">
        <f t="shared" si="295"/>
        <v>538</v>
      </c>
      <c r="K619" s="9" t="s">
        <v>553</v>
      </c>
      <c r="L619" s="11" t="str">
        <f t="shared" si="270"/>
        <v>=SUM(AA538:AA618)</v>
      </c>
      <c r="M619" s="11" t="str">
        <f t="shared" si="271"/>
        <v>=SUM(AA538:AA618)</v>
      </c>
      <c r="N619">
        <f t="shared" si="265"/>
        <v>659</v>
      </c>
      <c r="O619">
        <f t="shared" si="272"/>
        <v>0</v>
      </c>
      <c r="P619">
        <f t="shared" si="273"/>
        <v>1</v>
      </c>
      <c r="Q619" t="b">
        <f t="shared" si="274"/>
        <v>1</v>
      </c>
      <c r="R619">
        <f t="shared" si="266"/>
        <v>26</v>
      </c>
      <c r="S619" s="1">
        <f t="shared" si="275"/>
        <v>16.600000000000001</v>
      </c>
      <c r="T619">
        <f t="shared" si="276"/>
        <v>49</v>
      </c>
      <c r="U619" s="3">
        <f t="shared" si="267"/>
        <v>49</v>
      </c>
      <c r="V619" s="3">
        <f t="shared" si="277"/>
        <v>49</v>
      </c>
      <c r="W619" s="3">
        <f t="shared" si="278"/>
        <v>0</v>
      </c>
      <c r="X619" s="3">
        <f t="shared" si="279"/>
        <v>49</v>
      </c>
      <c r="Y619">
        <f t="shared" si="280"/>
        <v>659</v>
      </c>
      <c r="Z619">
        <f t="shared" si="281"/>
        <v>796</v>
      </c>
      <c r="AA619" s="3">
        <f t="shared" si="282"/>
        <v>0</v>
      </c>
      <c r="AB619" s="3">
        <f t="shared" si="283"/>
        <v>0</v>
      </c>
      <c r="AC619" s="3">
        <f t="shared" si="284"/>
        <v>0</v>
      </c>
      <c r="AD619" s="3">
        <f t="shared" si="285"/>
        <v>796</v>
      </c>
      <c r="AE619">
        <f t="shared" si="286"/>
        <v>659</v>
      </c>
      <c r="AF619">
        <f t="shared" si="287"/>
        <v>2556</v>
      </c>
      <c r="AG619" s="4">
        <f t="shared" si="268"/>
        <v>0</v>
      </c>
      <c r="AH619" s="3">
        <f t="shared" si="288"/>
        <v>0</v>
      </c>
      <c r="AI619" s="3">
        <f t="shared" si="289"/>
        <v>0</v>
      </c>
      <c r="AJ619" s="3" t="b">
        <f t="shared" si="290"/>
        <v>1</v>
      </c>
      <c r="AK619" s="3">
        <f t="shared" si="291"/>
        <v>2556</v>
      </c>
      <c r="AL619" s="5">
        <f t="shared" si="292"/>
        <v>696</v>
      </c>
      <c r="AM619" s="6">
        <f t="shared" si="293"/>
        <v>696</v>
      </c>
      <c r="AN619">
        <f t="shared" si="294"/>
        <v>0</v>
      </c>
    </row>
    <row r="620" spans="7:40" hidden="1" x14ac:dyDescent="0.2">
      <c r="G620">
        <v>519</v>
      </c>
      <c r="H620" s="2">
        <f t="shared" si="264"/>
        <v>25.95</v>
      </c>
      <c r="I620" s="7">
        <f t="shared" si="269"/>
        <v>5206</v>
      </c>
      <c r="J620" s="10">
        <f t="shared" si="295"/>
        <v>539</v>
      </c>
      <c r="K620" s="9" t="s">
        <v>554</v>
      </c>
      <c r="L620" s="11" t="str">
        <f t="shared" si="270"/>
        <v>=SUM(AA539:AA619)</v>
      </c>
      <c r="M620" s="11" t="str">
        <f t="shared" si="271"/>
        <v>=SUM(AA539:AA619)</v>
      </c>
      <c r="N620">
        <f t="shared" si="265"/>
        <v>696</v>
      </c>
      <c r="O620">
        <f t="shared" si="272"/>
        <v>0</v>
      </c>
      <c r="P620">
        <f t="shared" si="273"/>
        <v>1</v>
      </c>
      <c r="Q620" t="b">
        <f t="shared" si="274"/>
        <v>1</v>
      </c>
      <c r="R620">
        <f t="shared" si="266"/>
        <v>26</v>
      </c>
      <c r="S620" s="1">
        <f t="shared" si="275"/>
        <v>16.600000000000001</v>
      </c>
      <c r="T620">
        <f t="shared" si="276"/>
        <v>49</v>
      </c>
      <c r="U620" s="3">
        <f t="shared" si="267"/>
        <v>49</v>
      </c>
      <c r="V620" s="3">
        <f t="shared" si="277"/>
        <v>49</v>
      </c>
      <c r="W620" s="3">
        <f t="shared" si="278"/>
        <v>0</v>
      </c>
      <c r="X620" s="3">
        <f t="shared" si="279"/>
        <v>49</v>
      </c>
      <c r="Y620">
        <f t="shared" si="280"/>
        <v>696</v>
      </c>
      <c r="Z620">
        <f t="shared" si="281"/>
        <v>796</v>
      </c>
      <c r="AA620" s="3">
        <f t="shared" si="282"/>
        <v>0</v>
      </c>
      <c r="AB620" s="3">
        <f t="shared" si="283"/>
        <v>0</v>
      </c>
      <c r="AC620" s="3">
        <f t="shared" si="284"/>
        <v>0</v>
      </c>
      <c r="AD620" s="3">
        <f t="shared" si="285"/>
        <v>796</v>
      </c>
      <c r="AE620">
        <f t="shared" si="286"/>
        <v>696</v>
      </c>
      <c r="AF620">
        <f t="shared" si="287"/>
        <v>2556</v>
      </c>
      <c r="AG620" s="4">
        <f t="shared" si="268"/>
        <v>0</v>
      </c>
      <c r="AH620" s="3">
        <f t="shared" si="288"/>
        <v>0</v>
      </c>
      <c r="AI620" s="3">
        <f t="shared" si="289"/>
        <v>0</v>
      </c>
      <c r="AJ620" s="3" t="b">
        <f t="shared" si="290"/>
        <v>1</v>
      </c>
      <c r="AK620" s="3">
        <f t="shared" si="291"/>
        <v>2556</v>
      </c>
      <c r="AL620" s="5">
        <f t="shared" si="292"/>
        <v>733</v>
      </c>
      <c r="AM620" s="6">
        <f t="shared" si="293"/>
        <v>733</v>
      </c>
      <c r="AN620">
        <f t="shared" si="294"/>
        <v>0</v>
      </c>
    </row>
    <row r="621" spans="7:40" hidden="1" x14ac:dyDescent="0.2">
      <c r="G621">
        <v>520</v>
      </c>
      <c r="H621" s="2">
        <f t="shared" si="264"/>
        <v>26</v>
      </c>
      <c r="I621" s="7">
        <f t="shared" si="269"/>
        <v>5206</v>
      </c>
      <c r="J621" s="10">
        <f t="shared" si="295"/>
        <v>540</v>
      </c>
      <c r="K621" s="9" t="s">
        <v>555</v>
      </c>
      <c r="L621" s="11" t="str">
        <f t="shared" si="270"/>
        <v>=SUM(AA540:AA620)</v>
      </c>
      <c r="M621" s="11" t="str">
        <f t="shared" si="271"/>
        <v>=SUM(AA540:AA620)</v>
      </c>
      <c r="N621">
        <f t="shared" si="265"/>
        <v>733</v>
      </c>
      <c r="O621">
        <f t="shared" si="272"/>
        <v>0</v>
      </c>
      <c r="P621">
        <f t="shared" si="273"/>
        <v>1</v>
      </c>
      <c r="Q621" t="b">
        <f t="shared" si="274"/>
        <v>1</v>
      </c>
      <c r="R621">
        <f t="shared" si="266"/>
        <v>26</v>
      </c>
      <c r="S621" s="1">
        <f t="shared" si="275"/>
        <v>16.600000000000001</v>
      </c>
      <c r="T621">
        <f t="shared" si="276"/>
        <v>49</v>
      </c>
      <c r="U621" s="3">
        <f t="shared" si="267"/>
        <v>49</v>
      </c>
      <c r="V621" s="3">
        <f t="shared" si="277"/>
        <v>49</v>
      </c>
      <c r="W621" s="3">
        <f t="shared" si="278"/>
        <v>0</v>
      </c>
      <c r="X621" s="3">
        <f t="shared" si="279"/>
        <v>49</v>
      </c>
      <c r="Y621">
        <f t="shared" si="280"/>
        <v>733</v>
      </c>
      <c r="Z621">
        <f t="shared" si="281"/>
        <v>796</v>
      </c>
      <c r="AA621" s="3">
        <f t="shared" si="282"/>
        <v>0</v>
      </c>
      <c r="AB621" s="3">
        <f t="shared" si="283"/>
        <v>0</v>
      </c>
      <c r="AC621" s="3">
        <f t="shared" si="284"/>
        <v>0</v>
      </c>
      <c r="AD621" s="3">
        <f t="shared" si="285"/>
        <v>796</v>
      </c>
      <c r="AE621">
        <f t="shared" si="286"/>
        <v>733</v>
      </c>
      <c r="AF621">
        <f t="shared" si="287"/>
        <v>2556</v>
      </c>
      <c r="AG621" s="4">
        <f t="shared" si="268"/>
        <v>0</v>
      </c>
      <c r="AH621" s="3">
        <f t="shared" si="288"/>
        <v>0</v>
      </c>
      <c r="AI621" s="3">
        <f t="shared" si="289"/>
        <v>0</v>
      </c>
      <c r="AJ621" s="3" t="b">
        <f t="shared" si="290"/>
        <v>1</v>
      </c>
      <c r="AK621" s="3">
        <f t="shared" si="291"/>
        <v>2556</v>
      </c>
      <c r="AL621" s="5">
        <f t="shared" si="292"/>
        <v>770</v>
      </c>
      <c r="AM621" s="6">
        <f t="shared" si="293"/>
        <v>770</v>
      </c>
      <c r="AN621">
        <f t="shared" si="294"/>
        <v>0</v>
      </c>
    </row>
    <row r="622" spans="7:40" hidden="1" x14ac:dyDescent="0.2">
      <c r="G622">
        <v>521</v>
      </c>
      <c r="H622" s="2">
        <f t="shared" si="264"/>
        <v>26.05</v>
      </c>
      <c r="I622" s="7">
        <f t="shared" si="269"/>
        <v>3280</v>
      </c>
      <c r="J622" s="10">
        <f t="shared" si="295"/>
        <v>541</v>
      </c>
      <c r="K622" s="9" t="s">
        <v>556</v>
      </c>
      <c r="L622" s="11" t="str">
        <f t="shared" si="270"/>
        <v>=SUM(AA541:AA621)</v>
      </c>
      <c r="M622" s="11" t="str">
        <f t="shared" si="271"/>
        <v>=SUM(AA541:AA621)</v>
      </c>
      <c r="N622">
        <f t="shared" si="265"/>
        <v>770</v>
      </c>
      <c r="O622">
        <f t="shared" si="272"/>
        <v>0</v>
      </c>
      <c r="P622">
        <f t="shared" si="273"/>
        <v>1</v>
      </c>
      <c r="Q622" t="b">
        <f t="shared" si="274"/>
        <v>1</v>
      </c>
      <c r="R622">
        <f t="shared" si="266"/>
        <v>16</v>
      </c>
      <c r="S622" s="1">
        <f t="shared" si="275"/>
        <v>10.6</v>
      </c>
      <c r="T622">
        <f t="shared" si="276"/>
        <v>31</v>
      </c>
      <c r="U622" s="3">
        <f t="shared" si="267"/>
        <v>31</v>
      </c>
      <c r="V622" s="3">
        <f t="shared" si="277"/>
        <v>31</v>
      </c>
      <c r="W622" s="3">
        <f t="shared" si="278"/>
        <v>0</v>
      </c>
      <c r="X622" s="3">
        <f t="shared" si="279"/>
        <v>31</v>
      </c>
      <c r="Y622">
        <f t="shared" si="280"/>
        <v>770</v>
      </c>
      <c r="Z622">
        <f t="shared" si="281"/>
        <v>508</v>
      </c>
      <c r="AA622" s="3">
        <f t="shared" si="282"/>
        <v>508</v>
      </c>
      <c r="AB622" s="3">
        <f t="shared" si="283"/>
        <v>508</v>
      </c>
      <c r="AC622" s="3">
        <f t="shared" si="284"/>
        <v>0</v>
      </c>
      <c r="AD622" s="3">
        <f t="shared" si="285"/>
        <v>508</v>
      </c>
      <c r="AE622">
        <f t="shared" si="286"/>
        <v>770</v>
      </c>
      <c r="AF622">
        <f t="shared" si="287"/>
        <v>1632</v>
      </c>
      <c r="AG622" s="4">
        <f t="shared" si="268"/>
        <v>0</v>
      </c>
      <c r="AH622" s="3">
        <f t="shared" si="288"/>
        <v>0</v>
      </c>
      <c r="AI622" s="3">
        <f t="shared" si="289"/>
        <v>0</v>
      </c>
      <c r="AJ622" s="3" t="b">
        <f t="shared" si="290"/>
        <v>1</v>
      </c>
      <c r="AK622" s="3">
        <f t="shared" si="291"/>
        <v>1632</v>
      </c>
      <c r="AL622" s="5">
        <f t="shared" si="292"/>
        <v>807</v>
      </c>
      <c r="AM622" s="6">
        <f t="shared" si="293"/>
        <v>807</v>
      </c>
      <c r="AN622">
        <f t="shared" si="294"/>
        <v>0</v>
      </c>
    </row>
    <row r="623" spans="7:40" hidden="1" x14ac:dyDescent="0.2">
      <c r="G623">
        <v>522</v>
      </c>
      <c r="H623" s="2">
        <f t="shared" si="264"/>
        <v>26.1</v>
      </c>
      <c r="I623" s="7">
        <f t="shared" si="269"/>
        <v>2526</v>
      </c>
      <c r="J623" s="10">
        <f t="shared" si="295"/>
        <v>542</v>
      </c>
      <c r="K623" s="9" t="s">
        <v>557</v>
      </c>
      <c r="L623" s="11" t="str">
        <f t="shared" si="270"/>
        <v>=SUM(AA542:AA622)</v>
      </c>
      <c r="M623" s="11" t="str">
        <f t="shared" si="271"/>
        <v>=SUM(AA542:AA622)</v>
      </c>
      <c r="N623">
        <f t="shared" si="265"/>
        <v>807</v>
      </c>
      <c r="O623">
        <f t="shared" si="272"/>
        <v>0</v>
      </c>
      <c r="P623">
        <f t="shared" si="273"/>
        <v>1</v>
      </c>
      <c r="Q623" t="b">
        <f t="shared" si="274"/>
        <v>1</v>
      </c>
      <c r="R623">
        <f t="shared" si="266"/>
        <v>12</v>
      </c>
      <c r="S623" s="1">
        <f t="shared" si="275"/>
        <v>8.1999999999999993</v>
      </c>
      <c r="T623">
        <f t="shared" si="276"/>
        <v>24</v>
      </c>
      <c r="U623" s="3">
        <f t="shared" si="267"/>
        <v>24</v>
      </c>
      <c r="V623" s="3">
        <f t="shared" si="277"/>
        <v>24</v>
      </c>
      <c r="W623" s="3">
        <f t="shared" si="278"/>
        <v>0</v>
      </c>
      <c r="X623" s="3">
        <f t="shared" si="279"/>
        <v>24</v>
      </c>
      <c r="Y623">
        <f t="shared" si="280"/>
        <v>807</v>
      </c>
      <c r="Z623">
        <f t="shared" si="281"/>
        <v>393</v>
      </c>
      <c r="AA623" s="3">
        <f t="shared" si="282"/>
        <v>393</v>
      </c>
      <c r="AB623" s="3">
        <f t="shared" si="283"/>
        <v>393</v>
      </c>
      <c r="AC623" s="3">
        <f t="shared" si="284"/>
        <v>0</v>
      </c>
      <c r="AD623" s="3">
        <f t="shared" si="285"/>
        <v>393</v>
      </c>
      <c r="AE623">
        <f t="shared" si="286"/>
        <v>807</v>
      </c>
      <c r="AF623">
        <f t="shared" si="287"/>
        <v>1262</v>
      </c>
      <c r="AG623" s="4">
        <f t="shared" si="268"/>
        <v>0</v>
      </c>
      <c r="AH623" s="3">
        <f t="shared" si="288"/>
        <v>0</v>
      </c>
      <c r="AI623" s="3">
        <f t="shared" si="289"/>
        <v>0</v>
      </c>
      <c r="AJ623" s="3" t="b">
        <f t="shared" si="290"/>
        <v>1</v>
      </c>
      <c r="AK623" s="3">
        <f t="shared" si="291"/>
        <v>1262</v>
      </c>
      <c r="AL623" s="5">
        <f t="shared" si="292"/>
        <v>844</v>
      </c>
      <c r="AM623" s="6">
        <f t="shared" si="293"/>
        <v>844</v>
      </c>
      <c r="AN623">
        <f t="shared" si="294"/>
        <v>0</v>
      </c>
    </row>
    <row r="624" spans="7:40" hidden="1" x14ac:dyDescent="0.2">
      <c r="G624">
        <v>523</v>
      </c>
      <c r="H624" s="2">
        <f t="shared" si="264"/>
        <v>26.15</v>
      </c>
      <c r="I624" s="7">
        <f t="shared" si="269"/>
        <v>2526</v>
      </c>
      <c r="J624" s="10">
        <f t="shared" si="295"/>
        <v>543</v>
      </c>
      <c r="K624" s="9" t="s">
        <v>558</v>
      </c>
      <c r="L624" s="11" t="str">
        <f t="shared" si="270"/>
        <v>=SUM(AA543:AA623)</v>
      </c>
      <c r="M624" s="11" t="str">
        <f t="shared" si="271"/>
        <v>=SUM(AA543:AA623)</v>
      </c>
      <c r="N624">
        <f t="shared" si="265"/>
        <v>844</v>
      </c>
      <c r="O624">
        <f t="shared" si="272"/>
        <v>0</v>
      </c>
      <c r="P624">
        <f t="shared" si="273"/>
        <v>1</v>
      </c>
      <c r="Q624" t="b">
        <f t="shared" si="274"/>
        <v>1</v>
      </c>
      <c r="R624">
        <f t="shared" si="266"/>
        <v>12</v>
      </c>
      <c r="S624" s="1">
        <f t="shared" si="275"/>
        <v>8.1999999999999993</v>
      </c>
      <c r="T624">
        <f t="shared" si="276"/>
        <v>24</v>
      </c>
      <c r="U624" s="3">
        <f t="shared" si="267"/>
        <v>24</v>
      </c>
      <c r="V624" s="3">
        <f t="shared" si="277"/>
        <v>24</v>
      </c>
      <c r="W624" s="3">
        <f t="shared" si="278"/>
        <v>0</v>
      </c>
      <c r="X624" s="3">
        <f t="shared" si="279"/>
        <v>24</v>
      </c>
      <c r="Y624">
        <f t="shared" si="280"/>
        <v>844</v>
      </c>
      <c r="Z624">
        <f t="shared" si="281"/>
        <v>393</v>
      </c>
      <c r="AA624" s="3">
        <f t="shared" si="282"/>
        <v>393</v>
      </c>
      <c r="AB624" s="3">
        <f t="shared" si="283"/>
        <v>393</v>
      </c>
      <c r="AC624" s="3">
        <f t="shared" si="284"/>
        <v>0</v>
      </c>
      <c r="AD624" s="3">
        <f t="shared" si="285"/>
        <v>393</v>
      </c>
      <c r="AE624">
        <f t="shared" si="286"/>
        <v>844</v>
      </c>
      <c r="AF624">
        <f t="shared" si="287"/>
        <v>1262</v>
      </c>
      <c r="AG624" s="4">
        <f t="shared" si="268"/>
        <v>0</v>
      </c>
      <c r="AH624" s="3">
        <f t="shared" si="288"/>
        <v>0</v>
      </c>
      <c r="AI624" s="3">
        <f t="shared" si="289"/>
        <v>0</v>
      </c>
      <c r="AJ624" s="3" t="b">
        <f t="shared" si="290"/>
        <v>1</v>
      </c>
      <c r="AK624" s="3">
        <f t="shared" si="291"/>
        <v>1262</v>
      </c>
      <c r="AL624" s="5">
        <f t="shared" si="292"/>
        <v>881</v>
      </c>
      <c r="AM624" s="6">
        <f t="shared" si="293"/>
        <v>881</v>
      </c>
      <c r="AN624">
        <f t="shared" si="294"/>
        <v>0</v>
      </c>
    </row>
    <row r="625" spans="7:40" hidden="1" x14ac:dyDescent="0.2">
      <c r="G625">
        <v>524</v>
      </c>
      <c r="H625" s="2">
        <f t="shared" si="264"/>
        <v>26.2</v>
      </c>
      <c r="I625" s="7">
        <f t="shared" si="269"/>
        <v>2526</v>
      </c>
      <c r="J625" s="10">
        <f t="shared" si="295"/>
        <v>544</v>
      </c>
      <c r="K625" s="9" t="s">
        <v>559</v>
      </c>
      <c r="L625" s="11" t="str">
        <f t="shared" si="270"/>
        <v>=SUM(AA544:AA624)</v>
      </c>
      <c r="M625" s="11" t="str">
        <f t="shared" si="271"/>
        <v>=SUM(AA544:AA624)</v>
      </c>
      <c r="N625">
        <f t="shared" si="265"/>
        <v>881</v>
      </c>
      <c r="O625">
        <f t="shared" si="272"/>
        <v>0</v>
      </c>
      <c r="P625">
        <f t="shared" si="273"/>
        <v>1</v>
      </c>
      <c r="Q625" t="b">
        <f t="shared" si="274"/>
        <v>1</v>
      </c>
      <c r="R625">
        <f t="shared" si="266"/>
        <v>12</v>
      </c>
      <c r="S625" s="1">
        <f t="shared" si="275"/>
        <v>8.1999999999999993</v>
      </c>
      <c r="T625">
        <f t="shared" si="276"/>
        <v>24</v>
      </c>
      <c r="U625" s="3">
        <f t="shared" si="267"/>
        <v>24</v>
      </c>
      <c r="V625" s="3">
        <f t="shared" si="277"/>
        <v>24</v>
      </c>
      <c r="W625" s="3">
        <f t="shared" si="278"/>
        <v>0</v>
      </c>
      <c r="X625" s="3">
        <f t="shared" si="279"/>
        <v>24</v>
      </c>
      <c r="Y625">
        <f t="shared" si="280"/>
        <v>881</v>
      </c>
      <c r="Z625">
        <f t="shared" si="281"/>
        <v>393</v>
      </c>
      <c r="AA625" s="3">
        <f t="shared" si="282"/>
        <v>393</v>
      </c>
      <c r="AB625" s="3">
        <f t="shared" si="283"/>
        <v>393</v>
      </c>
      <c r="AC625" s="3">
        <f t="shared" si="284"/>
        <v>0</v>
      </c>
      <c r="AD625" s="3">
        <f t="shared" si="285"/>
        <v>393</v>
      </c>
      <c r="AE625">
        <f t="shared" si="286"/>
        <v>881</v>
      </c>
      <c r="AF625">
        <f t="shared" si="287"/>
        <v>1262</v>
      </c>
      <c r="AG625" s="4">
        <f t="shared" si="268"/>
        <v>0</v>
      </c>
      <c r="AH625" s="3">
        <f t="shared" si="288"/>
        <v>0</v>
      </c>
      <c r="AI625" s="3">
        <f t="shared" si="289"/>
        <v>0</v>
      </c>
      <c r="AJ625" s="3" t="b">
        <f t="shared" si="290"/>
        <v>1</v>
      </c>
      <c r="AK625" s="3">
        <f t="shared" si="291"/>
        <v>1262</v>
      </c>
      <c r="AL625" s="5">
        <f t="shared" si="292"/>
        <v>918</v>
      </c>
      <c r="AM625" s="6">
        <f t="shared" si="293"/>
        <v>918</v>
      </c>
      <c r="AN625">
        <f t="shared" si="294"/>
        <v>0</v>
      </c>
    </row>
    <row r="626" spans="7:40" hidden="1" x14ac:dyDescent="0.2">
      <c r="G626">
        <v>525</v>
      </c>
      <c r="H626" s="2">
        <f t="shared" si="264"/>
        <v>26.25</v>
      </c>
      <c r="I626" s="7">
        <f t="shared" si="269"/>
        <v>2526</v>
      </c>
      <c r="J626" s="10">
        <f t="shared" si="295"/>
        <v>545</v>
      </c>
      <c r="K626" s="9" t="s">
        <v>560</v>
      </c>
      <c r="L626" s="11" t="str">
        <f t="shared" si="270"/>
        <v>=SUM(AA545:AA625)</v>
      </c>
      <c r="M626" s="11" t="str">
        <f t="shared" si="271"/>
        <v>=SUM(AA545:AA625)</v>
      </c>
      <c r="N626">
        <f t="shared" si="265"/>
        <v>918</v>
      </c>
      <c r="O626">
        <f t="shared" si="272"/>
        <v>0</v>
      </c>
      <c r="P626">
        <f t="shared" si="273"/>
        <v>1</v>
      </c>
      <c r="Q626" t="b">
        <f t="shared" si="274"/>
        <v>1</v>
      </c>
      <c r="R626">
        <f t="shared" si="266"/>
        <v>12</v>
      </c>
      <c r="S626" s="1">
        <f t="shared" si="275"/>
        <v>8.1999999999999993</v>
      </c>
      <c r="T626">
        <f t="shared" si="276"/>
        <v>24</v>
      </c>
      <c r="U626" s="3">
        <f t="shared" si="267"/>
        <v>24</v>
      </c>
      <c r="V626" s="3">
        <f t="shared" si="277"/>
        <v>24</v>
      </c>
      <c r="W626" s="3">
        <f t="shared" si="278"/>
        <v>0</v>
      </c>
      <c r="X626" s="3">
        <f t="shared" si="279"/>
        <v>24</v>
      </c>
      <c r="Y626">
        <f t="shared" si="280"/>
        <v>918</v>
      </c>
      <c r="Z626">
        <f t="shared" si="281"/>
        <v>393</v>
      </c>
      <c r="AA626" s="3">
        <f t="shared" si="282"/>
        <v>393</v>
      </c>
      <c r="AB626" s="3">
        <f t="shared" si="283"/>
        <v>393</v>
      </c>
      <c r="AC626" s="3">
        <f t="shared" si="284"/>
        <v>0</v>
      </c>
      <c r="AD626" s="3">
        <f t="shared" si="285"/>
        <v>393</v>
      </c>
      <c r="AE626">
        <f t="shared" si="286"/>
        <v>918</v>
      </c>
      <c r="AF626">
        <f t="shared" si="287"/>
        <v>1262</v>
      </c>
      <c r="AG626" s="4">
        <f t="shared" si="268"/>
        <v>0</v>
      </c>
      <c r="AH626" s="3">
        <f t="shared" si="288"/>
        <v>0</v>
      </c>
      <c r="AI626" s="3">
        <f t="shared" si="289"/>
        <v>0</v>
      </c>
      <c r="AJ626" s="3" t="b">
        <f t="shared" si="290"/>
        <v>1</v>
      </c>
      <c r="AK626" s="3">
        <f t="shared" si="291"/>
        <v>1262</v>
      </c>
      <c r="AL626" s="5">
        <f t="shared" si="292"/>
        <v>955</v>
      </c>
      <c r="AM626" s="6">
        <f t="shared" si="293"/>
        <v>955</v>
      </c>
      <c r="AN626">
        <f t="shared" si="294"/>
        <v>0</v>
      </c>
    </row>
    <row r="627" spans="7:40" hidden="1" x14ac:dyDescent="0.2">
      <c r="G627">
        <v>526</v>
      </c>
      <c r="H627" s="2">
        <f t="shared" si="264"/>
        <v>26.3</v>
      </c>
      <c r="I627" s="7">
        <f t="shared" si="269"/>
        <v>2526</v>
      </c>
      <c r="J627" s="10">
        <f t="shared" si="295"/>
        <v>546</v>
      </c>
      <c r="K627" s="9" t="s">
        <v>561</v>
      </c>
      <c r="L627" s="11" t="str">
        <f t="shared" si="270"/>
        <v>=SUM(AA546:AA626)</v>
      </c>
      <c r="M627" s="11" t="str">
        <f t="shared" si="271"/>
        <v>=SUM(AA546:AA626)</v>
      </c>
      <c r="N627">
        <f t="shared" si="265"/>
        <v>955</v>
      </c>
      <c r="O627">
        <f t="shared" si="272"/>
        <v>0</v>
      </c>
      <c r="P627">
        <f t="shared" si="273"/>
        <v>1</v>
      </c>
      <c r="Q627" t="b">
        <f t="shared" si="274"/>
        <v>1</v>
      </c>
      <c r="R627">
        <f t="shared" si="266"/>
        <v>12</v>
      </c>
      <c r="S627" s="1">
        <f t="shared" si="275"/>
        <v>8.1999999999999993</v>
      </c>
      <c r="T627">
        <f t="shared" si="276"/>
        <v>24</v>
      </c>
      <c r="U627" s="3">
        <f t="shared" si="267"/>
        <v>24</v>
      </c>
      <c r="V627" s="3">
        <f t="shared" si="277"/>
        <v>24</v>
      </c>
      <c r="W627" s="3">
        <f t="shared" si="278"/>
        <v>0</v>
      </c>
      <c r="X627" s="3">
        <f t="shared" si="279"/>
        <v>24</v>
      </c>
      <c r="Y627">
        <f t="shared" si="280"/>
        <v>955</v>
      </c>
      <c r="Z627">
        <f t="shared" si="281"/>
        <v>393</v>
      </c>
      <c r="AA627" s="3">
        <f t="shared" si="282"/>
        <v>393</v>
      </c>
      <c r="AB627" s="3">
        <f t="shared" si="283"/>
        <v>393</v>
      </c>
      <c r="AC627" s="3">
        <f t="shared" si="284"/>
        <v>0</v>
      </c>
      <c r="AD627" s="3">
        <f t="shared" si="285"/>
        <v>393</v>
      </c>
      <c r="AE627">
        <f t="shared" si="286"/>
        <v>955</v>
      </c>
      <c r="AF627">
        <f t="shared" si="287"/>
        <v>1262</v>
      </c>
      <c r="AG627" s="4">
        <f t="shared" si="268"/>
        <v>0</v>
      </c>
      <c r="AH627" s="3">
        <f t="shared" si="288"/>
        <v>0</v>
      </c>
      <c r="AI627" s="3">
        <f t="shared" si="289"/>
        <v>0</v>
      </c>
      <c r="AJ627" s="3" t="b">
        <f t="shared" si="290"/>
        <v>1</v>
      </c>
      <c r="AK627" s="3">
        <f t="shared" si="291"/>
        <v>1262</v>
      </c>
      <c r="AL627" s="5">
        <f t="shared" si="292"/>
        <v>992</v>
      </c>
      <c r="AM627" s="6">
        <f t="shared" si="293"/>
        <v>992</v>
      </c>
      <c r="AN627">
        <f t="shared" si="294"/>
        <v>0</v>
      </c>
    </row>
    <row r="628" spans="7:40" hidden="1" x14ac:dyDescent="0.2">
      <c r="G628">
        <v>527</v>
      </c>
      <c r="H628" s="2">
        <f t="shared" si="264"/>
        <v>26.35</v>
      </c>
      <c r="I628" s="7">
        <f t="shared" si="269"/>
        <v>2526</v>
      </c>
      <c r="J628" s="10">
        <f t="shared" si="295"/>
        <v>547</v>
      </c>
      <c r="K628" s="9" t="s">
        <v>562</v>
      </c>
      <c r="L628" s="11" t="str">
        <f t="shared" si="270"/>
        <v>=SUM(AA547:AA627)</v>
      </c>
      <c r="M628" s="11" t="str">
        <f t="shared" si="271"/>
        <v>=SUM(AA547:AA627)</v>
      </c>
      <c r="N628">
        <f t="shared" si="265"/>
        <v>992</v>
      </c>
      <c r="O628">
        <f t="shared" si="272"/>
        <v>0</v>
      </c>
      <c r="P628">
        <f t="shared" si="273"/>
        <v>1</v>
      </c>
      <c r="Q628" t="b">
        <f t="shared" si="274"/>
        <v>1</v>
      </c>
      <c r="R628">
        <f t="shared" si="266"/>
        <v>12</v>
      </c>
      <c r="S628" s="1">
        <f t="shared" si="275"/>
        <v>8.1999999999999993</v>
      </c>
      <c r="T628">
        <f t="shared" si="276"/>
        <v>24</v>
      </c>
      <c r="U628" s="3">
        <f t="shared" si="267"/>
        <v>24</v>
      </c>
      <c r="V628" s="3">
        <f t="shared" si="277"/>
        <v>24</v>
      </c>
      <c r="W628" s="3">
        <f t="shared" si="278"/>
        <v>0</v>
      </c>
      <c r="X628" s="3">
        <f t="shared" si="279"/>
        <v>24</v>
      </c>
      <c r="Y628">
        <f t="shared" si="280"/>
        <v>992</v>
      </c>
      <c r="Z628">
        <f t="shared" si="281"/>
        <v>393</v>
      </c>
      <c r="AA628" s="3">
        <f t="shared" si="282"/>
        <v>393</v>
      </c>
      <c r="AB628" s="3">
        <f t="shared" si="283"/>
        <v>393</v>
      </c>
      <c r="AC628" s="3">
        <f t="shared" si="284"/>
        <v>0</v>
      </c>
      <c r="AD628" s="3">
        <f t="shared" si="285"/>
        <v>393</v>
      </c>
      <c r="AE628">
        <f t="shared" si="286"/>
        <v>992</v>
      </c>
      <c r="AF628">
        <f t="shared" si="287"/>
        <v>1262</v>
      </c>
      <c r="AG628" s="4">
        <f t="shared" si="268"/>
        <v>0</v>
      </c>
      <c r="AH628" s="3">
        <f t="shared" si="288"/>
        <v>0</v>
      </c>
      <c r="AI628" s="3">
        <f t="shared" si="289"/>
        <v>0</v>
      </c>
      <c r="AJ628" s="3" t="b">
        <f t="shared" si="290"/>
        <v>1</v>
      </c>
      <c r="AK628" s="3">
        <f t="shared" si="291"/>
        <v>1262</v>
      </c>
      <c r="AL628" s="5">
        <f t="shared" si="292"/>
        <v>1029</v>
      </c>
      <c r="AM628" s="6">
        <f t="shared" si="293"/>
        <v>1029</v>
      </c>
      <c r="AN628">
        <f t="shared" si="294"/>
        <v>0</v>
      </c>
    </row>
    <row r="629" spans="7:40" hidden="1" x14ac:dyDescent="0.2">
      <c r="G629">
        <v>528</v>
      </c>
      <c r="H629" s="2">
        <f t="shared" si="264"/>
        <v>26.4</v>
      </c>
      <c r="I629" s="7">
        <f t="shared" si="269"/>
        <v>2526</v>
      </c>
      <c r="J629" s="10">
        <f t="shared" si="295"/>
        <v>548</v>
      </c>
      <c r="K629" s="9" t="s">
        <v>563</v>
      </c>
      <c r="L629" s="11" t="str">
        <f t="shared" si="270"/>
        <v>=SUM(AA548:AA628)</v>
      </c>
      <c r="M629" s="11" t="str">
        <f t="shared" si="271"/>
        <v>=SUM(AA548:AA628)</v>
      </c>
      <c r="N629">
        <f t="shared" si="265"/>
        <v>1029</v>
      </c>
      <c r="O629">
        <f t="shared" si="272"/>
        <v>0</v>
      </c>
      <c r="P629">
        <f t="shared" si="273"/>
        <v>1</v>
      </c>
      <c r="Q629" t="b">
        <f t="shared" si="274"/>
        <v>1</v>
      </c>
      <c r="R629">
        <f t="shared" si="266"/>
        <v>12</v>
      </c>
      <c r="S629" s="1">
        <f t="shared" si="275"/>
        <v>8.1999999999999993</v>
      </c>
      <c r="T629">
        <f t="shared" si="276"/>
        <v>24</v>
      </c>
      <c r="U629" s="3">
        <f t="shared" si="267"/>
        <v>24</v>
      </c>
      <c r="V629" s="3">
        <f t="shared" si="277"/>
        <v>24</v>
      </c>
      <c r="W629" s="3">
        <f t="shared" si="278"/>
        <v>0</v>
      </c>
      <c r="X629" s="3">
        <f t="shared" si="279"/>
        <v>24</v>
      </c>
      <c r="Y629">
        <f t="shared" si="280"/>
        <v>1029</v>
      </c>
      <c r="Z629">
        <f t="shared" si="281"/>
        <v>393</v>
      </c>
      <c r="AA629" s="3">
        <f t="shared" si="282"/>
        <v>393</v>
      </c>
      <c r="AB629" s="3">
        <f t="shared" si="283"/>
        <v>393</v>
      </c>
      <c r="AC629" s="3">
        <f t="shared" si="284"/>
        <v>0</v>
      </c>
      <c r="AD629" s="3">
        <f t="shared" si="285"/>
        <v>393</v>
      </c>
      <c r="AE629">
        <f t="shared" si="286"/>
        <v>1029</v>
      </c>
      <c r="AF629">
        <f t="shared" si="287"/>
        <v>1262</v>
      </c>
      <c r="AG629" s="4">
        <f t="shared" si="268"/>
        <v>0</v>
      </c>
      <c r="AH629" s="3">
        <f t="shared" si="288"/>
        <v>0</v>
      </c>
      <c r="AI629" s="3">
        <f t="shared" si="289"/>
        <v>0</v>
      </c>
      <c r="AJ629" s="3" t="b">
        <f t="shared" si="290"/>
        <v>1</v>
      </c>
      <c r="AK629" s="3">
        <f t="shared" si="291"/>
        <v>1262</v>
      </c>
      <c r="AL629" s="5">
        <f t="shared" si="292"/>
        <v>1066</v>
      </c>
      <c r="AM629" s="6">
        <f t="shared" si="293"/>
        <v>1066</v>
      </c>
      <c r="AN629">
        <f t="shared" si="294"/>
        <v>0</v>
      </c>
    </row>
    <row r="630" spans="7:40" hidden="1" x14ac:dyDescent="0.2">
      <c r="G630">
        <v>529</v>
      </c>
      <c r="H630" s="2">
        <f t="shared" si="264"/>
        <v>26.45</v>
      </c>
      <c r="I630" s="7">
        <f t="shared" si="269"/>
        <v>2526</v>
      </c>
      <c r="J630" s="10">
        <f t="shared" si="295"/>
        <v>549</v>
      </c>
      <c r="K630" s="9" t="s">
        <v>564</v>
      </c>
      <c r="L630" s="11" t="str">
        <f t="shared" si="270"/>
        <v>=SUM(AA549:AA629)</v>
      </c>
      <c r="M630" s="11" t="str">
        <f t="shared" si="271"/>
        <v>=SUM(AA549:AA629)</v>
      </c>
      <c r="N630">
        <f t="shared" si="265"/>
        <v>1066</v>
      </c>
      <c r="O630">
        <f t="shared" si="272"/>
        <v>0</v>
      </c>
      <c r="P630">
        <f t="shared" si="273"/>
        <v>1</v>
      </c>
      <c r="Q630" t="b">
        <f t="shared" si="274"/>
        <v>1</v>
      </c>
      <c r="R630">
        <f t="shared" si="266"/>
        <v>12</v>
      </c>
      <c r="S630" s="1">
        <f t="shared" si="275"/>
        <v>8.1999999999999993</v>
      </c>
      <c r="T630">
        <f t="shared" si="276"/>
        <v>24</v>
      </c>
      <c r="U630" s="3">
        <f t="shared" si="267"/>
        <v>24</v>
      </c>
      <c r="V630" s="3">
        <f t="shared" si="277"/>
        <v>24</v>
      </c>
      <c r="W630" s="3">
        <f t="shared" si="278"/>
        <v>0</v>
      </c>
      <c r="X630" s="3">
        <f t="shared" si="279"/>
        <v>24</v>
      </c>
      <c r="Y630">
        <f t="shared" si="280"/>
        <v>1066</v>
      </c>
      <c r="Z630">
        <f t="shared" si="281"/>
        <v>393</v>
      </c>
      <c r="AA630" s="3">
        <f t="shared" si="282"/>
        <v>393</v>
      </c>
      <c r="AB630" s="3">
        <f t="shared" si="283"/>
        <v>393</v>
      </c>
      <c r="AC630" s="3">
        <f t="shared" si="284"/>
        <v>0</v>
      </c>
      <c r="AD630" s="3">
        <f t="shared" si="285"/>
        <v>393</v>
      </c>
      <c r="AE630">
        <f t="shared" si="286"/>
        <v>1066</v>
      </c>
      <c r="AF630">
        <f t="shared" si="287"/>
        <v>1262</v>
      </c>
      <c r="AG630" s="4">
        <f t="shared" si="268"/>
        <v>0</v>
      </c>
      <c r="AH630" s="3">
        <f t="shared" si="288"/>
        <v>0</v>
      </c>
      <c r="AI630" s="3">
        <f t="shared" si="289"/>
        <v>0</v>
      </c>
      <c r="AJ630" s="3" t="b">
        <f t="shared" si="290"/>
        <v>1</v>
      </c>
      <c r="AK630" s="3">
        <f t="shared" si="291"/>
        <v>1262</v>
      </c>
      <c r="AL630" s="5">
        <f t="shared" si="292"/>
        <v>1103</v>
      </c>
      <c r="AM630" s="6">
        <f t="shared" si="293"/>
        <v>1103</v>
      </c>
      <c r="AN630">
        <f t="shared" si="294"/>
        <v>0</v>
      </c>
    </row>
    <row r="631" spans="7:40" hidden="1" x14ac:dyDescent="0.2">
      <c r="G631">
        <v>530</v>
      </c>
      <c r="H631" s="2">
        <f t="shared" si="264"/>
        <v>26.5</v>
      </c>
      <c r="I631" s="7">
        <f t="shared" si="269"/>
        <v>2526</v>
      </c>
      <c r="J631" s="10">
        <f t="shared" si="295"/>
        <v>550</v>
      </c>
      <c r="K631" s="9" t="s">
        <v>565</v>
      </c>
      <c r="L631" s="11" t="str">
        <f t="shared" si="270"/>
        <v>=SUM(AA550:AA630)</v>
      </c>
      <c r="M631" s="11" t="str">
        <f t="shared" si="271"/>
        <v>=SUM(AA550:AA630)</v>
      </c>
      <c r="N631">
        <f t="shared" si="265"/>
        <v>1103</v>
      </c>
      <c r="O631">
        <f t="shared" si="272"/>
        <v>0</v>
      </c>
      <c r="P631">
        <f t="shared" si="273"/>
        <v>1</v>
      </c>
      <c r="Q631" t="b">
        <f t="shared" si="274"/>
        <v>1</v>
      </c>
      <c r="R631">
        <f t="shared" si="266"/>
        <v>12</v>
      </c>
      <c r="S631" s="1">
        <f t="shared" si="275"/>
        <v>8.1999999999999993</v>
      </c>
      <c r="T631">
        <f t="shared" si="276"/>
        <v>24</v>
      </c>
      <c r="U631" s="3">
        <f t="shared" si="267"/>
        <v>24</v>
      </c>
      <c r="V631" s="3">
        <f t="shared" si="277"/>
        <v>24</v>
      </c>
      <c r="W631" s="3">
        <f t="shared" si="278"/>
        <v>0</v>
      </c>
      <c r="X631" s="3">
        <f t="shared" si="279"/>
        <v>24</v>
      </c>
      <c r="Y631">
        <f t="shared" si="280"/>
        <v>1103</v>
      </c>
      <c r="Z631">
        <f t="shared" si="281"/>
        <v>393</v>
      </c>
      <c r="AA631" s="3">
        <f t="shared" si="282"/>
        <v>393</v>
      </c>
      <c r="AB631" s="3">
        <f t="shared" si="283"/>
        <v>393</v>
      </c>
      <c r="AC631" s="3">
        <f t="shared" si="284"/>
        <v>0</v>
      </c>
      <c r="AD631" s="3">
        <f t="shared" si="285"/>
        <v>393</v>
      </c>
      <c r="AE631">
        <f t="shared" si="286"/>
        <v>1103</v>
      </c>
      <c r="AF631">
        <f t="shared" si="287"/>
        <v>1262</v>
      </c>
      <c r="AG631" s="4">
        <f t="shared" si="268"/>
        <v>0</v>
      </c>
      <c r="AH631" s="3">
        <f t="shared" si="288"/>
        <v>0</v>
      </c>
      <c r="AI631" s="3">
        <f t="shared" si="289"/>
        <v>0</v>
      </c>
      <c r="AJ631" s="3" t="b">
        <f t="shared" si="290"/>
        <v>1</v>
      </c>
      <c r="AK631" s="3">
        <f t="shared" si="291"/>
        <v>1262</v>
      </c>
      <c r="AL631" s="5">
        <f t="shared" si="292"/>
        <v>1140</v>
      </c>
      <c r="AM631" s="6">
        <f t="shared" si="293"/>
        <v>1140</v>
      </c>
      <c r="AN631">
        <f t="shared" si="294"/>
        <v>0</v>
      </c>
    </row>
    <row r="632" spans="7:40" hidden="1" x14ac:dyDescent="0.2">
      <c r="G632">
        <v>531</v>
      </c>
      <c r="H632" s="2">
        <f t="shared" si="264"/>
        <v>26.55</v>
      </c>
      <c r="I632" s="7">
        <f t="shared" si="269"/>
        <v>2526</v>
      </c>
      <c r="J632" s="10">
        <f t="shared" si="295"/>
        <v>551</v>
      </c>
      <c r="K632" s="9" t="s">
        <v>566</v>
      </c>
      <c r="L632" s="11" t="str">
        <f t="shared" si="270"/>
        <v>=SUM(AA551:AA631)</v>
      </c>
      <c r="M632" s="11" t="str">
        <f t="shared" si="271"/>
        <v>=SUM(AA551:AA631)</v>
      </c>
      <c r="N632">
        <f t="shared" si="265"/>
        <v>1140</v>
      </c>
      <c r="O632">
        <f t="shared" si="272"/>
        <v>0</v>
      </c>
      <c r="P632">
        <f t="shared" si="273"/>
        <v>1</v>
      </c>
      <c r="Q632" t="b">
        <f t="shared" si="274"/>
        <v>1</v>
      </c>
      <c r="R632">
        <f t="shared" si="266"/>
        <v>12</v>
      </c>
      <c r="S632" s="1">
        <f t="shared" si="275"/>
        <v>8.1999999999999993</v>
      </c>
      <c r="T632">
        <f t="shared" si="276"/>
        <v>24</v>
      </c>
      <c r="U632" s="3">
        <f t="shared" si="267"/>
        <v>24</v>
      </c>
      <c r="V632" s="3">
        <f t="shared" si="277"/>
        <v>24</v>
      </c>
      <c r="W632" s="3">
        <f t="shared" si="278"/>
        <v>0</v>
      </c>
      <c r="X632" s="3">
        <f t="shared" si="279"/>
        <v>24</v>
      </c>
      <c r="Y632">
        <f t="shared" si="280"/>
        <v>1140</v>
      </c>
      <c r="Z632">
        <f t="shared" si="281"/>
        <v>393</v>
      </c>
      <c r="AA632" s="3">
        <f t="shared" si="282"/>
        <v>393</v>
      </c>
      <c r="AB632" s="3">
        <f t="shared" si="283"/>
        <v>393</v>
      </c>
      <c r="AC632" s="3">
        <f t="shared" si="284"/>
        <v>0</v>
      </c>
      <c r="AD632" s="3">
        <f t="shared" si="285"/>
        <v>393</v>
      </c>
      <c r="AE632">
        <f t="shared" si="286"/>
        <v>1140</v>
      </c>
      <c r="AF632">
        <f t="shared" si="287"/>
        <v>1262</v>
      </c>
      <c r="AG632" s="4">
        <f t="shared" si="268"/>
        <v>0</v>
      </c>
      <c r="AH632" s="3">
        <f t="shared" si="288"/>
        <v>0</v>
      </c>
      <c r="AI632" s="3">
        <f t="shared" si="289"/>
        <v>0</v>
      </c>
      <c r="AJ632" s="3" t="b">
        <f t="shared" si="290"/>
        <v>1</v>
      </c>
      <c r="AK632" s="3">
        <f t="shared" si="291"/>
        <v>1262</v>
      </c>
      <c r="AL632" s="5">
        <f t="shared" si="292"/>
        <v>1177</v>
      </c>
      <c r="AM632" s="6">
        <f t="shared" si="293"/>
        <v>1177</v>
      </c>
      <c r="AN632">
        <f t="shared" si="294"/>
        <v>0</v>
      </c>
    </row>
    <row r="633" spans="7:40" hidden="1" x14ac:dyDescent="0.2">
      <c r="G633">
        <v>532</v>
      </c>
      <c r="H633" s="2">
        <f t="shared" si="264"/>
        <v>26.6</v>
      </c>
      <c r="I633" s="7">
        <f t="shared" si="269"/>
        <v>2526</v>
      </c>
      <c r="J633" s="10">
        <f t="shared" si="295"/>
        <v>552</v>
      </c>
      <c r="K633" s="9" t="s">
        <v>567</v>
      </c>
      <c r="L633" s="11" t="str">
        <f t="shared" si="270"/>
        <v>=SUM(AA552:AA632)</v>
      </c>
      <c r="M633" s="11" t="str">
        <f t="shared" si="271"/>
        <v>=SUM(AA552:AA632)</v>
      </c>
      <c r="N633">
        <f t="shared" si="265"/>
        <v>1177</v>
      </c>
      <c r="O633">
        <f t="shared" si="272"/>
        <v>0</v>
      </c>
      <c r="P633">
        <f t="shared" si="273"/>
        <v>1</v>
      </c>
      <c r="Q633" t="b">
        <f t="shared" si="274"/>
        <v>1</v>
      </c>
      <c r="R633">
        <f t="shared" si="266"/>
        <v>12</v>
      </c>
      <c r="S633" s="1">
        <f t="shared" si="275"/>
        <v>8.1999999999999993</v>
      </c>
      <c r="T633">
        <f t="shared" si="276"/>
        <v>24</v>
      </c>
      <c r="U633" s="3">
        <f t="shared" si="267"/>
        <v>24</v>
      </c>
      <c r="V633" s="3">
        <f t="shared" si="277"/>
        <v>24</v>
      </c>
      <c r="W633" s="3">
        <f t="shared" si="278"/>
        <v>0</v>
      </c>
      <c r="X633" s="3">
        <f t="shared" si="279"/>
        <v>24</v>
      </c>
      <c r="Y633">
        <f t="shared" si="280"/>
        <v>1177</v>
      </c>
      <c r="Z633">
        <f t="shared" si="281"/>
        <v>393</v>
      </c>
      <c r="AA633" s="3">
        <f t="shared" si="282"/>
        <v>393</v>
      </c>
      <c r="AB633" s="3">
        <f t="shared" si="283"/>
        <v>393</v>
      </c>
      <c r="AC633" s="3">
        <f t="shared" si="284"/>
        <v>0</v>
      </c>
      <c r="AD633" s="3">
        <f t="shared" si="285"/>
        <v>393</v>
      </c>
      <c r="AE633">
        <f t="shared" si="286"/>
        <v>1177</v>
      </c>
      <c r="AF633">
        <f t="shared" si="287"/>
        <v>1262</v>
      </c>
      <c r="AG633" s="4">
        <f t="shared" si="268"/>
        <v>0</v>
      </c>
      <c r="AH633" s="3">
        <f t="shared" si="288"/>
        <v>0</v>
      </c>
      <c r="AI633" s="3">
        <f t="shared" si="289"/>
        <v>0</v>
      </c>
      <c r="AJ633" s="3" t="b">
        <f t="shared" si="290"/>
        <v>1</v>
      </c>
      <c r="AK633" s="3">
        <f t="shared" si="291"/>
        <v>1262</v>
      </c>
      <c r="AL633" s="5">
        <f t="shared" si="292"/>
        <v>1214</v>
      </c>
      <c r="AM633" s="6">
        <f t="shared" si="293"/>
        <v>1214</v>
      </c>
      <c r="AN633">
        <f t="shared" si="294"/>
        <v>0</v>
      </c>
    </row>
    <row r="634" spans="7:40" hidden="1" x14ac:dyDescent="0.2">
      <c r="G634">
        <v>533</v>
      </c>
      <c r="H634" s="2">
        <f t="shared" si="264"/>
        <v>26.65</v>
      </c>
      <c r="I634" s="7">
        <f t="shared" si="269"/>
        <v>2526</v>
      </c>
      <c r="J634" s="10">
        <f t="shared" si="295"/>
        <v>553</v>
      </c>
      <c r="K634" s="9" t="s">
        <v>568</v>
      </c>
      <c r="L634" s="11" t="str">
        <f t="shared" si="270"/>
        <v>=SUM(AA553:AA633)</v>
      </c>
      <c r="M634" s="11" t="str">
        <f t="shared" si="271"/>
        <v>=SUM(AA553:AA633)</v>
      </c>
      <c r="N634">
        <f t="shared" si="265"/>
        <v>1214</v>
      </c>
      <c r="O634">
        <f t="shared" si="272"/>
        <v>0</v>
      </c>
      <c r="P634">
        <f t="shared" si="273"/>
        <v>1</v>
      </c>
      <c r="Q634" t="b">
        <f t="shared" si="274"/>
        <v>1</v>
      </c>
      <c r="R634">
        <f t="shared" si="266"/>
        <v>12</v>
      </c>
      <c r="S634" s="1">
        <f t="shared" si="275"/>
        <v>8.1999999999999993</v>
      </c>
      <c r="T634">
        <f t="shared" si="276"/>
        <v>24</v>
      </c>
      <c r="U634" s="3">
        <f t="shared" si="267"/>
        <v>24</v>
      </c>
      <c r="V634" s="3">
        <f t="shared" si="277"/>
        <v>24</v>
      </c>
      <c r="W634" s="3">
        <f t="shared" si="278"/>
        <v>0</v>
      </c>
      <c r="X634" s="3">
        <f t="shared" si="279"/>
        <v>24</v>
      </c>
      <c r="Y634">
        <f t="shared" si="280"/>
        <v>1214</v>
      </c>
      <c r="Z634">
        <f t="shared" si="281"/>
        <v>393</v>
      </c>
      <c r="AA634" s="3">
        <f t="shared" si="282"/>
        <v>393</v>
      </c>
      <c r="AB634" s="3">
        <f t="shared" si="283"/>
        <v>393</v>
      </c>
      <c r="AC634" s="3">
        <f t="shared" si="284"/>
        <v>0</v>
      </c>
      <c r="AD634" s="3">
        <f t="shared" si="285"/>
        <v>393</v>
      </c>
      <c r="AE634">
        <f t="shared" si="286"/>
        <v>1214</v>
      </c>
      <c r="AF634">
        <f t="shared" si="287"/>
        <v>1262</v>
      </c>
      <c r="AG634" s="4">
        <f t="shared" si="268"/>
        <v>0</v>
      </c>
      <c r="AH634" s="3">
        <f t="shared" si="288"/>
        <v>0</v>
      </c>
      <c r="AI634" s="3">
        <f t="shared" si="289"/>
        <v>0</v>
      </c>
      <c r="AJ634" s="3" t="b">
        <f t="shared" si="290"/>
        <v>1</v>
      </c>
      <c r="AK634" s="3">
        <f t="shared" si="291"/>
        <v>1262</v>
      </c>
      <c r="AL634" s="5">
        <f t="shared" si="292"/>
        <v>1251</v>
      </c>
      <c r="AM634" s="6">
        <f t="shared" si="293"/>
        <v>1251</v>
      </c>
      <c r="AN634">
        <f t="shared" si="294"/>
        <v>0</v>
      </c>
    </row>
    <row r="635" spans="7:40" hidden="1" x14ac:dyDescent="0.2">
      <c r="G635">
        <v>534</v>
      </c>
      <c r="H635" s="2">
        <f t="shared" si="264"/>
        <v>26.7</v>
      </c>
      <c r="I635" s="7">
        <f t="shared" si="269"/>
        <v>2526</v>
      </c>
      <c r="J635" s="10">
        <f t="shared" si="295"/>
        <v>554</v>
      </c>
      <c r="K635" s="9" t="s">
        <v>569</v>
      </c>
      <c r="L635" s="11" t="str">
        <f t="shared" si="270"/>
        <v>=SUM(AA554:AA634)</v>
      </c>
      <c r="M635" s="11" t="str">
        <f t="shared" si="271"/>
        <v>=SUM(AA554:AA634)</v>
      </c>
      <c r="N635">
        <f t="shared" si="265"/>
        <v>1251</v>
      </c>
      <c r="O635">
        <f t="shared" si="272"/>
        <v>0</v>
      </c>
      <c r="P635">
        <f t="shared" si="273"/>
        <v>1</v>
      </c>
      <c r="Q635" t="b">
        <f t="shared" si="274"/>
        <v>1</v>
      </c>
      <c r="R635">
        <f t="shared" si="266"/>
        <v>12</v>
      </c>
      <c r="S635" s="1">
        <f t="shared" si="275"/>
        <v>8.1999999999999993</v>
      </c>
      <c r="T635">
        <f t="shared" si="276"/>
        <v>24</v>
      </c>
      <c r="U635" s="3">
        <f t="shared" si="267"/>
        <v>24</v>
      </c>
      <c r="V635" s="3">
        <f t="shared" si="277"/>
        <v>24</v>
      </c>
      <c r="W635" s="3">
        <f t="shared" si="278"/>
        <v>0</v>
      </c>
      <c r="X635" s="3">
        <f t="shared" si="279"/>
        <v>24</v>
      </c>
      <c r="Y635">
        <f t="shared" si="280"/>
        <v>1251</v>
      </c>
      <c r="Z635">
        <f t="shared" si="281"/>
        <v>393</v>
      </c>
      <c r="AA635" s="3">
        <f t="shared" si="282"/>
        <v>393</v>
      </c>
      <c r="AB635" s="3">
        <f t="shared" si="283"/>
        <v>393</v>
      </c>
      <c r="AC635" s="3">
        <f t="shared" si="284"/>
        <v>0</v>
      </c>
      <c r="AD635" s="3">
        <f t="shared" si="285"/>
        <v>393</v>
      </c>
      <c r="AE635">
        <f t="shared" si="286"/>
        <v>1251</v>
      </c>
      <c r="AF635">
        <f t="shared" si="287"/>
        <v>1262</v>
      </c>
      <c r="AG635" s="4">
        <f t="shared" si="268"/>
        <v>0</v>
      </c>
      <c r="AH635" s="3">
        <f t="shared" si="288"/>
        <v>0</v>
      </c>
      <c r="AI635" s="3">
        <f t="shared" si="289"/>
        <v>0</v>
      </c>
      <c r="AJ635" s="3" t="b">
        <f t="shared" si="290"/>
        <v>1</v>
      </c>
      <c r="AK635" s="3">
        <f t="shared" si="291"/>
        <v>1262</v>
      </c>
      <c r="AL635" s="5">
        <f t="shared" si="292"/>
        <v>1288</v>
      </c>
      <c r="AM635" s="6">
        <f t="shared" si="293"/>
        <v>1288</v>
      </c>
      <c r="AN635">
        <f t="shared" si="294"/>
        <v>0</v>
      </c>
    </row>
    <row r="636" spans="7:40" hidden="1" x14ac:dyDescent="0.2">
      <c r="G636">
        <v>535</v>
      </c>
      <c r="H636" s="2">
        <f t="shared" si="264"/>
        <v>26.75</v>
      </c>
      <c r="I636" s="7">
        <f t="shared" si="269"/>
        <v>2526</v>
      </c>
      <c r="J636" s="10">
        <f t="shared" si="295"/>
        <v>555</v>
      </c>
      <c r="K636" s="9" t="s">
        <v>570</v>
      </c>
      <c r="L636" s="11" t="str">
        <f t="shared" si="270"/>
        <v>=SUM(AA555:AA635)</v>
      </c>
      <c r="M636" s="11" t="str">
        <f t="shared" si="271"/>
        <v>=SUM(AA555:AA635)</v>
      </c>
      <c r="N636">
        <f t="shared" si="265"/>
        <v>1288</v>
      </c>
      <c r="O636">
        <f t="shared" si="272"/>
        <v>0</v>
      </c>
      <c r="P636">
        <f t="shared" si="273"/>
        <v>1</v>
      </c>
      <c r="Q636" t="b">
        <f t="shared" si="274"/>
        <v>1</v>
      </c>
      <c r="R636">
        <f t="shared" si="266"/>
        <v>12</v>
      </c>
      <c r="S636" s="1">
        <f t="shared" si="275"/>
        <v>8.1999999999999993</v>
      </c>
      <c r="T636">
        <f t="shared" si="276"/>
        <v>24</v>
      </c>
      <c r="U636" s="3">
        <f t="shared" si="267"/>
        <v>24</v>
      </c>
      <c r="V636" s="3">
        <f t="shared" si="277"/>
        <v>24</v>
      </c>
      <c r="W636" s="3">
        <f t="shared" si="278"/>
        <v>0</v>
      </c>
      <c r="X636" s="3">
        <f t="shared" si="279"/>
        <v>24</v>
      </c>
      <c r="Y636">
        <f t="shared" si="280"/>
        <v>1288</v>
      </c>
      <c r="Z636">
        <f t="shared" si="281"/>
        <v>393</v>
      </c>
      <c r="AA636" s="3">
        <f t="shared" si="282"/>
        <v>393</v>
      </c>
      <c r="AB636" s="3">
        <f t="shared" si="283"/>
        <v>393</v>
      </c>
      <c r="AC636" s="3">
        <f t="shared" si="284"/>
        <v>0</v>
      </c>
      <c r="AD636" s="3">
        <f t="shared" si="285"/>
        <v>393</v>
      </c>
      <c r="AE636">
        <f t="shared" si="286"/>
        <v>1288</v>
      </c>
      <c r="AF636">
        <f t="shared" si="287"/>
        <v>1262</v>
      </c>
      <c r="AG636" s="4">
        <f t="shared" si="268"/>
        <v>1262</v>
      </c>
      <c r="AH636" s="3">
        <f t="shared" si="288"/>
        <v>1262</v>
      </c>
      <c r="AI636" s="3">
        <f t="shared" si="289"/>
        <v>0</v>
      </c>
      <c r="AJ636" s="3" t="b">
        <f t="shared" si="290"/>
        <v>1</v>
      </c>
      <c r="AK636" s="3">
        <f t="shared" si="291"/>
        <v>1262</v>
      </c>
      <c r="AL636" s="5">
        <f t="shared" si="292"/>
        <v>1325</v>
      </c>
      <c r="AM636" s="6">
        <f t="shared" si="293"/>
        <v>1325</v>
      </c>
      <c r="AN636">
        <f t="shared" si="294"/>
        <v>0</v>
      </c>
    </row>
    <row r="637" spans="7:40" hidden="1" x14ac:dyDescent="0.2">
      <c r="G637">
        <v>536</v>
      </c>
      <c r="H637" s="2">
        <f t="shared" si="264"/>
        <v>26.8</v>
      </c>
      <c r="I637" s="7">
        <f t="shared" si="269"/>
        <v>2526</v>
      </c>
      <c r="J637" s="10">
        <f t="shared" si="295"/>
        <v>556</v>
      </c>
      <c r="K637" s="9" t="s">
        <v>571</v>
      </c>
      <c r="L637" s="11" t="str">
        <f t="shared" si="270"/>
        <v>=SUM(AA556:AA636)</v>
      </c>
      <c r="M637" s="11" t="str">
        <f t="shared" si="271"/>
        <v>=SUM(AA556:AA636)</v>
      </c>
      <c r="N637">
        <f t="shared" si="265"/>
        <v>1325</v>
      </c>
      <c r="O637">
        <f t="shared" si="272"/>
        <v>0</v>
      </c>
      <c r="P637">
        <f t="shared" si="273"/>
        <v>1</v>
      </c>
      <c r="Q637" t="b">
        <f t="shared" si="274"/>
        <v>1</v>
      </c>
      <c r="R637">
        <f t="shared" si="266"/>
        <v>12</v>
      </c>
      <c r="S637" s="1">
        <f t="shared" si="275"/>
        <v>8.1999999999999993</v>
      </c>
      <c r="T637">
        <f t="shared" si="276"/>
        <v>24</v>
      </c>
      <c r="U637" s="3">
        <f t="shared" si="267"/>
        <v>24</v>
      </c>
      <c r="V637" s="3">
        <f t="shared" si="277"/>
        <v>24</v>
      </c>
      <c r="W637" s="3">
        <f t="shared" si="278"/>
        <v>0</v>
      </c>
      <c r="X637" s="3">
        <f t="shared" si="279"/>
        <v>24</v>
      </c>
      <c r="Y637">
        <f t="shared" si="280"/>
        <v>1325</v>
      </c>
      <c r="Z637">
        <f t="shared" si="281"/>
        <v>393</v>
      </c>
      <c r="AA637" s="3">
        <f t="shared" si="282"/>
        <v>393</v>
      </c>
      <c r="AB637" s="3">
        <f t="shared" si="283"/>
        <v>393</v>
      </c>
      <c r="AC637" s="3">
        <f t="shared" si="284"/>
        <v>0</v>
      </c>
      <c r="AD637" s="3">
        <f t="shared" si="285"/>
        <v>393</v>
      </c>
      <c r="AE637">
        <f t="shared" si="286"/>
        <v>1325</v>
      </c>
      <c r="AF637">
        <f t="shared" si="287"/>
        <v>1262</v>
      </c>
      <c r="AG637" s="4">
        <f t="shared" si="268"/>
        <v>1262</v>
      </c>
      <c r="AH637" s="3">
        <f t="shared" si="288"/>
        <v>1262</v>
      </c>
      <c r="AI637" s="3">
        <f t="shared" si="289"/>
        <v>0</v>
      </c>
      <c r="AJ637" s="3" t="b">
        <f t="shared" si="290"/>
        <v>1</v>
      </c>
      <c r="AK637" s="3">
        <f t="shared" si="291"/>
        <v>1262</v>
      </c>
      <c r="AL637" s="5">
        <f t="shared" si="292"/>
        <v>1362</v>
      </c>
      <c r="AM637" s="6">
        <f t="shared" si="293"/>
        <v>1362</v>
      </c>
      <c r="AN637">
        <f t="shared" si="294"/>
        <v>0</v>
      </c>
    </row>
    <row r="638" spans="7:40" hidden="1" x14ac:dyDescent="0.2">
      <c r="G638">
        <v>537</v>
      </c>
      <c r="H638" s="2">
        <f t="shared" si="264"/>
        <v>26.85</v>
      </c>
      <c r="I638" s="7">
        <f t="shared" si="269"/>
        <v>2526</v>
      </c>
      <c r="J638" s="10">
        <f t="shared" si="295"/>
        <v>557</v>
      </c>
      <c r="K638" s="9" t="s">
        <v>572</v>
      </c>
      <c r="L638" s="11" t="str">
        <f t="shared" si="270"/>
        <v>=SUM(AA557:AA637)</v>
      </c>
      <c r="M638" s="11" t="str">
        <f t="shared" si="271"/>
        <v>=SUM(AA557:AA637)</v>
      </c>
      <c r="N638">
        <f t="shared" si="265"/>
        <v>1362</v>
      </c>
      <c r="O638">
        <f t="shared" si="272"/>
        <v>0</v>
      </c>
      <c r="P638">
        <f t="shared" si="273"/>
        <v>1</v>
      </c>
      <c r="Q638" t="b">
        <f t="shared" si="274"/>
        <v>1</v>
      </c>
      <c r="R638">
        <f t="shared" si="266"/>
        <v>12</v>
      </c>
      <c r="S638" s="1">
        <f t="shared" si="275"/>
        <v>8.1999999999999993</v>
      </c>
      <c r="T638">
        <f t="shared" si="276"/>
        <v>24</v>
      </c>
      <c r="U638" s="3">
        <f t="shared" si="267"/>
        <v>24</v>
      </c>
      <c r="V638" s="3">
        <f t="shared" si="277"/>
        <v>24</v>
      </c>
      <c r="W638" s="3">
        <f t="shared" si="278"/>
        <v>0</v>
      </c>
      <c r="X638" s="3">
        <f t="shared" si="279"/>
        <v>24</v>
      </c>
      <c r="Y638">
        <f t="shared" si="280"/>
        <v>1362</v>
      </c>
      <c r="Z638">
        <f t="shared" si="281"/>
        <v>393</v>
      </c>
      <c r="AA638" s="3">
        <f t="shared" si="282"/>
        <v>393</v>
      </c>
      <c r="AB638" s="3">
        <f t="shared" si="283"/>
        <v>393</v>
      </c>
      <c r="AC638" s="3">
        <f t="shared" si="284"/>
        <v>0</v>
      </c>
      <c r="AD638" s="3">
        <f t="shared" si="285"/>
        <v>393</v>
      </c>
      <c r="AE638">
        <f t="shared" si="286"/>
        <v>1362</v>
      </c>
      <c r="AF638">
        <f t="shared" si="287"/>
        <v>1262</v>
      </c>
      <c r="AG638" s="4">
        <f t="shared" si="268"/>
        <v>1262</v>
      </c>
      <c r="AH638" s="3">
        <f t="shared" si="288"/>
        <v>1262</v>
      </c>
      <c r="AI638" s="3">
        <f t="shared" si="289"/>
        <v>0</v>
      </c>
      <c r="AJ638" s="3" t="b">
        <f t="shared" si="290"/>
        <v>1</v>
      </c>
      <c r="AK638" s="3">
        <f t="shared" si="291"/>
        <v>1262</v>
      </c>
      <c r="AL638" s="5">
        <f t="shared" si="292"/>
        <v>1399</v>
      </c>
      <c r="AM638" s="6">
        <f t="shared" si="293"/>
        <v>1399</v>
      </c>
      <c r="AN638">
        <f t="shared" si="294"/>
        <v>0</v>
      </c>
    </row>
    <row r="639" spans="7:40" hidden="1" x14ac:dyDescent="0.2">
      <c r="G639">
        <v>538</v>
      </c>
      <c r="H639" s="2">
        <f t="shared" si="264"/>
        <v>26.9</v>
      </c>
      <c r="I639" s="7">
        <f t="shared" si="269"/>
        <v>2526</v>
      </c>
      <c r="J639" s="10">
        <f t="shared" si="295"/>
        <v>558</v>
      </c>
      <c r="K639" s="9" t="s">
        <v>573</v>
      </c>
      <c r="L639" s="11" t="str">
        <f t="shared" si="270"/>
        <v>=SUM(AA558:AA638)</v>
      </c>
      <c r="M639" s="11" t="str">
        <f t="shared" si="271"/>
        <v>=SUM(AA558:AA638)</v>
      </c>
      <c r="N639">
        <f t="shared" si="265"/>
        <v>1399</v>
      </c>
      <c r="O639">
        <f t="shared" si="272"/>
        <v>0</v>
      </c>
      <c r="P639">
        <f t="shared" si="273"/>
        <v>1</v>
      </c>
      <c r="Q639" t="b">
        <f t="shared" si="274"/>
        <v>1</v>
      </c>
      <c r="R639">
        <f t="shared" si="266"/>
        <v>12</v>
      </c>
      <c r="S639" s="1">
        <f t="shared" si="275"/>
        <v>8.1999999999999993</v>
      </c>
      <c r="T639">
        <f t="shared" si="276"/>
        <v>24</v>
      </c>
      <c r="U639" s="3">
        <f t="shared" si="267"/>
        <v>24</v>
      </c>
      <c r="V639" s="3">
        <f t="shared" si="277"/>
        <v>24</v>
      </c>
      <c r="W639" s="3">
        <f t="shared" si="278"/>
        <v>0</v>
      </c>
      <c r="X639" s="3">
        <f t="shared" si="279"/>
        <v>24</v>
      </c>
      <c r="Y639">
        <f t="shared" si="280"/>
        <v>1399</v>
      </c>
      <c r="Z639">
        <f t="shared" si="281"/>
        <v>393</v>
      </c>
      <c r="AA639" s="3">
        <f t="shared" si="282"/>
        <v>393</v>
      </c>
      <c r="AB639" s="3">
        <f t="shared" si="283"/>
        <v>393</v>
      </c>
      <c r="AC639" s="3">
        <f t="shared" si="284"/>
        <v>0</v>
      </c>
      <c r="AD639" s="3">
        <f t="shared" si="285"/>
        <v>393</v>
      </c>
      <c r="AE639">
        <f t="shared" si="286"/>
        <v>1399</v>
      </c>
      <c r="AF639">
        <f t="shared" si="287"/>
        <v>1262</v>
      </c>
      <c r="AG639" s="4">
        <f t="shared" si="268"/>
        <v>1262</v>
      </c>
      <c r="AH639" s="3">
        <f t="shared" si="288"/>
        <v>1262</v>
      </c>
      <c r="AI639" s="3">
        <f t="shared" si="289"/>
        <v>0</v>
      </c>
      <c r="AJ639" s="3" t="b">
        <f t="shared" si="290"/>
        <v>1</v>
      </c>
      <c r="AK639" s="3">
        <f t="shared" si="291"/>
        <v>1262</v>
      </c>
      <c r="AL639" s="5">
        <f t="shared" si="292"/>
        <v>1436</v>
      </c>
      <c r="AM639" s="6">
        <f t="shared" si="293"/>
        <v>1436</v>
      </c>
      <c r="AN639">
        <f t="shared" si="294"/>
        <v>0</v>
      </c>
    </row>
    <row r="640" spans="7:40" hidden="1" x14ac:dyDescent="0.2">
      <c r="G640">
        <v>539</v>
      </c>
      <c r="H640" s="2">
        <f t="shared" si="264"/>
        <v>26.95</v>
      </c>
      <c r="I640" s="7">
        <f t="shared" si="269"/>
        <v>2526</v>
      </c>
      <c r="J640" s="10">
        <f t="shared" si="295"/>
        <v>559</v>
      </c>
      <c r="K640" s="9" t="s">
        <v>574</v>
      </c>
      <c r="L640" s="11" t="str">
        <f t="shared" si="270"/>
        <v>=SUM(AA559:AA639)</v>
      </c>
      <c r="M640" s="11" t="str">
        <f t="shared" si="271"/>
        <v>=SUM(AA559:AA639)</v>
      </c>
      <c r="N640">
        <f t="shared" si="265"/>
        <v>1436</v>
      </c>
      <c r="O640">
        <f t="shared" si="272"/>
        <v>0</v>
      </c>
      <c r="P640">
        <f t="shared" si="273"/>
        <v>1</v>
      </c>
      <c r="Q640" t="b">
        <f t="shared" si="274"/>
        <v>1</v>
      </c>
      <c r="R640">
        <f t="shared" si="266"/>
        <v>12</v>
      </c>
      <c r="S640" s="1">
        <f t="shared" si="275"/>
        <v>8.1999999999999993</v>
      </c>
      <c r="T640">
        <f t="shared" si="276"/>
        <v>24</v>
      </c>
      <c r="U640" s="3">
        <f t="shared" si="267"/>
        <v>24</v>
      </c>
      <c r="V640" s="3">
        <f t="shared" si="277"/>
        <v>24</v>
      </c>
      <c r="W640" s="3">
        <f t="shared" si="278"/>
        <v>0</v>
      </c>
      <c r="X640" s="3">
        <f t="shared" si="279"/>
        <v>24</v>
      </c>
      <c r="Y640">
        <f t="shared" si="280"/>
        <v>1436</v>
      </c>
      <c r="Z640">
        <f t="shared" si="281"/>
        <v>393</v>
      </c>
      <c r="AA640" s="3">
        <f t="shared" si="282"/>
        <v>393</v>
      </c>
      <c r="AB640" s="3">
        <f t="shared" si="283"/>
        <v>393</v>
      </c>
      <c r="AC640" s="3">
        <f t="shared" si="284"/>
        <v>0</v>
      </c>
      <c r="AD640" s="3">
        <f t="shared" si="285"/>
        <v>393</v>
      </c>
      <c r="AE640">
        <f t="shared" si="286"/>
        <v>1436</v>
      </c>
      <c r="AF640">
        <f t="shared" si="287"/>
        <v>1262</v>
      </c>
      <c r="AG640" s="4">
        <f t="shared" si="268"/>
        <v>1262</v>
      </c>
      <c r="AH640" s="3">
        <f t="shared" si="288"/>
        <v>1262</v>
      </c>
      <c r="AI640" s="3">
        <f t="shared" si="289"/>
        <v>0</v>
      </c>
      <c r="AJ640" s="3" t="b">
        <f t="shared" si="290"/>
        <v>1</v>
      </c>
      <c r="AK640" s="3">
        <f t="shared" si="291"/>
        <v>1262</v>
      </c>
      <c r="AL640" s="5">
        <f t="shared" si="292"/>
        <v>1473</v>
      </c>
      <c r="AM640" s="6">
        <f t="shared" si="293"/>
        <v>1473</v>
      </c>
      <c r="AN640">
        <f t="shared" si="294"/>
        <v>0</v>
      </c>
    </row>
    <row r="641" spans="7:40" hidden="1" x14ac:dyDescent="0.2">
      <c r="G641">
        <v>540</v>
      </c>
      <c r="H641" s="2">
        <f t="shared" si="264"/>
        <v>27</v>
      </c>
      <c r="I641" s="7">
        <f t="shared" si="269"/>
        <v>2526</v>
      </c>
      <c r="J641" s="10">
        <f t="shared" si="295"/>
        <v>560</v>
      </c>
      <c r="K641" s="9" t="s">
        <v>36</v>
      </c>
      <c r="L641" s="11" t="str">
        <f t="shared" si="270"/>
        <v>=SUM(AA560:AA640)</v>
      </c>
      <c r="M641" s="11" t="str">
        <f t="shared" si="271"/>
        <v>=SUM(AA560:AA640)</v>
      </c>
      <c r="N641">
        <f t="shared" si="265"/>
        <v>1473</v>
      </c>
      <c r="O641">
        <f t="shared" si="272"/>
        <v>0</v>
      </c>
      <c r="P641">
        <f t="shared" si="273"/>
        <v>1</v>
      </c>
      <c r="Q641" t="b">
        <f t="shared" si="274"/>
        <v>1</v>
      </c>
      <c r="R641">
        <f t="shared" si="266"/>
        <v>12</v>
      </c>
      <c r="S641" s="1">
        <f t="shared" si="275"/>
        <v>8.1999999999999993</v>
      </c>
      <c r="T641">
        <f t="shared" si="276"/>
        <v>24</v>
      </c>
      <c r="U641" s="3">
        <f t="shared" si="267"/>
        <v>24</v>
      </c>
      <c r="V641" s="3">
        <f t="shared" si="277"/>
        <v>24</v>
      </c>
      <c r="W641" s="3">
        <f t="shared" si="278"/>
        <v>0</v>
      </c>
      <c r="X641" s="3">
        <f t="shared" si="279"/>
        <v>24</v>
      </c>
      <c r="Y641">
        <f t="shared" si="280"/>
        <v>1473</v>
      </c>
      <c r="Z641">
        <f t="shared" si="281"/>
        <v>393</v>
      </c>
      <c r="AA641" s="3">
        <f t="shared" si="282"/>
        <v>393</v>
      </c>
      <c r="AB641" s="3">
        <f t="shared" si="283"/>
        <v>393</v>
      </c>
      <c r="AC641" s="3">
        <f t="shared" si="284"/>
        <v>0</v>
      </c>
      <c r="AD641" s="3">
        <f t="shared" si="285"/>
        <v>393</v>
      </c>
      <c r="AE641">
        <f t="shared" si="286"/>
        <v>1473</v>
      </c>
      <c r="AF641">
        <f t="shared" si="287"/>
        <v>1262</v>
      </c>
      <c r="AG641" s="4">
        <f t="shared" si="268"/>
        <v>1262</v>
      </c>
      <c r="AH641" s="3">
        <f t="shared" si="288"/>
        <v>1262</v>
      </c>
      <c r="AI641" s="3">
        <f t="shared" si="289"/>
        <v>0</v>
      </c>
      <c r="AJ641" s="3" t="b">
        <f t="shared" si="290"/>
        <v>1</v>
      </c>
      <c r="AK641" s="3">
        <f t="shared" si="291"/>
        <v>1262</v>
      </c>
      <c r="AL641" s="5">
        <f t="shared" si="292"/>
        <v>1510</v>
      </c>
      <c r="AM641" s="6">
        <f t="shared" si="293"/>
        <v>1510</v>
      </c>
      <c r="AN641">
        <f t="shared" si="294"/>
        <v>0</v>
      </c>
    </row>
    <row r="642" spans="7:40" hidden="1" x14ac:dyDescent="0.2">
      <c r="G642">
        <v>541</v>
      </c>
      <c r="H642" s="2">
        <f t="shared" si="264"/>
        <v>27.05</v>
      </c>
      <c r="I642" s="7">
        <f t="shared" si="269"/>
        <v>2526</v>
      </c>
      <c r="J642" s="10">
        <f t="shared" si="295"/>
        <v>561</v>
      </c>
      <c r="K642" s="9" t="s">
        <v>575</v>
      </c>
      <c r="L642" s="11" t="str">
        <f t="shared" si="270"/>
        <v>=SUM(AA561:AA641)</v>
      </c>
      <c r="M642" s="11" t="str">
        <f t="shared" si="271"/>
        <v>=SUM(AA561:AA641)</v>
      </c>
      <c r="N642">
        <f t="shared" si="265"/>
        <v>1510</v>
      </c>
      <c r="O642">
        <f t="shared" si="272"/>
        <v>0</v>
      </c>
      <c r="P642">
        <f t="shared" si="273"/>
        <v>1</v>
      </c>
      <c r="Q642" t="b">
        <f t="shared" si="274"/>
        <v>1</v>
      </c>
      <c r="R642">
        <f t="shared" si="266"/>
        <v>12</v>
      </c>
      <c r="S642" s="1">
        <f t="shared" si="275"/>
        <v>8.1999999999999993</v>
      </c>
      <c r="T642">
        <f t="shared" si="276"/>
        <v>24</v>
      </c>
      <c r="U642" s="3">
        <f t="shared" si="267"/>
        <v>24</v>
      </c>
      <c r="V642" s="3">
        <f t="shared" si="277"/>
        <v>24</v>
      </c>
      <c r="W642" s="3">
        <f t="shared" si="278"/>
        <v>0</v>
      </c>
      <c r="X642" s="3">
        <f t="shared" si="279"/>
        <v>24</v>
      </c>
      <c r="Y642">
        <f t="shared" si="280"/>
        <v>1510</v>
      </c>
      <c r="Z642">
        <f t="shared" si="281"/>
        <v>393</v>
      </c>
      <c r="AA642" s="3">
        <f t="shared" si="282"/>
        <v>393</v>
      </c>
      <c r="AB642" s="3">
        <f t="shared" si="283"/>
        <v>393</v>
      </c>
      <c r="AC642" s="3">
        <f t="shared" si="284"/>
        <v>0</v>
      </c>
      <c r="AD642" s="3">
        <f t="shared" si="285"/>
        <v>393</v>
      </c>
      <c r="AE642">
        <f t="shared" si="286"/>
        <v>1510</v>
      </c>
      <c r="AF642">
        <f t="shared" si="287"/>
        <v>1262</v>
      </c>
      <c r="AG642" s="4">
        <f t="shared" si="268"/>
        <v>1262</v>
      </c>
      <c r="AH642" s="3">
        <f t="shared" si="288"/>
        <v>1262</v>
      </c>
      <c r="AI642" s="3">
        <f t="shared" si="289"/>
        <v>0</v>
      </c>
      <c r="AJ642" s="3" t="b">
        <f t="shared" si="290"/>
        <v>1</v>
      </c>
      <c r="AK642" s="3">
        <f t="shared" si="291"/>
        <v>1262</v>
      </c>
      <c r="AL642" s="5">
        <f t="shared" si="292"/>
        <v>1547</v>
      </c>
      <c r="AM642" s="6">
        <f t="shared" si="293"/>
        <v>1547</v>
      </c>
      <c r="AN642">
        <f t="shared" si="294"/>
        <v>0</v>
      </c>
    </row>
    <row r="643" spans="7:40" hidden="1" x14ac:dyDescent="0.2">
      <c r="G643">
        <v>542</v>
      </c>
      <c r="H643" s="2">
        <f t="shared" si="264"/>
        <v>27.1</v>
      </c>
      <c r="I643" s="7">
        <f t="shared" si="269"/>
        <v>2526</v>
      </c>
      <c r="J643" s="10">
        <f t="shared" si="295"/>
        <v>562</v>
      </c>
      <c r="K643" s="9" t="s">
        <v>576</v>
      </c>
      <c r="L643" s="11" t="str">
        <f t="shared" si="270"/>
        <v>=SUM(AA562:AA642)</v>
      </c>
      <c r="M643" s="11" t="str">
        <f t="shared" si="271"/>
        <v>=SUM(AA562:AA642)</v>
      </c>
      <c r="N643">
        <f t="shared" si="265"/>
        <v>1547</v>
      </c>
      <c r="O643">
        <f t="shared" si="272"/>
        <v>0</v>
      </c>
      <c r="P643">
        <f t="shared" si="273"/>
        <v>1</v>
      </c>
      <c r="Q643" t="b">
        <f t="shared" si="274"/>
        <v>1</v>
      </c>
      <c r="R643">
        <f t="shared" si="266"/>
        <v>12</v>
      </c>
      <c r="S643" s="1">
        <f t="shared" si="275"/>
        <v>8.1999999999999993</v>
      </c>
      <c r="T643">
        <f t="shared" si="276"/>
        <v>24</v>
      </c>
      <c r="U643" s="3">
        <f t="shared" si="267"/>
        <v>24</v>
      </c>
      <c r="V643" s="3">
        <f t="shared" si="277"/>
        <v>24</v>
      </c>
      <c r="W643" s="3">
        <f t="shared" si="278"/>
        <v>0</v>
      </c>
      <c r="X643" s="3">
        <f t="shared" si="279"/>
        <v>24</v>
      </c>
      <c r="Y643">
        <f t="shared" si="280"/>
        <v>1547</v>
      </c>
      <c r="Z643">
        <f t="shared" si="281"/>
        <v>393</v>
      </c>
      <c r="AA643" s="3">
        <f t="shared" si="282"/>
        <v>393</v>
      </c>
      <c r="AB643" s="3">
        <f t="shared" si="283"/>
        <v>393</v>
      </c>
      <c r="AC643" s="3">
        <f t="shared" si="284"/>
        <v>0</v>
      </c>
      <c r="AD643" s="3">
        <f t="shared" si="285"/>
        <v>393</v>
      </c>
      <c r="AE643">
        <f t="shared" si="286"/>
        <v>1547</v>
      </c>
      <c r="AF643">
        <f t="shared" si="287"/>
        <v>1262</v>
      </c>
      <c r="AG643" s="4">
        <f t="shared" si="268"/>
        <v>1262</v>
      </c>
      <c r="AH643" s="3">
        <f t="shared" si="288"/>
        <v>1262</v>
      </c>
      <c r="AI643" s="3">
        <f t="shared" si="289"/>
        <v>0</v>
      </c>
      <c r="AJ643" s="3" t="b">
        <f t="shared" si="290"/>
        <v>1</v>
      </c>
      <c r="AK643" s="3">
        <f t="shared" si="291"/>
        <v>1262</v>
      </c>
      <c r="AL643" s="5">
        <f t="shared" si="292"/>
        <v>1584</v>
      </c>
      <c r="AM643" s="6">
        <f t="shared" si="293"/>
        <v>1584</v>
      </c>
      <c r="AN643">
        <f t="shared" si="294"/>
        <v>0</v>
      </c>
    </row>
    <row r="644" spans="7:40" hidden="1" x14ac:dyDescent="0.2">
      <c r="G644">
        <v>543</v>
      </c>
      <c r="H644" s="2">
        <f t="shared" si="264"/>
        <v>27.15</v>
      </c>
      <c r="I644" s="7">
        <f t="shared" si="269"/>
        <v>2526</v>
      </c>
      <c r="J644" s="10">
        <f t="shared" si="295"/>
        <v>563</v>
      </c>
      <c r="K644" s="9" t="s">
        <v>577</v>
      </c>
      <c r="L644" s="11" t="str">
        <f t="shared" si="270"/>
        <v>=SUM(AA563:AA643)</v>
      </c>
      <c r="M644" s="11" t="str">
        <f t="shared" si="271"/>
        <v>=SUM(AA563:AA643)</v>
      </c>
      <c r="N644">
        <f t="shared" si="265"/>
        <v>1584</v>
      </c>
      <c r="O644">
        <f t="shared" si="272"/>
        <v>0</v>
      </c>
      <c r="P644">
        <f t="shared" si="273"/>
        <v>1</v>
      </c>
      <c r="Q644" t="b">
        <f t="shared" si="274"/>
        <v>1</v>
      </c>
      <c r="R644">
        <f t="shared" si="266"/>
        <v>12</v>
      </c>
      <c r="S644" s="1">
        <f t="shared" si="275"/>
        <v>8.1999999999999993</v>
      </c>
      <c r="T644">
        <f t="shared" si="276"/>
        <v>24</v>
      </c>
      <c r="U644" s="3">
        <f t="shared" si="267"/>
        <v>24</v>
      </c>
      <c r="V644" s="3">
        <f t="shared" si="277"/>
        <v>24</v>
      </c>
      <c r="W644" s="3">
        <f t="shared" si="278"/>
        <v>0</v>
      </c>
      <c r="X644" s="3">
        <f t="shared" si="279"/>
        <v>24</v>
      </c>
      <c r="Y644">
        <f t="shared" si="280"/>
        <v>1584</v>
      </c>
      <c r="Z644">
        <f t="shared" si="281"/>
        <v>393</v>
      </c>
      <c r="AA644" s="3">
        <f t="shared" si="282"/>
        <v>393</v>
      </c>
      <c r="AB644" s="3">
        <f t="shared" si="283"/>
        <v>393</v>
      </c>
      <c r="AC644" s="3">
        <f t="shared" si="284"/>
        <v>0</v>
      </c>
      <c r="AD644" s="3">
        <f t="shared" si="285"/>
        <v>393</v>
      </c>
      <c r="AE644">
        <f t="shared" si="286"/>
        <v>1584</v>
      </c>
      <c r="AF644">
        <f t="shared" si="287"/>
        <v>1262</v>
      </c>
      <c r="AG644" s="4">
        <f t="shared" si="268"/>
        <v>1262</v>
      </c>
      <c r="AH644" s="3">
        <f t="shared" si="288"/>
        <v>1262</v>
      </c>
      <c r="AI644" s="3">
        <f t="shared" si="289"/>
        <v>0</v>
      </c>
      <c r="AJ644" s="3" t="b">
        <f t="shared" si="290"/>
        <v>1</v>
      </c>
      <c r="AK644" s="3">
        <f t="shared" si="291"/>
        <v>1262</v>
      </c>
      <c r="AL644" s="5">
        <f t="shared" si="292"/>
        <v>1621</v>
      </c>
      <c r="AM644" s="6">
        <f t="shared" si="293"/>
        <v>1621</v>
      </c>
      <c r="AN644">
        <f t="shared" si="294"/>
        <v>0</v>
      </c>
    </row>
    <row r="645" spans="7:40" hidden="1" x14ac:dyDescent="0.2">
      <c r="G645">
        <v>544</v>
      </c>
      <c r="H645" s="2">
        <f t="shared" si="264"/>
        <v>27.2</v>
      </c>
      <c r="I645" s="7">
        <f t="shared" si="269"/>
        <v>2526</v>
      </c>
      <c r="J645" s="10">
        <f t="shared" si="295"/>
        <v>564</v>
      </c>
      <c r="K645" s="9" t="s">
        <v>578</v>
      </c>
      <c r="L645" s="11" t="str">
        <f t="shared" si="270"/>
        <v>=SUM(AA564:AA644)</v>
      </c>
      <c r="M645" s="11" t="str">
        <f t="shared" si="271"/>
        <v>=SUM(AA564:AA644)</v>
      </c>
      <c r="N645">
        <f t="shared" si="265"/>
        <v>1621</v>
      </c>
      <c r="O645">
        <f t="shared" si="272"/>
        <v>0</v>
      </c>
      <c r="P645">
        <f t="shared" si="273"/>
        <v>1</v>
      </c>
      <c r="Q645" t="b">
        <f t="shared" si="274"/>
        <v>1</v>
      </c>
      <c r="R645">
        <f t="shared" si="266"/>
        <v>12</v>
      </c>
      <c r="S645" s="1">
        <f t="shared" si="275"/>
        <v>8.1999999999999993</v>
      </c>
      <c r="T645">
        <f t="shared" si="276"/>
        <v>24</v>
      </c>
      <c r="U645" s="3">
        <f t="shared" si="267"/>
        <v>24</v>
      </c>
      <c r="V645" s="3">
        <f t="shared" si="277"/>
        <v>24</v>
      </c>
      <c r="W645" s="3">
        <f t="shared" si="278"/>
        <v>0</v>
      </c>
      <c r="X645" s="3">
        <f t="shared" si="279"/>
        <v>24</v>
      </c>
      <c r="Y645">
        <f t="shared" si="280"/>
        <v>1621</v>
      </c>
      <c r="Z645">
        <f t="shared" si="281"/>
        <v>393</v>
      </c>
      <c r="AA645" s="3">
        <f t="shared" si="282"/>
        <v>393</v>
      </c>
      <c r="AB645" s="3">
        <f t="shared" si="283"/>
        <v>393</v>
      </c>
      <c r="AC645" s="3">
        <f t="shared" si="284"/>
        <v>0</v>
      </c>
      <c r="AD645" s="3">
        <f t="shared" si="285"/>
        <v>393</v>
      </c>
      <c r="AE645">
        <f t="shared" si="286"/>
        <v>1621</v>
      </c>
      <c r="AF645">
        <f t="shared" si="287"/>
        <v>1262</v>
      </c>
      <c r="AG645" s="4">
        <f t="shared" si="268"/>
        <v>1262</v>
      </c>
      <c r="AH645" s="3">
        <f t="shared" si="288"/>
        <v>1262</v>
      </c>
      <c r="AI645" s="3">
        <f t="shared" si="289"/>
        <v>0</v>
      </c>
      <c r="AJ645" s="3" t="b">
        <f t="shared" si="290"/>
        <v>1</v>
      </c>
      <c r="AK645" s="3">
        <f t="shared" si="291"/>
        <v>1262</v>
      </c>
      <c r="AL645" s="5">
        <f t="shared" si="292"/>
        <v>1658</v>
      </c>
      <c r="AM645" s="6">
        <f t="shared" si="293"/>
        <v>1658</v>
      </c>
      <c r="AN645">
        <f t="shared" si="294"/>
        <v>0</v>
      </c>
    </row>
    <row r="646" spans="7:40" hidden="1" x14ac:dyDescent="0.2">
      <c r="G646">
        <v>545</v>
      </c>
      <c r="H646" s="2">
        <f t="shared" si="264"/>
        <v>27.25</v>
      </c>
      <c r="I646" s="7">
        <f t="shared" si="269"/>
        <v>2526</v>
      </c>
      <c r="J646" s="10">
        <f t="shared" si="295"/>
        <v>565</v>
      </c>
      <c r="K646" s="9" t="s">
        <v>579</v>
      </c>
      <c r="L646" s="11" t="str">
        <f t="shared" si="270"/>
        <v>=SUM(AA565:AA645)</v>
      </c>
      <c r="M646" s="11" t="str">
        <f t="shared" si="271"/>
        <v>=SUM(AA565:AA645)</v>
      </c>
      <c r="N646">
        <f t="shared" si="265"/>
        <v>1658</v>
      </c>
      <c r="O646">
        <f t="shared" si="272"/>
        <v>0</v>
      </c>
      <c r="P646">
        <f t="shared" si="273"/>
        <v>1</v>
      </c>
      <c r="Q646" t="b">
        <f t="shared" si="274"/>
        <v>1</v>
      </c>
      <c r="R646">
        <f t="shared" si="266"/>
        <v>12</v>
      </c>
      <c r="S646" s="1">
        <f t="shared" si="275"/>
        <v>8.1999999999999993</v>
      </c>
      <c r="T646">
        <f t="shared" si="276"/>
        <v>24</v>
      </c>
      <c r="U646" s="3">
        <f t="shared" si="267"/>
        <v>24</v>
      </c>
      <c r="V646" s="3">
        <f t="shared" si="277"/>
        <v>24</v>
      </c>
      <c r="W646" s="3">
        <f t="shared" si="278"/>
        <v>0</v>
      </c>
      <c r="X646" s="3">
        <f t="shared" si="279"/>
        <v>24</v>
      </c>
      <c r="Y646">
        <f t="shared" si="280"/>
        <v>1658</v>
      </c>
      <c r="Z646">
        <f t="shared" si="281"/>
        <v>393</v>
      </c>
      <c r="AA646" s="3">
        <f t="shared" si="282"/>
        <v>393</v>
      </c>
      <c r="AB646" s="3">
        <f t="shared" si="283"/>
        <v>393</v>
      </c>
      <c r="AC646" s="3">
        <f t="shared" si="284"/>
        <v>0</v>
      </c>
      <c r="AD646" s="3">
        <f t="shared" si="285"/>
        <v>393</v>
      </c>
      <c r="AE646">
        <f t="shared" si="286"/>
        <v>1658</v>
      </c>
      <c r="AF646">
        <f t="shared" si="287"/>
        <v>1262</v>
      </c>
      <c r="AG646" s="4">
        <f t="shared" si="268"/>
        <v>1262</v>
      </c>
      <c r="AH646" s="3">
        <f t="shared" si="288"/>
        <v>1262</v>
      </c>
      <c r="AI646" s="3">
        <f t="shared" si="289"/>
        <v>0</v>
      </c>
      <c r="AJ646" s="3" t="b">
        <f t="shared" si="290"/>
        <v>1</v>
      </c>
      <c r="AK646" s="3">
        <f t="shared" si="291"/>
        <v>1262</v>
      </c>
      <c r="AL646" s="5">
        <f t="shared" si="292"/>
        <v>1695</v>
      </c>
      <c r="AM646" s="6">
        <f t="shared" si="293"/>
        <v>1695</v>
      </c>
      <c r="AN646">
        <f t="shared" si="294"/>
        <v>0</v>
      </c>
    </row>
    <row r="647" spans="7:40" hidden="1" x14ac:dyDescent="0.2">
      <c r="G647">
        <v>546</v>
      </c>
      <c r="H647" s="2">
        <f t="shared" si="264"/>
        <v>27.3</v>
      </c>
      <c r="I647" s="7">
        <f t="shared" si="269"/>
        <v>2526</v>
      </c>
      <c r="J647" s="10">
        <f t="shared" si="295"/>
        <v>566</v>
      </c>
      <c r="K647" s="9" t="s">
        <v>580</v>
      </c>
      <c r="L647" s="11" t="str">
        <f t="shared" si="270"/>
        <v>=SUM(AA566:AA646)</v>
      </c>
      <c r="M647" s="11" t="str">
        <f t="shared" si="271"/>
        <v>=SUM(AA566:AA646)</v>
      </c>
      <c r="N647">
        <f t="shared" si="265"/>
        <v>1695</v>
      </c>
      <c r="O647">
        <f t="shared" si="272"/>
        <v>0</v>
      </c>
      <c r="P647">
        <f t="shared" si="273"/>
        <v>1</v>
      </c>
      <c r="Q647" t="b">
        <f t="shared" si="274"/>
        <v>1</v>
      </c>
      <c r="R647">
        <f t="shared" si="266"/>
        <v>12</v>
      </c>
      <c r="S647" s="1">
        <f t="shared" si="275"/>
        <v>8.1999999999999993</v>
      </c>
      <c r="T647">
        <f t="shared" si="276"/>
        <v>24</v>
      </c>
      <c r="U647" s="3">
        <f t="shared" si="267"/>
        <v>24</v>
      </c>
      <c r="V647" s="3">
        <f t="shared" si="277"/>
        <v>24</v>
      </c>
      <c r="W647" s="3">
        <f t="shared" si="278"/>
        <v>0</v>
      </c>
      <c r="X647" s="3">
        <f t="shared" si="279"/>
        <v>24</v>
      </c>
      <c r="Y647">
        <f t="shared" si="280"/>
        <v>1695</v>
      </c>
      <c r="Z647">
        <f t="shared" si="281"/>
        <v>393</v>
      </c>
      <c r="AA647" s="3">
        <f t="shared" si="282"/>
        <v>393</v>
      </c>
      <c r="AB647" s="3">
        <f t="shared" si="283"/>
        <v>393</v>
      </c>
      <c r="AC647" s="3">
        <f t="shared" si="284"/>
        <v>0</v>
      </c>
      <c r="AD647" s="3">
        <f t="shared" si="285"/>
        <v>393</v>
      </c>
      <c r="AE647">
        <f t="shared" si="286"/>
        <v>1695</v>
      </c>
      <c r="AF647">
        <f t="shared" si="287"/>
        <v>1262</v>
      </c>
      <c r="AG647" s="4">
        <f t="shared" si="268"/>
        <v>1262</v>
      </c>
      <c r="AH647" s="3">
        <f t="shared" si="288"/>
        <v>1262</v>
      </c>
      <c r="AI647" s="3">
        <f t="shared" si="289"/>
        <v>0</v>
      </c>
      <c r="AJ647" s="3" t="b">
        <f t="shared" si="290"/>
        <v>1</v>
      </c>
      <c r="AK647" s="3">
        <f t="shared" si="291"/>
        <v>1262</v>
      </c>
      <c r="AL647" s="5">
        <f t="shared" si="292"/>
        <v>1732</v>
      </c>
      <c r="AM647" s="6">
        <f t="shared" si="293"/>
        <v>1732</v>
      </c>
      <c r="AN647">
        <f t="shared" si="294"/>
        <v>0</v>
      </c>
    </row>
    <row r="648" spans="7:40" hidden="1" x14ac:dyDescent="0.2">
      <c r="G648">
        <v>547</v>
      </c>
      <c r="H648" s="2">
        <f t="shared" si="264"/>
        <v>27.35</v>
      </c>
      <c r="I648" s="7">
        <f t="shared" si="269"/>
        <v>2526</v>
      </c>
      <c r="J648" s="10">
        <f t="shared" si="295"/>
        <v>567</v>
      </c>
      <c r="K648" s="9" t="s">
        <v>581</v>
      </c>
      <c r="L648" s="11" t="str">
        <f t="shared" si="270"/>
        <v>=SUM(AA567:AA647)</v>
      </c>
      <c r="M648" s="11" t="str">
        <f t="shared" si="271"/>
        <v>=SUM(AA567:AA647)</v>
      </c>
      <c r="N648">
        <f t="shared" si="265"/>
        <v>1732</v>
      </c>
      <c r="O648">
        <f t="shared" si="272"/>
        <v>0</v>
      </c>
      <c r="P648">
        <f t="shared" si="273"/>
        <v>1</v>
      </c>
      <c r="Q648" t="b">
        <f t="shared" si="274"/>
        <v>1</v>
      </c>
      <c r="R648">
        <f t="shared" si="266"/>
        <v>12</v>
      </c>
      <c r="S648" s="1">
        <f t="shared" si="275"/>
        <v>8.1999999999999993</v>
      </c>
      <c r="T648">
        <f t="shared" si="276"/>
        <v>24</v>
      </c>
      <c r="U648" s="3">
        <f t="shared" si="267"/>
        <v>24</v>
      </c>
      <c r="V648" s="3">
        <f t="shared" si="277"/>
        <v>24</v>
      </c>
      <c r="W648" s="3">
        <f t="shared" si="278"/>
        <v>0</v>
      </c>
      <c r="X648" s="3">
        <f t="shared" si="279"/>
        <v>24</v>
      </c>
      <c r="Y648">
        <f t="shared" si="280"/>
        <v>1732</v>
      </c>
      <c r="Z648">
        <f t="shared" si="281"/>
        <v>393</v>
      </c>
      <c r="AA648" s="3">
        <f t="shared" si="282"/>
        <v>393</v>
      </c>
      <c r="AB648" s="3">
        <f t="shared" si="283"/>
        <v>393</v>
      </c>
      <c r="AC648" s="3">
        <f t="shared" si="284"/>
        <v>0</v>
      </c>
      <c r="AD648" s="3">
        <f t="shared" si="285"/>
        <v>393</v>
      </c>
      <c r="AE648">
        <f t="shared" si="286"/>
        <v>1732</v>
      </c>
      <c r="AF648">
        <f t="shared" si="287"/>
        <v>1262</v>
      </c>
      <c r="AG648" s="4">
        <f t="shared" si="268"/>
        <v>1262</v>
      </c>
      <c r="AH648" s="3">
        <f t="shared" si="288"/>
        <v>1262</v>
      </c>
      <c r="AI648" s="3">
        <f t="shared" si="289"/>
        <v>0</v>
      </c>
      <c r="AJ648" s="3" t="b">
        <f t="shared" si="290"/>
        <v>1</v>
      </c>
      <c r="AK648" s="3">
        <f t="shared" si="291"/>
        <v>1262</v>
      </c>
      <c r="AL648" s="5">
        <f t="shared" si="292"/>
        <v>1769</v>
      </c>
      <c r="AM648" s="6">
        <f t="shared" si="293"/>
        <v>1769</v>
      </c>
      <c r="AN648">
        <f t="shared" si="294"/>
        <v>0</v>
      </c>
    </row>
    <row r="649" spans="7:40" hidden="1" x14ac:dyDescent="0.2">
      <c r="G649">
        <v>548</v>
      </c>
      <c r="H649" s="2">
        <f t="shared" si="264"/>
        <v>27.4</v>
      </c>
      <c r="I649" s="7">
        <f t="shared" si="269"/>
        <v>2526</v>
      </c>
      <c r="J649" s="10">
        <f t="shared" si="295"/>
        <v>568</v>
      </c>
      <c r="K649" s="9" t="s">
        <v>582</v>
      </c>
      <c r="L649" s="11" t="str">
        <f t="shared" si="270"/>
        <v>=SUM(AA568:AA648)</v>
      </c>
      <c r="M649" s="11" t="str">
        <f t="shared" si="271"/>
        <v>=SUM(AA568:AA648)</v>
      </c>
      <c r="N649">
        <f t="shared" si="265"/>
        <v>1769</v>
      </c>
      <c r="O649">
        <f t="shared" si="272"/>
        <v>0</v>
      </c>
      <c r="P649">
        <f t="shared" si="273"/>
        <v>1</v>
      </c>
      <c r="Q649" t="b">
        <f t="shared" si="274"/>
        <v>1</v>
      </c>
      <c r="R649">
        <f t="shared" si="266"/>
        <v>12</v>
      </c>
      <c r="S649" s="1">
        <f t="shared" si="275"/>
        <v>8.1999999999999993</v>
      </c>
      <c r="T649">
        <f t="shared" si="276"/>
        <v>24</v>
      </c>
      <c r="U649" s="3">
        <f t="shared" si="267"/>
        <v>24</v>
      </c>
      <c r="V649" s="3">
        <f t="shared" si="277"/>
        <v>24</v>
      </c>
      <c r="W649" s="3">
        <f t="shared" si="278"/>
        <v>0</v>
      </c>
      <c r="X649" s="3">
        <f t="shared" si="279"/>
        <v>24</v>
      </c>
      <c r="Y649">
        <f t="shared" si="280"/>
        <v>1769</v>
      </c>
      <c r="Z649">
        <f t="shared" si="281"/>
        <v>393</v>
      </c>
      <c r="AA649" s="3">
        <f t="shared" si="282"/>
        <v>393</v>
      </c>
      <c r="AB649" s="3">
        <f t="shared" si="283"/>
        <v>393</v>
      </c>
      <c r="AC649" s="3">
        <f t="shared" si="284"/>
        <v>0</v>
      </c>
      <c r="AD649" s="3">
        <f t="shared" si="285"/>
        <v>393</v>
      </c>
      <c r="AE649">
        <f t="shared" si="286"/>
        <v>1769</v>
      </c>
      <c r="AF649">
        <f t="shared" si="287"/>
        <v>1262</v>
      </c>
      <c r="AG649" s="4">
        <f t="shared" si="268"/>
        <v>1262</v>
      </c>
      <c r="AH649" s="3">
        <f t="shared" si="288"/>
        <v>1262</v>
      </c>
      <c r="AI649" s="3">
        <f t="shared" si="289"/>
        <v>0</v>
      </c>
      <c r="AJ649" s="3" t="b">
        <f t="shared" si="290"/>
        <v>1</v>
      </c>
      <c r="AK649" s="3">
        <f t="shared" si="291"/>
        <v>1262</v>
      </c>
      <c r="AL649" s="5">
        <f t="shared" si="292"/>
        <v>1806</v>
      </c>
      <c r="AM649" s="6">
        <f t="shared" si="293"/>
        <v>1806</v>
      </c>
      <c r="AN649">
        <f t="shared" si="294"/>
        <v>0</v>
      </c>
    </row>
    <row r="650" spans="7:40" hidden="1" x14ac:dyDescent="0.2">
      <c r="G650">
        <v>549</v>
      </c>
      <c r="H650" s="2">
        <f t="shared" si="264"/>
        <v>27.45</v>
      </c>
      <c r="I650" s="7">
        <f t="shared" si="269"/>
        <v>2526</v>
      </c>
      <c r="J650" s="10">
        <f t="shared" si="295"/>
        <v>569</v>
      </c>
      <c r="K650" s="9" t="s">
        <v>583</v>
      </c>
      <c r="L650" s="11" t="str">
        <f t="shared" si="270"/>
        <v>=SUM(AA569:AA649)</v>
      </c>
      <c r="M650" s="11" t="str">
        <f t="shared" si="271"/>
        <v>=SUM(AA569:AA649)</v>
      </c>
      <c r="N650">
        <f t="shared" si="265"/>
        <v>1806</v>
      </c>
      <c r="O650">
        <f t="shared" si="272"/>
        <v>0</v>
      </c>
      <c r="P650">
        <f t="shared" si="273"/>
        <v>1</v>
      </c>
      <c r="Q650" t="b">
        <f t="shared" si="274"/>
        <v>1</v>
      </c>
      <c r="R650">
        <f t="shared" si="266"/>
        <v>12</v>
      </c>
      <c r="S650" s="1">
        <f t="shared" si="275"/>
        <v>8.1999999999999993</v>
      </c>
      <c r="T650">
        <f t="shared" si="276"/>
        <v>24</v>
      </c>
      <c r="U650" s="3">
        <f t="shared" si="267"/>
        <v>24</v>
      </c>
      <c r="V650" s="3">
        <f t="shared" si="277"/>
        <v>24</v>
      </c>
      <c r="W650" s="3">
        <f t="shared" si="278"/>
        <v>0</v>
      </c>
      <c r="X650" s="3">
        <f t="shared" si="279"/>
        <v>24</v>
      </c>
      <c r="Y650">
        <f t="shared" si="280"/>
        <v>1806</v>
      </c>
      <c r="Z650">
        <f t="shared" si="281"/>
        <v>393</v>
      </c>
      <c r="AA650" s="3">
        <f t="shared" si="282"/>
        <v>393</v>
      </c>
      <c r="AB650" s="3">
        <f t="shared" si="283"/>
        <v>393</v>
      </c>
      <c r="AC650" s="3">
        <f t="shared" si="284"/>
        <v>0</v>
      </c>
      <c r="AD650" s="3">
        <f t="shared" si="285"/>
        <v>393</v>
      </c>
      <c r="AE650">
        <f t="shared" si="286"/>
        <v>1806</v>
      </c>
      <c r="AF650">
        <f t="shared" si="287"/>
        <v>1262</v>
      </c>
      <c r="AG650" s="4">
        <f t="shared" si="268"/>
        <v>1262</v>
      </c>
      <c r="AH650" s="3">
        <f t="shared" si="288"/>
        <v>1262</v>
      </c>
      <c r="AI650" s="3">
        <f t="shared" si="289"/>
        <v>0</v>
      </c>
      <c r="AJ650" s="3" t="b">
        <f t="shared" si="290"/>
        <v>1</v>
      </c>
      <c r="AK650" s="3">
        <f t="shared" si="291"/>
        <v>1262</v>
      </c>
      <c r="AL650" s="5">
        <f t="shared" si="292"/>
        <v>1843</v>
      </c>
      <c r="AM650" s="6">
        <f t="shared" si="293"/>
        <v>1843</v>
      </c>
      <c r="AN650">
        <f t="shared" si="294"/>
        <v>0</v>
      </c>
    </row>
    <row r="651" spans="7:40" hidden="1" x14ac:dyDescent="0.2">
      <c r="G651">
        <v>550</v>
      </c>
      <c r="H651" s="2">
        <f t="shared" si="264"/>
        <v>27.5</v>
      </c>
      <c r="I651" s="7">
        <f t="shared" si="269"/>
        <v>2526</v>
      </c>
      <c r="J651" s="10">
        <f t="shared" si="295"/>
        <v>570</v>
      </c>
      <c r="K651" s="9" t="s">
        <v>584</v>
      </c>
      <c r="L651" s="11" t="str">
        <f t="shared" si="270"/>
        <v>=SUM(AA570:AA650)</v>
      </c>
      <c r="M651" s="11" t="str">
        <f t="shared" si="271"/>
        <v>=SUM(AA570:AA650)</v>
      </c>
      <c r="N651">
        <f t="shared" si="265"/>
        <v>1843</v>
      </c>
      <c r="O651">
        <f t="shared" si="272"/>
        <v>0</v>
      </c>
      <c r="P651">
        <f t="shared" si="273"/>
        <v>1</v>
      </c>
      <c r="Q651" t="b">
        <f t="shared" si="274"/>
        <v>1</v>
      </c>
      <c r="R651">
        <f t="shared" si="266"/>
        <v>12</v>
      </c>
      <c r="S651" s="1">
        <f t="shared" si="275"/>
        <v>8.1999999999999993</v>
      </c>
      <c r="T651">
        <f t="shared" si="276"/>
        <v>24</v>
      </c>
      <c r="U651" s="3">
        <f t="shared" si="267"/>
        <v>24</v>
      </c>
      <c r="V651" s="3">
        <f t="shared" si="277"/>
        <v>24</v>
      </c>
      <c r="W651" s="3">
        <f t="shared" si="278"/>
        <v>0</v>
      </c>
      <c r="X651" s="3">
        <f t="shared" si="279"/>
        <v>24</v>
      </c>
      <c r="Y651">
        <f t="shared" si="280"/>
        <v>1843</v>
      </c>
      <c r="Z651">
        <f t="shared" si="281"/>
        <v>393</v>
      </c>
      <c r="AA651" s="3">
        <f t="shared" si="282"/>
        <v>393</v>
      </c>
      <c r="AB651" s="3">
        <f t="shared" si="283"/>
        <v>393</v>
      </c>
      <c r="AC651" s="3">
        <f t="shared" si="284"/>
        <v>0</v>
      </c>
      <c r="AD651" s="3">
        <f t="shared" si="285"/>
        <v>393</v>
      </c>
      <c r="AE651">
        <f t="shared" si="286"/>
        <v>1843</v>
      </c>
      <c r="AF651">
        <f t="shared" si="287"/>
        <v>1262</v>
      </c>
      <c r="AG651" s="4">
        <f t="shared" si="268"/>
        <v>1262</v>
      </c>
      <c r="AH651" s="3">
        <f t="shared" si="288"/>
        <v>1262</v>
      </c>
      <c r="AI651" s="3">
        <f t="shared" si="289"/>
        <v>0</v>
      </c>
      <c r="AJ651" s="3" t="b">
        <f t="shared" si="290"/>
        <v>1</v>
      </c>
      <c r="AK651" s="3">
        <f t="shared" si="291"/>
        <v>1262</v>
      </c>
      <c r="AL651" s="5">
        <f t="shared" si="292"/>
        <v>1880</v>
      </c>
      <c r="AM651" s="6">
        <f t="shared" si="293"/>
        <v>1880</v>
      </c>
      <c r="AN651">
        <f t="shared" si="294"/>
        <v>0</v>
      </c>
    </row>
    <row r="652" spans="7:40" hidden="1" x14ac:dyDescent="0.2">
      <c r="G652">
        <v>551</v>
      </c>
      <c r="H652" s="2">
        <f t="shared" si="264"/>
        <v>27.55</v>
      </c>
      <c r="I652" s="7">
        <f t="shared" si="269"/>
        <v>2526</v>
      </c>
      <c r="J652" s="10">
        <f t="shared" si="295"/>
        <v>571</v>
      </c>
      <c r="K652" s="9" t="s">
        <v>585</v>
      </c>
      <c r="L652" s="11" t="str">
        <f t="shared" si="270"/>
        <v>=SUM(AA571:AA651)</v>
      </c>
      <c r="M652" s="11" t="str">
        <f t="shared" si="271"/>
        <v>=SUM(AA571:AA651)</v>
      </c>
      <c r="N652">
        <f t="shared" si="265"/>
        <v>1880</v>
      </c>
      <c r="O652">
        <f t="shared" si="272"/>
        <v>0</v>
      </c>
      <c r="P652">
        <f t="shared" si="273"/>
        <v>1</v>
      </c>
      <c r="Q652" t="b">
        <f t="shared" si="274"/>
        <v>1</v>
      </c>
      <c r="R652">
        <f t="shared" si="266"/>
        <v>12</v>
      </c>
      <c r="S652" s="1">
        <f t="shared" si="275"/>
        <v>8.1999999999999993</v>
      </c>
      <c r="T652">
        <f t="shared" si="276"/>
        <v>24</v>
      </c>
      <c r="U652" s="3">
        <f t="shared" si="267"/>
        <v>24</v>
      </c>
      <c r="V652" s="3">
        <f t="shared" si="277"/>
        <v>24</v>
      </c>
      <c r="W652" s="3">
        <f t="shared" si="278"/>
        <v>0</v>
      </c>
      <c r="X652" s="3">
        <f t="shared" si="279"/>
        <v>24</v>
      </c>
      <c r="Y652">
        <f t="shared" si="280"/>
        <v>1880</v>
      </c>
      <c r="Z652">
        <f t="shared" si="281"/>
        <v>393</v>
      </c>
      <c r="AA652" s="3">
        <f t="shared" si="282"/>
        <v>393</v>
      </c>
      <c r="AB652" s="3">
        <f t="shared" si="283"/>
        <v>393</v>
      </c>
      <c r="AC652" s="3">
        <f t="shared" si="284"/>
        <v>0</v>
      </c>
      <c r="AD652" s="3">
        <f t="shared" si="285"/>
        <v>393</v>
      </c>
      <c r="AE652">
        <f t="shared" si="286"/>
        <v>1880</v>
      </c>
      <c r="AF652">
        <f t="shared" si="287"/>
        <v>1262</v>
      </c>
      <c r="AG652" s="4">
        <f t="shared" si="268"/>
        <v>1262</v>
      </c>
      <c r="AH652" s="3">
        <f t="shared" si="288"/>
        <v>1262</v>
      </c>
      <c r="AI652" s="3">
        <f t="shared" si="289"/>
        <v>0</v>
      </c>
      <c r="AJ652" s="3" t="b">
        <f t="shared" si="290"/>
        <v>1</v>
      </c>
      <c r="AK652" s="3">
        <f t="shared" si="291"/>
        <v>1262</v>
      </c>
      <c r="AL652" s="5">
        <f t="shared" si="292"/>
        <v>1917</v>
      </c>
      <c r="AM652" s="6">
        <f t="shared" si="293"/>
        <v>1917</v>
      </c>
      <c r="AN652">
        <f t="shared" si="294"/>
        <v>0</v>
      </c>
    </row>
    <row r="653" spans="7:40" hidden="1" x14ac:dyDescent="0.2">
      <c r="G653">
        <v>552</v>
      </c>
      <c r="H653" s="2">
        <f t="shared" si="264"/>
        <v>27.6</v>
      </c>
      <c r="I653" s="7">
        <f t="shared" si="269"/>
        <v>2526</v>
      </c>
      <c r="J653" s="10">
        <f t="shared" si="295"/>
        <v>572</v>
      </c>
      <c r="K653" s="9" t="s">
        <v>586</v>
      </c>
      <c r="L653" s="11" t="str">
        <f t="shared" si="270"/>
        <v>=SUM(AA572:AA652)</v>
      </c>
      <c r="M653" s="11" t="str">
        <f t="shared" si="271"/>
        <v>=SUM(AA572:AA652)</v>
      </c>
      <c r="N653">
        <f t="shared" si="265"/>
        <v>1917</v>
      </c>
      <c r="O653">
        <f t="shared" si="272"/>
        <v>0</v>
      </c>
      <c r="P653">
        <f t="shared" si="273"/>
        <v>1</v>
      </c>
      <c r="Q653" t="b">
        <f t="shared" si="274"/>
        <v>1</v>
      </c>
      <c r="R653">
        <f t="shared" si="266"/>
        <v>12</v>
      </c>
      <c r="S653" s="1">
        <f t="shared" si="275"/>
        <v>8.1999999999999993</v>
      </c>
      <c r="T653">
        <f t="shared" si="276"/>
        <v>24</v>
      </c>
      <c r="U653" s="3">
        <f t="shared" si="267"/>
        <v>24</v>
      </c>
      <c r="V653" s="3">
        <f t="shared" si="277"/>
        <v>24</v>
      </c>
      <c r="W653" s="3">
        <f t="shared" si="278"/>
        <v>0</v>
      </c>
      <c r="X653" s="3">
        <f t="shared" si="279"/>
        <v>24</v>
      </c>
      <c r="Y653">
        <f t="shared" si="280"/>
        <v>1917</v>
      </c>
      <c r="Z653">
        <f t="shared" si="281"/>
        <v>393</v>
      </c>
      <c r="AA653" s="3">
        <f t="shared" si="282"/>
        <v>393</v>
      </c>
      <c r="AB653" s="3">
        <f t="shared" si="283"/>
        <v>393</v>
      </c>
      <c r="AC653" s="3">
        <f t="shared" si="284"/>
        <v>0</v>
      </c>
      <c r="AD653" s="3">
        <f t="shared" si="285"/>
        <v>393</v>
      </c>
      <c r="AE653">
        <f t="shared" si="286"/>
        <v>1917</v>
      </c>
      <c r="AF653">
        <f t="shared" si="287"/>
        <v>1262</v>
      </c>
      <c r="AG653" s="4">
        <f t="shared" si="268"/>
        <v>1262</v>
      </c>
      <c r="AH653" s="3">
        <f t="shared" si="288"/>
        <v>1262</v>
      </c>
      <c r="AI653" s="3">
        <f t="shared" si="289"/>
        <v>0</v>
      </c>
      <c r="AJ653" s="3" t="b">
        <f t="shared" si="290"/>
        <v>1</v>
      </c>
      <c r="AK653" s="3">
        <f t="shared" si="291"/>
        <v>1262</v>
      </c>
      <c r="AL653" s="5">
        <f t="shared" si="292"/>
        <v>1954</v>
      </c>
      <c r="AM653" s="6">
        <f t="shared" si="293"/>
        <v>1954</v>
      </c>
      <c r="AN653">
        <f t="shared" si="294"/>
        <v>0</v>
      </c>
    </row>
    <row r="654" spans="7:40" hidden="1" x14ac:dyDescent="0.2">
      <c r="G654">
        <v>553</v>
      </c>
      <c r="H654" s="2">
        <f t="shared" si="264"/>
        <v>27.65</v>
      </c>
      <c r="I654" s="7">
        <f t="shared" si="269"/>
        <v>2526</v>
      </c>
      <c r="J654" s="10">
        <f t="shared" si="295"/>
        <v>573</v>
      </c>
      <c r="K654" s="9" t="s">
        <v>587</v>
      </c>
      <c r="L654" s="11" t="str">
        <f t="shared" si="270"/>
        <v>=SUM(AA573:AA653)</v>
      </c>
      <c r="M654" s="11" t="str">
        <f t="shared" si="271"/>
        <v>=SUM(AA573:AA653)</v>
      </c>
      <c r="N654">
        <f t="shared" si="265"/>
        <v>1954</v>
      </c>
      <c r="O654">
        <f t="shared" si="272"/>
        <v>0</v>
      </c>
      <c r="P654">
        <f t="shared" si="273"/>
        <v>1</v>
      </c>
      <c r="Q654" t="b">
        <f t="shared" si="274"/>
        <v>1</v>
      </c>
      <c r="R654">
        <f t="shared" si="266"/>
        <v>12</v>
      </c>
      <c r="S654" s="1">
        <f t="shared" si="275"/>
        <v>8.1999999999999993</v>
      </c>
      <c r="T654">
        <f t="shared" si="276"/>
        <v>24</v>
      </c>
      <c r="U654" s="3">
        <f t="shared" si="267"/>
        <v>24</v>
      </c>
      <c r="V654" s="3">
        <f t="shared" si="277"/>
        <v>24</v>
      </c>
      <c r="W654" s="3">
        <f t="shared" si="278"/>
        <v>0</v>
      </c>
      <c r="X654" s="3">
        <f t="shared" si="279"/>
        <v>24</v>
      </c>
      <c r="Y654">
        <f t="shared" si="280"/>
        <v>1954</v>
      </c>
      <c r="Z654">
        <f t="shared" si="281"/>
        <v>393</v>
      </c>
      <c r="AA654" s="3">
        <f t="shared" si="282"/>
        <v>393</v>
      </c>
      <c r="AB654" s="3">
        <f t="shared" si="283"/>
        <v>393</v>
      </c>
      <c r="AC654" s="3">
        <f t="shared" si="284"/>
        <v>0</v>
      </c>
      <c r="AD654" s="3">
        <f t="shared" si="285"/>
        <v>393</v>
      </c>
      <c r="AE654">
        <f t="shared" si="286"/>
        <v>1954</v>
      </c>
      <c r="AF654">
        <f t="shared" si="287"/>
        <v>1262</v>
      </c>
      <c r="AG654" s="4">
        <f t="shared" si="268"/>
        <v>1262</v>
      </c>
      <c r="AH654" s="3">
        <f t="shared" si="288"/>
        <v>1262</v>
      </c>
      <c r="AI654" s="3">
        <f t="shared" si="289"/>
        <v>0</v>
      </c>
      <c r="AJ654" s="3" t="b">
        <f t="shared" si="290"/>
        <v>1</v>
      </c>
      <c r="AK654" s="3">
        <f t="shared" si="291"/>
        <v>1262</v>
      </c>
      <c r="AL654" s="5">
        <f t="shared" si="292"/>
        <v>1991</v>
      </c>
      <c r="AM654" s="6">
        <f t="shared" si="293"/>
        <v>1991</v>
      </c>
      <c r="AN654">
        <f t="shared" si="294"/>
        <v>0</v>
      </c>
    </row>
    <row r="655" spans="7:40" hidden="1" x14ac:dyDescent="0.2">
      <c r="G655">
        <v>554</v>
      </c>
      <c r="H655" s="2">
        <f t="shared" si="264"/>
        <v>27.7</v>
      </c>
      <c r="I655" s="7">
        <f t="shared" si="269"/>
        <v>2526</v>
      </c>
      <c r="J655" s="10">
        <f t="shared" si="295"/>
        <v>574</v>
      </c>
      <c r="K655" s="9" t="s">
        <v>588</v>
      </c>
      <c r="L655" s="11" t="str">
        <f t="shared" si="270"/>
        <v>=SUM(AA574:AA654)</v>
      </c>
      <c r="M655" s="11" t="str">
        <f t="shared" si="271"/>
        <v>=SUM(AA574:AA654)</v>
      </c>
      <c r="N655">
        <f t="shared" si="265"/>
        <v>1991</v>
      </c>
      <c r="O655">
        <f t="shared" si="272"/>
        <v>0</v>
      </c>
      <c r="P655">
        <f t="shared" si="273"/>
        <v>1</v>
      </c>
      <c r="Q655" t="b">
        <f t="shared" si="274"/>
        <v>1</v>
      </c>
      <c r="R655">
        <f t="shared" si="266"/>
        <v>12</v>
      </c>
      <c r="S655" s="1">
        <f t="shared" si="275"/>
        <v>8.1999999999999993</v>
      </c>
      <c r="T655">
        <f t="shared" si="276"/>
        <v>24</v>
      </c>
      <c r="U655" s="3">
        <f t="shared" si="267"/>
        <v>24</v>
      </c>
      <c r="V655" s="3">
        <f t="shared" si="277"/>
        <v>24</v>
      </c>
      <c r="W655" s="3">
        <f t="shared" si="278"/>
        <v>0</v>
      </c>
      <c r="X655" s="3">
        <f t="shared" si="279"/>
        <v>24</v>
      </c>
      <c r="Y655">
        <f t="shared" si="280"/>
        <v>1991</v>
      </c>
      <c r="Z655">
        <f t="shared" si="281"/>
        <v>393</v>
      </c>
      <c r="AA655" s="3">
        <f t="shared" si="282"/>
        <v>393</v>
      </c>
      <c r="AB655" s="3">
        <f t="shared" si="283"/>
        <v>393</v>
      </c>
      <c r="AC655" s="3">
        <f t="shared" si="284"/>
        <v>0</v>
      </c>
      <c r="AD655" s="3">
        <f t="shared" si="285"/>
        <v>393</v>
      </c>
      <c r="AE655">
        <f t="shared" si="286"/>
        <v>1991</v>
      </c>
      <c r="AF655">
        <f t="shared" si="287"/>
        <v>1262</v>
      </c>
      <c r="AG655" s="4">
        <f t="shared" si="268"/>
        <v>1262</v>
      </c>
      <c r="AH655" s="3">
        <f t="shared" si="288"/>
        <v>1262</v>
      </c>
      <c r="AI655" s="3">
        <f t="shared" si="289"/>
        <v>0</v>
      </c>
      <c r="AJ655" s="3" t="b">
        <f t="shared" si="290"/>
        <v>1</v>
      </c>
      <c r="AK655" s="3">
        <f t="shared" si="291"/>
        <v>1262</v>
      </c>
      <c r="AL655" s="5">
        <f t="shared" si="292"/>
        <v>2028</v>
      </c>
      <c r="AM655" s="6">
        <f t="shared" si="293"/>
        <v>2028</v>
      </c>
      <c r="AN655">
        <f t="shared" si="294"/>
        <v>0</v>
      </c>
    </row>
    <row r="656" spans="7:40" hidden="1" x14ac:dyDescent="0.2">
      <c r="G656">
        <v>555</v>
      </c>
      <c r="H656" s="2">
        <f t="shared" si="264"/>
        <v>27.75</v>
      </c>
      <c r="I656" s="7">
        <f t="shared" si="269"/>
        <v>2526</v>
      </c>
      <c r="J656" s="10">
        <f t="shared" si="295"/>
        <v>575</v>
      </c>
      <c r="K656" s="9" t="s">
        <v>589</v>
      </c>
      <c r="L656" s="11" t="str">
        <f t="shared" si="270"/>
        <v>=SUM(AA575:AA655)</v>
      </c>
      <c r="M656" s="11" t="str">
        <f t="shared" si="271"/>
        <v>=SUM(AA575:AA655)</v>
      </c>
      <c r="N656">
        <f t="shared" si="265"/>
        <v>2028</v>
      </c>
      <c r="O656">
        <f t="shared" si="272"/>
        <v>0</v>
      </c>
      <c r="P656">
        <f t="shared" si="273"/>
        <v>1</v>
      </c>
      <c r="Q656" t="b">
        <f t="shared" si="274"/>
        <v>1</v>
      </c>
      <c r="R656">
        <f t="shared" si="266"/>
        <v>12</v>
      </c>
      <c r="S656" s="1">
        <f t="shared" si="275"/>
        <v>8.1999999999999993</v>
      </c>
      <c r="T656">
        <f t="shared" si="276"/>
        <v>24</v>
      </c>
      <c r="U656" s="3">
        <f t="shared" si="267"/>
        <v>24</v>
      </c>
      <c r="V656" s="3">
        <f t="shared" si="277"/>
        <v>24</v>
      </c>
      <c r="W656" s="3">
        <f t="shared" si="278"/>
        <v>0</v>
      </c>
      <c r="X656" s="3">
        <f t="shared" si="279"/>
        <v>24</v>
      </c>
      <c r="Y656">
        <f t="shared" si="280"/>
        <v>2028</v>
      </c>
      <c r="Z656">
        <f t="shared" si="281"/>
        <v>393</v>
      </c>
      <c r="AA656" s="3">
        <f t="shared" si="282"/>
        <v>393</v>
      </c>
      <c r="AB656" s="3">
        <f t="shared" si="283"/>
        <v>393</v>
      </c>
      <c r="AC656" s="3">
        <f t="shared" si="284"/>
        <v>0</v>
      </c>
      <c r="AD656" s="3">
        <f t="shared" si="285"/>
        <v>393</v>
      </c>
      <c r="AE656">
        <f t="shared" si="286"/>
        <v>2028</v>
      </c>
      <c r="AF656">
        <f t="shared" si="287"/>
        <v>1262</v>
      </c>
      <c r="AG656" s="4">
        <f t="shared" si="268"/>
        <v>1262</v>
      </c>
      <c r="AH656" s="3">
        <f t="shared" si="288"/>
        <v>1262</v>
      </c>
      <c r="AI656" s="3">
        <f t="shared" si="289"/>
        <v>0</v>
      </c>
      <c r="AJ656" s="3" t="b">
        <f t="shared" si="290"/>
        <v>1</v>
      </c>
      <c r="AK656" s="3">
        <f t="shared" si="291"/>
        <v>1262</v>
      </c>
      <c r="AL656" s="5">
        <f t="shared" si="292"/>
        <v>2065</v>
      </c>
      <c r="AM656" s="6">
        <f t="shared" si="293"/>
        <v>2065</v>
      </c>
      <c r="AN656">
        <f t="shared" si="294"/>
        <v>0</v>
      </c>
    </row>
    <row r="657" spans="7:40" hidden="1" x14ac:dyDescent="0.2">
      <c r="G657">
        <v>556</v>
      </c>
      <c r="H657" s="2">
        <f t="shared" si="264"/>
        <v>27.8</v>
      </c>
      <c r="I657" s="7">
        <f t="shared" si="269"/>
        <v>2526</v>
      </c>
      <c r="J657" s="10">
        <f t="shared" si="295"/>
        <v>576</v>
      </c>
      <c r="K657" s="9" t="s">
        <v>590</v>
      </c>
      <c r="L657" s="11" t="str">
        <f t="shared" si="270"/>
        <v>=SUM(AA576:AA656)</v>
      </c>
      <c r="M657" s="11" t="str">
        <f t="shared" si="271"/>
        <v>=SUM(AA576:AA656)</v>
      </c>
      <c r="N657">
        <f t="shared" si="265"/>
        <v>2065</v>
      </c>
      <c r="O657">
        <f t="shared" si="272"/>
        <v>0</v>
      </c>
      <c r="P657">
        <f t="shared" si="273"/>
        <v>1</v>
      </c>
      <c r="Q657" t="b">
        <f t="shared" si="274"/>
        <v>1</v>
      </c>
      <c r="R657">
        <f t="shared" si="266"/>
        <v>12</v>
      </c>
      <c r="S657" s="1">
        <f t="shared" si="275"/>
        <v>8.1999999999999993</v>
      </c>
      <c r="T657">
        <f t="shared" si="276"/>
        <v>24</v>
      </c>
      <c r="U657" s="3">
        <f t="shared" si="267"/>
        <v>24</v>
      </c>
      <c r="V657" s="3">
        <f t="shared" si="277"/>
        <v>24</v>
      </c>
      <c r="W657" s="3">
        <f t="shared" si="278"/>
        <v>0</v>
      </c>
      <c r="X657" s="3">
        <f t="shared" si="279"/>
        <v>24</v>
      </c>
      <c r="Y657">
        <f t="shared" si="280"/>
        <v>2065</v>
      </c>
      <c r="Z657">
        <f t="shared" si="281"/>
        <v>393</v>
      </c>
      <c r="AA657" s="3">
        <f t="shared" si="282"/>
        <v>393</v>
      </c>
      <c r="AB657" s="3">
        <f t="shared" si="283"/>
        <v>393</v>
      </c>
      <c r="AC657" s="3">
        <f t="shared" si="284"/>
        <v>0</v>
      </c>
      <c r="AD657" s="3">
        <f t="shared" si="285"/>
        <v>393</v>
      </c>
      <c r="AE657">
        <f t="shared" si="286"/>
        <v>2065</v>
      </c>
      <c r="AF657">
        <f t="shared" si="287"/>
        <v>1262</v>
      </c>
      <c r="AG657" s="4">
        <f t="shared" si="268"/>
        <v>1262</v>
      </c>
      <c r="AH657" s="3">
        <f t="shared" si="288"/>
        <v>1262</v>
      </c>
      <c r="AI657" s="3">
        <f t="shared" si="289"/>
        <v>0</v>
      </c>
      <c r="AJ657" s="3" t="b">
        <f t="shared" si="290"/>
        <v>1</v>
      </c>
      <c r="AK657" s="3">
        <f t="shared" si="291"/>
        <v>1262</v>
      </c>
      <c r="AL657" s="5">
        <f t="shared" si="292"/>
        <v>2102</v>
      </c>
      <c r="AM657" s="6">
        <f t="shared" si="293"/>
        <v>2102</v>
      </c>
      <c r="AN657">
        <f t="shared" si="294"/>
        <v>0</v>
      </c>
    </row>
    <row r="658" spans="7:40" hidden="1" x14ac:dyDescent="0.2">
      <c r="G658">
        <v>557</v>
      </c>
      <c r="H658" s="2">
        <f t="shared" ref="H658:H721" si="296">G658/$B$104</f>
        <v>27.85</v>
      </c>
      <c r="I658" s="7">
        <f t="shared" si="269"/>
        <v>2526</v>
      </c>
      <c r="J658" s="10">
        <f t="shared" si="295"/>
        <v>577</v>
      </c>
      <c r="K658" s="9" t="s">
        <v>591</v>
      </c>
      <c r="L658" s="11" t="str">
        <f t="shared" si="270"/>
        <v>=SUM(AA577:AA657)</v>
      </c>
      <c r="M658" s="11" t="str">
        <f t="shared" si="271"/>
        <v>=SUM(AA577:AA657)</v>
      </c>
      <c r="N658">
        <f t="shared" si="265"/>
        <v>2102</v>
      </c>
      <c r="O658">
        <f t="shared" si="272"/>
        <v>0</v>
      </c>
      <c r="P658">
        <f t="shared" si="273"/>
        <v>1</v>
      </c>
      <c r="Q658" t="b">
        <f t="shared" si="274"/>
        <v>1</v>
      </c>
      <c r="R658">
        <f t="shared" si="266"/>
        <v>12</v>
      </c>
      <c r="S658" s="1">
        <f t="shared" si="275"/>
        <v>8.1999999999999993</v>
      </c>
      <c r="T658">
        <f t="shared" si="276"/>
        <v>24</v>
      </c>
      <c r="U658" s="3">
        <f t="shared" si="267"/>
        <v>24</v>
      </c>
      <c r="V658" s="3">
        <f t="shared" si="277"/>
        <v>24</v>
      </c>
      <c r="W658" s="3">
        <f t="shared" si="278"/>
        <v>0</v>
      </c>
      <c r="X658" s="3">
        <f t="shared" si="279"/>
        <v>24</v>
      </c>
      <c r="Y658">
        <f t="shared" si="280"/>
        <v>2102</v>
      </c>
      <c r="Z658">
        <f t="shared" si="281"/>
        <v>393</v>
      </c>
      <c r="AA658" s="3">
        <f t="shared" si="282"/>
        <v>393</v>
      </c>
      <c r="AB658" s="3">
        <f t="shared" si="283"/>
        <v>393</v>
      </c>
      <c r="AC658" s="3">
        <f t="shared" si="284"/>
        <v>0</v>
      </c>
      <c r="AD658" s="3">
        <f t="shared" si="285"/>
        <v>393</v>
      </c>
      <c r="AE658">
        <f t="shared" si="286"/>
        <v>2102</v>
      </c>
      <c r="AF658">
        <f t="shared" si="287"/>
        <v>1262</v>
      </c>
      <c r="AG658" s="4">
        <f t="shared" si="268"/>
        <v>1262</v>
      </c>
      <c r="AH658" s="3">
        <f t="shared" si="288"/>
        <v>1262</v>
      </c>
      <c r="AI658" s="3">
        <f t="shared" si="289"/>
        <v>0</v>
      </c>
      <c r="AJ658" s="3" t="b">
        <f t="shared" si="290"/>
        <v>1</v>
      </c>
      <c r="AK658" s="3">
        <f t="shared" si="291"/>
        <v>1262</v>
      </c>
      <c r="AL658" s="5">
        <f t="shared" si="292"/>
        <v>2139</v>
      </c>
      <c r="AM658" s="6">
        <f t="shared" si="293"/>
        <v>2139</v>
      </c>
      <c r="AN658">
        <f t="shared" si="294"/>
        <v>0</v>
      </c>
    </row>
    <row r="659" spans="7:40" hidden="1" x14ac:dyDescent="0.2">
      <c r="G659">
        <v>558</v>
      </c>
      <c r="H659" s="2">
        <f t="shared" si="296"/>
        <v>27.9</v>
      </c>
      <c r="I659" s="7">
        <f t="shared" si="269"/>
        <v>2526</v>
      </c>
      <c r="J659" s="10">
        <f t="shared" si="295"/>
        <v>578</v>
      </c>
      <c r="K659" s="9" t="s">
        <v>592</v>
      </c>
      <c r="L659" s="11" t="str">
        <f t="shared" si="270"/>
        <v>=SUM(AA578:AA658)</v>
      </c>
      <c r="M659" s="11" t="str">
        <f t="shared" si="271"/>
        <v>=SUM(AA578:AA658)</v>
      </c>
      <c r="N659">
        <f t="shared" si="265"/>
        <v>2139</v>
      </c>
      <c r="O659">
        <f t="shared" si="272"/>
        <v>0</v>
      </c>
      <c r="P659">
        <f t="shared" si="273"/>
        <v>1</v>
      </c>
      <c r="Q659" t="b">
        <f t="shared" si="274"/>
        <v>1</v>
      </c>
      <c r="R659">
        <f t="shared" si="266"/>
        <v>12</v>
      </c>
      <c r="S659" s="1">
        <f t="shared" si="275"/>
        <v>8.1999999999999993</v>
      </c>
      <c r="T659">
        <f t="shared" si="276"/>
        <v>24</v>
      </c>
      <c r="U659" s="3">
        <f t="shared" si="267"/>
        <v>24</v>
      </c>
      <c r="V659" s="3">
        <f t="shared" si="277"/>
        <v>24</v>
      </c>
      <c r="W659" s="3">
        <f t="shared" si="278"/>
        <v>0</v>
      </c>
      <c r="X659" s="3">
        <f t="shared" si="279"/>
        <v>24</v>
      </c>
      <c r="Y659">
        <f t="shared" si="280"/>
        <v>2139</v>
      </c>
      <c r="Z659">
        <f t="shared" si="281"/>
        <v>393</v>
      </c>
      <c r="AA659" s="3">
        <f t="shared" si="282"/>
        <v>393</v>
      </c>
      <c r="AB659" s="3">
        <f t="shared" si="283"/>
        <v>393</v>
      </c>
      <c r="AC659" s="3">
        <f t="shared" si="284"/>
        <v>0</v>
      </c>
      <c r="AD659" s="3">
        <f t="shared" si="285"/>
        <v>393</v>
      </c>
      <c r="AE659">
        <f t="shared" si="286"/>
        <v>2139</v>
      </c>
      <c r="AF659">
        <f t="shared" si="287"/>
        <v>1262</v>
      </c>
      <c r="AG659" s="4">
        <f t="shared" si="268"/>
        <v>1262</v>
      </c>
      <c r="AH659" s="3">
        <f t="shared" si="288"/>
        <v>1262</v>
      </c>
      <c r="AI659" s="3">
        <f t="shared" si="289"/>
        <v>0</v>
      </c>
      <c r="AJ659" s="3" t="b">
        <f t="shared" si="290"/>
        <v>1</v>
      </c>
      <c r="AK659" s="3">
        <f t="shared" si="291"/>
        <v>1262</v>
      </c>
      <c r="AL659" s="5">
        <f t="shared" si="292"/>
        <v>2176</v>
      </c>
      <c r="AM659" s="6">
        <f t="shared" si="293"/>
        <v>2176</v>
      </c>
      <c r="AN659">
        <f t="shared" si="294"/>
        <v>0</v>
      </c>
    </row>
    <row r="660" spans="7:40" hidden="1" x14ac:dyDescent="0.2">
      <c r="G660">
        <v>559</v>
      </c>
      <c r="H660" s="2">
        <f t="shared" si="296"/>
        <v>27.95</v>
      </c>
      <c r="I660" s="7">
        <f t="shared" si="269"/>
        <v>2526</v>
      </c>
      <c r="J660" s="10">
        <f t="shared" si="295"/>
        <v>579</v>
      </c>
      <c r="K660" s="9" t="s">
        <v>593</v>
      </c>
      <c r="L660" s="11" t="str">
        <f t="shared" si="270"/>
        <v>=SUM(AA579:AA659)</v>
      </c>
      <c r="M660" s="11" t="str">
        <f t="shared" si="271"/>
        <v>=SUM(AA579:AA659)</v>
      </c>
      <c r="N660">
        <f t="shared" si="265"/>
        <v>2176</v>
      </c>
      <c r="O660">
        <f t="shared" si="272"/>
        <v>0</v>
      </c>
      <c r="P660">
        <f t="shared" si="273"/>
        <v>1</v>
      </c>
      <c r="Q660" t="b">
        <f t="shared" si="274"/>
        <v>1</v>
      </c>
      <c r="R660">
        <f t="shared" si="266"/>
        <v>12</v>
      </c>
      <c r="S660" s="1">
        <f t="shared" si="275"/>
        <v>8.1999999999999993</v>
      </c>
      <c r="T660">
        <f t="shared" si="276"/>
        <v>24</v>
      </c>
      <c r="U660" s="3">
        <f t="shared" si="267"/>
        <v>24</v>
      </c>
      <c r="V660" s="3">
        <f t="shared" si="277"/>
        <v>24</v>
      </c>
      <c r="W660" s="3">
        <f t="shared" si="278"/>
        <v>0</v>
      </c>
      <c r="X660" s="3">
        <f t="shared" si="279"/>
        <v>24</v>
      </c>
      <c r="Y660">
        <f t="shared" si="280"/>
        <v>2176</v>
      </c>
      <c r="Z660">
        <f t="shared" si="281"/>
        <v>393</v>
      </c>
      <c r="AA660" s="3">
        <f t="shared" si="282"/>
        <v>393</v>
      </c>
      <c r="AB660" s="3">
        <f t="shared" si="283"/>
        <v>393</v>
      </c>
      <c r="AC660" s="3">
        <f t="shared" si="284"/>
        <v>0</v>
      </c>
      <c r="AD660" s="3">
        <f t="shared" si="285"/>
        <v>393</v>
      </c>
      <c r="AE660">
        <f t="shared" si="286"/>
        <v>2176</v>
      </c>
      <c r="AF660">
        <f t="shared" si="287"/>
        <v>1262</v>
      </c>
      <c r="AG660" s="4">
        <f t="shared" si="268"/>
        <v>1262</v>
      </c>
      <c r="AH660" s="3">
        <f t="shared" si="288"/>
        <v>1262</v>
      </c>
      <c r="AI660" s="3">
        <f t="shared" si="289"/>
        <v>0</v>
      </c>
      <c r="AJ660" s="3" t="b">
        <f t="shared" si="290"/>
        <v>1</v>
      </c>
      <c r="AK660" s="3">
        <f t="shared" si="291"/>
        <v>1262</v>
      </c>
      <c r="AL660" s="5">
        <f t="shared" si="292"/>
        <v>2213</v>
      </c>
      <c r="AM660" s="6">
        <f t="shared" si="293"/>
        <v>2213</v>
      </c>
      <c r="AN660">
        <f t="shared" si="294"/>
        <v>0</v>
      </c>
    </row>
    <row r="661" spans="7:40" hidden="1" x14ac:dyDescent="0.2">
      <c r="G661">
        <v>560</v>
      </c>
      <c r="H661" s="2">
        <f t="shared" si="296"/>
        <v>28</v>
      </c>
      <c r="I661" s="7">
        <f t="shared" si="269"/>
        <v>2526</v>
      </c>
      <c r="J661" s="10">
        <f t="shared" si="295"/>
        <v>580</v>
      </c>
      <c r="K661" s="9" t="s">
        <v>594</v>
      </c>
      <c r="L661" s="11" t="str">
        <f t="shared" si="270"/>
        <v>=SUM(AA580:AA660)</v>
      </c>
      <c r="M661" s="11" t="str">
        <f t="shared" si="271"/>
        <v>=SUM(AA580:AA660)</v>
      </c>
      <c r="N661">
        <f t="shared" si="265"/>
        <v>2213</v>
      </c>
      <c r="O661">
        <f t="shared" si="272"/>
        <v>0</v>
      </c>
      <c r="P661">
        <f t="shared" si="273"/>
        <v>1</v>
      </c>
      <c r="Q661" t="b">
        <f t="shared" si="274"/>
        <v>1</v>
      </c>
      <c r="R661">
        <f t="shared" si="266"/>
        <v>12</v>
      </c>
      <c r="S661" s="1">
        <f t="shared" si="275"/>
        <v>8.1999999999999993</v>
      </c>
      <c r="T661">
        <f t="shared" si="276"/>
        <v>24</v>
      </c>
      <c r="U661" s="3">
        <f t="shared" si="267"/>
        <v>24</v>
      </c>
      <c r="V661" s="3">
        <f t="shared" si="277"/>
        <v>24</v>
      </c>
      <c r="W661" s="3">
        <f t="shared" si="278"/>
        <v>0</v>
      </c>
      <c r="X661" s="3">
        <f t="shared" si="279"/>
        <v>24</v>
      </c>
      <c r="Y661">
        <f t="shared" si="280"/>
        <v>2213</v>
      </c>
      <c r="Z661">
        <f t="shared" si="281"/>
        <v>393</v>
      </c>
      <c r="AA661" s="3">
        <f t="shared" si="282"/>
        <v>393</v>
      </c>
      <c r="AB661" s="3">
        <f t="shared" si="283"/>
        <v>393</v>
      </c>
      <c r="AC661" s="3">
        <f t="shared" si="284"/>
        <v>0</v>
      </c>
      <c r="AD661" s="3">
        <f t="shared" si="285"/>
        <v>393</v>
      </c>
      <c r="AE661">
        <f t="shared" si="286"/>
        <v>2213</v>
      </c>
      <c r="AF661">
        <f t="shared" si="287"/>
        <v>1262</v>
      </c>
      <c r="AG661" s="4">
        <f t="shared" si="268"/>
        <v>1262</v>
      </c>
      <c r="AH661" s="3">
        <f t="shared" si="288"/>
        <v>1262</v>
      </c>
      <c r="AI661" s="3">
        <f t="shared" si="289"/>
        <v>0</v>
      </c>
      <c r="AJ661" s="3" t="b">
        <f t="shared" si="290"/>
        <v>1</v>
      </c>
      <c r="AK661" s="3">
        <f t="shared" si="291"/>
        <v>1262</v>
      </c>
      <c r="AL661" s="5">
        <f t="shared" si="292"/>
        <v>2250</v>
      </c>
      <c r="AM661" s="6">
        <f t="shared" si="293"/>
        <v>2250</v>
      </c>
      <c r="AN661">
        <f t="shared" si="294"/>
        <v>0</v>
      </c>
    </row>
    <row r="662" spans="7:40" hidden="1" x14ac:dyDescent="0.2">
      <c r="G662">
        <v>561</v>
      </c>
      <c r="H662" s="2">
        <f t="shared" si="296"/>
        <v>28.05</v>
      </c>
      <c r="I662" s="7">
        <f t="shared" si="269"/>
        <v>2526</v>
      </c>
      <c r="J662" s="10">
        <f t="shared" si="295"/>
        <v>581</v>
      </c>
      <c r="K662" s="9" t="s">
        <v>595</v>
      </c>
      <c r="L662" s="11" t="str">
        <f t="shared" si="270"/>
        <v>=SUM(AA581:AA661)</v>
      </c>
      <c r="M662" s="11" t="str">
        <f t="shared" si="271"/>
        <v>=SUM(AA581:AA661)</v>
      </c>
      <c r="N662">
        <f t="shared" si="265"/>
        <v>2250</v>
      </c>
      <c r="O662">
        <f t="shared" si="272"/>
        <v>0</v>
      </c>
      <c r="P662">
        <f t="shared" si="273"/>
        <v>1</v>
      </c>
      <c r="Q662" t="b">
        <f t="shared" si="274"/>
        <v>1</v>
      </c>
      <c r="R662">
        <f t="shared" si="266"/>
        <v>12</v>
      </c>
      <c r="S662" s="1">
        <f t="shared" si="275"/>
        <v>8.1999999999999993</v>
      </c>
      <c r="T662">
        <f t="shared" si="276"/>
        <v>24</v>
      </c>
      <c r="U662" s="3">
        <f t="shared" si="267"/>
        <v>24</v>
      </c>
      <c r="V662" s="3">
        <f t="shared" si="277"/>
        <v>24</v>
      </c>
      <c r="W662" s="3">
        <f t="shared" si="278"/>
        <v>0</v>
      </c>
      <c r="X662" s="3">
        <f t="shared" si="279"/>
        <v>24</v>
      </c>
      <c r="Y662">
        <f t="shared" si="280"/>
        <v>2250</v>
      </c>
      <c r="Z662">
        <f t="shared" si="281"/>
        <v>393</v>
      </c>
      <c r="AA662" s="3">
        <f t="shared" si="282"/>
        <v>393</v>
      </c>
      <c r="AB662" s="3">
        <f t="shared" si="283"/>
        <v>393</v>
      </c>
      <c r="AC662" s="3">
        <f t="shared" si="284"/>
        <v>0</v>
      </c>
      <c r="AD662" s="3">
        <f t="shared" si="285"/>
        <v>393</v>
      </c>
      <c r="AE662">
        <f t="shared" si="286"/>
        <v>2250</v>
      </c>
      <c r="AF662">
        <f t="shared" si="287"/>
        <v>1262</v>
      </c>
      <c r="AG662" s="4">
        <f t="shared" si="268"/>
        <v>1262</v>
      </c>
      <c r="AH662" s="3">
        <f t="shared" si="288"/>
        <v>1262</v>
      </c>
      <c r="AI662" s="3">
        <f t="shared" si="289"/>
        <v>0</v>
      </c>
      <c r="AJ662" s="3" t="b">
        <f t="shared" si="290"/>
        <v>1</v>
      </c>
      <c r="AK662" s="3">
        <f t="shared" si="291"/>
        <v>1262</v>
      </c>
      <c r="AL662" s="5">
        <f t="shared" si="292"/>
        <v>2287</v>
      </c>
      <c r="AM662" s="6">
        <f t="shared" si="293"/>
        <v>2287</v>
      </c>
      <c r="AN662">
        <f t="shared" si="294"/>
        <v>0</v>
      </c>
    </row>
    <row r="663" spans="7:40" hidden="1" x14ac:dyDescent="0.2">
      <c r="G663">
        <v>562</v>
      </c>
      <c r="H663" s="2">
        <f t="shared" si="296"/>
        <v>28.1</v>
      </c>
      <c r="I663" s="7">
        <f t="shared" si="269"/>
        <v>2526</v>
      </c>
      <c r="J663" s="10">
        <f t="shared" si="295"/>
        <v>582</v>
      </c>
      <c r="K663" s="9" t="s">
        <v>596</v>
      </c>
      <c r="L663" s="11" t="str">
        <f t="shared" si="270"/>
        <v>=SUM(AA582:AA662)</v>
      </c>
      <c r="M663" s="11" t="str">
        <f t="shared" si="271"/>
        <v>=SUM(AA582:AA662)</v>
      </c>
      <c r="N663">
        <f t="shared" si="265"/>
        <v>2287</v>
      </c>
      <c r="O663">
        <f t="shared" si="272"/>
        <v>0</v>
      </c>
      <c r="P663">
        <f t="shared" si="273"/>
        <v>1</v>
      </c>
      <c r="Q663" t="b">
        <f t="shared" si="274"/>
        <v>1</v>
      </c>
      <c r="R663">
        <f t="shared" si="266"/>
        <v>12</v>
      </c>
      <c r="S663" s="1">
        <f t="shared" si="275"/>
        <v>8.1999999999999993</v>
      </c>
      <c r="T663">
        <f t="shared" si="276"/>
        <v>24</v>
      </c>
      <c r="U663" s="3">
        <f t="shared" si="267"/>
        <v>24</v>
      </c>
      <c r="V663" s="3">
        <f t="shared" si="277"/>
        <v>24</v>
      </c>
      <c r="W663" s="3">
        <f t="shared" si="278"/>
        <v>0</v>
      </c>
      <c r="X663" s="3">
        <f t="shared" si="279"/>
        <v>24</v>
      </c>
      <c r="Y663">
        <f t="shared" si="280"/>
        <v>2287</v>
      </c>
      <c r="Z663">
        <f t="shared" si="281"/>
        <v>393</v>
      </c>
      <c r="AA663" s="3">
        <f t="shared" si="282"/>
        <v>393</v>
      </c>
      <c r="AB663" s="3">
        <f t="shared" si="283"/>
        <v>393</v>
      </c>
      <c r="AC663" s="3">
        <f t="shared" si="284"/>
        <v>0</v>
      </c>
      <c r="AD663" s="3">
        <f t="shared" si="285"/>
        <v>393</v>
      </c>
      <c r="AE663">
        <f t="shared" si="286"/>
        <v>2287</v>
      </c>
      <c r="AF663">
        <f t="shared" si="287"/>
        <v>1262</v>
      </c>
      <c r="AG663" s="4">
        <f t="shared" si="268"/>
        <v>1262</v>
      </c>
      <c r="AH663" s="3">
        <f t="shared" si="288"/>
        <v>1262</v>
      </c>
      <c r="AI663" s="3">
        <f t="shared" si="289"/>
        <v>0</v>
      </c>
      <c r="AJ663" s="3" t="b">
        <f t="shared" si="290"/>
        <v>1</v>
      </c>
      <c r="AK663" s="3">
        <f t="shared" si="291"/>
        <v>1262</v>
      </c>
      <c r="AL663" s="5">
        <f t="shared" si="292"/>
        <v>2324</v>
      </c>
      <c r="AM663" s="6">
        <f t="shared" si="293"/>
        <v>2324</v>
      </c>
      <c r="AN663">
        <f t="shared" si="294"/>
        <v>0</v>
      </c>
    </row>
    <row r="664" spans="7:40" hidden="1" x14ac:dyDescent="0.2">
      <c r="G664">
        <v>563</v>
      </c>
      <c r="H664" s="2">
        <f t="shared" si="296"/>
        <v>28.15</v>
      </c>
      <c r="I664" s="7">
        <f t="shared" si="269"/>
        <v>2526</v>
      </c>
      <c r="J664" s="10">
        <f t="shared" si="295"/>
        <v>583</v>
      </c>
      <c r="K664" s="9" t="s">
        <v>597</v>
      </c>
      <c r="L664" s="11" t="str">
        <f t="shared" si="270"/>
        <v>=SUM(AA583:AA663)</v>
      </c>
      <c r="M664" s="11" t="str">
        <f t="shared" si="271"/>
        <v>=SUM(AA583:AA663)</v>
      </c>
      <c r="N664">
        <f t="shared" ref="N664:N727" si="297">AM663</f>
        <v>2324</v>
      </c>
      <c r="O664">
        <f t="shared" si="272"/>
        <v>0</v>
      </c>
      <c r="P664">
        <f t="shared" si="273"/>
        <v>1</v>
      </c>
      <c r="Q664" t="b">
        <f t="shared" si="274"/>
        <v>1</v>
      </c>
      <c r="R664">
        <f t="shared" ref="R664:R727" si="298">ROUNDDOWN(I664/200,0)</f>
        <v>12</v>
      </c>
      <c r="S664" s="1">
        <f t="shared" si="275"/>
        <v>8.1999999999999993</v>
      </c>
      <c r="T664">
        <f t="shared" si="276"/>
        <v>24</v>
      </c>
      <c r="U664" s="3">
        <f t="shared" ref="U664:U727" si="299">IF(T664&gt;N664,0,T664)</f>
        <v>24</v>
      </c>
      <c r="V664" s="3">
        <f t="shared" si="277"/>
        <v>24</v>
      </c>
      <c r="W664" s="3">
        <f t="shared" si="278"/>
        <v>0</v>
      </c>
      <c r="X664" s="3">
        <f t="shared" si="279"/>
        <v>24</v>
      </c>
      <c r="Y664">
        <f t="shared" si="280"/>
        <v>2324</v>
      </c>
      <c r="Z664">
        <f t="shared" si="281"/>
        <v>393</v>
      </c>
      <c r="AA664" s="3">
        <f t="shared" si="282"/>
        <v>393</v>
      </c>
      <c r="AB664" s="3">
        <f t="shared" si="283"/>
        <v>393</v>
      </c>
      <c r="AC664" s="3">
        <f t="shared" si="284"/>
        <v>0</v>
      </c>
      <c r="AD664" s="3">
        <f t="shared" si="285"/>
        <v>393</v>
      </c>
      <c r="AE664">
        <f t="shared" si="286"/>
        <v>2324</v>
      </c>
      <c r="AF664">
        <f t="shared" si="287"/>
        <v>1262</v>
      </c>
      <c r="AG664" s="4">
        <f t="shared" ref="AG664:AG727" si="300">IF(AF664&gt;Y664,0,AF664)</f>
        <v>1262</v>
      </c>
      <c r="AH664" s="3">
        <f t="shared" si="288"/>
        <v>1262</v>
      </c>
      <c r="AI664" s="3">
        <f t="shared" si="289"/>
        <v>0</v>
      </c>
      <c r="AJ664" s="3" t="b">
        <f t="shared" si="290"/>
        <v>1</v>
      </c>
      <c r="AK664" s="3">
        <f t="shared" si="291"/>
        <v>1262</v>
      </c>
      <c r="AL664" s="5">
        <f t="shared" si="292"/>
        <v>2361</v>
      </c>
      <c r="AM664" s="6">
        <f t="shared" si="293"/>
        <v>2361</v>
      </c>
      <c r="AN664">
        <f t="shared" si="294"/>
        <v>0</v>
      </c>
    </row>
    <row r="665" spans="7:40" hidden="1" x14ac:dyDescent="0.2">
      <c r="G665">
        <v>564</v>
      </c>
      <c r="H665" s="2">
        <f t="shared" si="296"/>
        <v>28.2</v>
      </c>
      <c r="I665" s="7">
        <f t="shared" si="269"/>
        <v>2526</v>
      </c>
      <c r="J665" s="10">
        <f t="shared" si="295"/>
        <v>584</v>
      </c>
      <c r="K665" s="9" t="s">
        <v>598</v>
      </c>
      <c r="L665" s="11" t="str">
        <f t="shared" si="270"/>
        <v>=SUM(AA584:AA664)</v>
      </c>
      <c r="M665" s="11" t="str">
        <f t="shared" si="271"/>
        <v>=SUM(AA584:AA664)</v>
      </c>
      <c r="N665">
        <f t="shared" si="297"/>
        <v>2361</v>
      </c>
      <c r="O665">
        <f t="shared" si="272"/>
        <v>0</v>
      </c>
      <c r="P665">
        <f t="shared" si="273"/>
        <v>1</v>
      </c>
      <c r="Q665" t="b">
        <f t="shared" si="274"/>
        <v>1</v>
      </c>
      <c r="R665">
        <f t="shared" si="298"/>
        <v>12</v>
      </c>
      <c r="S665" s="1">
        <f t="shared" si="275"/>
        <v>8.1999999999999993</v>
      </c>
      <c r="T665">
        <f t="shared" si="276"/>
        <v>24</v>
      </c>
      <c r="U665" s="3">
        <f t="shared" si="299"/>
        <v>24</v>
      </c>
      <c r="V665" s="3">
        <f t="shared" si="277"/>
        <v>24</v>
      </c>
      <c r="W665" s="3">
        <f t="shared" si="278"/>
        <v>0</v>
      </c>
      <c r="X665" s="3">
        <f t="shared" si="279"/>
        <v>24</v>
      </c>
      <c r="Y665">
        <f t="shared" si="280"/>
        <v>2361</v>
      </c>
      <c r="Z665">
        <f t="shared" si="281"/>
        <v>393</v>
      </c>
      <c r="AA665" s="3">
        <f t="shared" si="282"/>
        <v>393</v>
      </c>
      <c r="AB665" s="3">
        <f t="shared" si="283"/>
        <v>393</v>
      </c>
      <c r="AC665" s="3">
        <f t="shared" si="284"/>
        <v>0</v>
      </c>
      <c r="AD665" s="3">
        <f t="shared" si="285"/>
        <v>393</v>
      </c>
      <c r="AE665">
        <f t="shared" si="286"/>
        <v>2361</v>
      </c>
      <c r="AF665">
        <f t="shared" si="287"/>
        <v>1262</v>
      </c>
      <c r="AG665" s="4">
        <f t="shared" si="300"/>
        <v>1262</v>
      </c>
      <c r="AH665" s="3">
        <f t="shared" si="288"/>
        <v>1262</v>
      </c>
      <c r="AI665" s="3">
        <f t="shared" si="289"/>
        <v>0</v>
      </c>
      <c r="AJ665" s="3" t="b">
        <f t="shared" si="290"/>
        <v>1</v>
      </c>
      <c r="AK665" s="3">
        <f t="shared" si="291"/>
        <v>1262</v>
      </c>
      <c r="AL665" s="5">
        <f t="shared" si="292"/>
        <v>2398</v>
      </c>
      <c r="AM665" s="6">
        <f t="shared" si="293"/>
        <v>2398</v>
      </c>
      <c r="AN665">
        <f t="shared" si="294"/>
        <v>0</v>
      </c>
    </row>
    <row r="666" spans="7:40" hidden="1" x14ac:dyDescent="0.2">
      <c r="G666">
        <v>565</v>
      </c>
      <c r="H666" s="2">
        <f t="shared" si="296"/>
        <v>28.25</v>
      </c>
      <c r="I666" s="7">
        <f t="shared" si="269"/>
        <v>2526</v>
      </c>
      <c r="J666" s="10">
        <f t="shared" si="295"/>
        <v>585</v>
      </c>
      <c r="K666" s="9" t="s">
        <v>599</v>
      </c>
      <c r="L666" s="11" t="str">
        <f t="shared" si="270"/>
        <v>=SUM(AA585:AA665)</v>
      </c>
      <c r="M666" s="11" t="str">
        <f t="shared" si="271"/>
        <v>=SUM(AA585:AA665)</v>
      </c>
      <c r="N666">
        <f t="shared" si="297"/>
        <v>2398</v>
      </c>
      <c r="O666">
        <f t="shared" si="272"/>
        <v>0</v>
      </c>
      <c r="P666">
        <f t="shared" si="273"/>
        <v>1</v>
      </c>
      <c r="Q666" t="b">
        <f t="shared" si="274"/>
        <v>1</v>
      </c>
      <c r="R666">
        <f t="shared" si="298"/>
        <v>12</v>
      </c>
      <c r="S666" s="1">
        <f t="shared" si="275"/>
        <v>8.1999999999999993</v>
      </c>
      <c r="T666">
        <f t="shared" si="276"/>
        <v>24</v>
      </c>
      <c r="U666" s="3">
        <f t="shared" si="299"/>
        <v>24</v>
      </c>
      <c r="V666" s="3">
        <f t="shared" si="277"/>
        <v>24</v>
      </c>
      <c r="W666" s="3">
        <f t="shared" si="278"/>
        <v>0</v>
      </c>
      <c r="X666" s="3">
        <f t="shared" si="279"/>
        <v>24</v>
      </c>
      <c r="Y666">
        <f t="shared" si="280"/>
        <v>2398</v>
      </c>
      <c r="Z666">
        <f t="shared" si="281"/>
        <v>393</v>
      </c>
      <c r="AA666" s="3">
        <f t="shared" si="282"/>
        <v>393</v>
      </c>
      <c r="AB666" s="3">
        <f t="shared" si="283"/>
        <v>393</v>
      </c>
      <c r="AC666" s="3">
        <f t="shared" si="284"/>
        <v>0</v>
      </c>
      <c r="AD666" s="3">
        <f t="shared" si="285"/>
        <v>393</v>
      </c>
      <c r="AE666">
        <f t="shared" si="286"/>
        <v>2398</v>
      </c>
      <c r="AF666">
        <f t="shared" si="287"/>
        <v>1262</v>
      </c>
      <c r="AG666" s="4">
        <f t="shared" si="300"/>
        <v>1262</v>
      </c>
      <c r="AH666" s="3">
        <f t="shared" si="288"/>
        <v>1262</v>
      </c>
      <c r="AI666" s="3">
        <f t="shared" si="289"/>
        <v>0</v>
      </c>
      <c r="AJ666" s="3" t="b">
        <f t="shared" si="290"/>
        <v>1</v>
      </c>
      <c r="AK666" s="3">
        <f t="shared" si="291"/>
        <v>1262</v>
      </c>
      <c r="AL666" s="5">
        <f t="shared" si="292"/>
        <v>2435</v>
      </c>
      <c r="AM666" s="6">
        <f t="shared" si="293"/>
        <v>2435</v>
      </c>
      <c r="AN666">
        <f t="shared" si="294"/>
        <v>0</v>
      </c>
    </row>
    <row r="667" spans="7:40" hidden="1" x14ac:dyDescent="0.2">
      <c r="G667">
        <v>566</v>
      </c>
      <c r="H667" s="2">
        <f t="shared" si="296"/>
        <v>28.3</v>
      </c>
      <c r="I667" s="7">
        <f t="shared" si="269"/>
        <v>2526</v>
      </c>
      <c r="J667" s="10">
        <f t="shared" si="295"/>
        <v>586</v>
      </c>
      <c r="K667" s="9" t="s">
        <v>600</v>
      </c>
      <c r="L667" s="11" t="str">
        <f t="shared" si="270"/>
        <v>=SUM(AA586:AA666)</v>
      </c>
      <c r="M667" s="11" t="str">
        <f t="shared" si="271"/>
        <v>=SUM(AA586:AA666)</v>
      </c>
      <c r="N667">
        <f t="shared" si="297"/>
        <v>2435</v>
      </c>
      <c r="O667">
        <f t="shared" si="272"/>
        <v>0</v>
      </c>
      <c r="P667">
        <f t="shared" si="273"/>
        <v>1</v>
      </c>
      <c r="Q667" t="b">
        <f t="shared" si="274"/>
        <v>1</v>
      </c>
      <c r="R667">
        <f t="shared" si="298"/>
        <v>12</v>
      </c>
      <c r="S667" s="1">
        <f t="shared" si="275"/>
        <v>8.1999999999999993</v>
      </c>
      <c r="T667">
        <f t="shared" si="276"/>
        <v>24</v>
      </c>
      <c r="U667" s="3">
        <f t="shared" si="299"/>
        <v>24</v>
      </c>
      <c r="V667" s="3">
        <f t="shared" si="277"/>
        <v>24</v>
      </c>
      <c r="W667" s="3">
        <f t="shared" si="278"/>
        <v>0</v>
      </c>
      <c r="X667" s="3">
        <f t="shared" si="279"/>
        <v>24</v>
      </c>
      <c r="Y667">
        <f t="shared" si="280"/>
        <v>2435</v>
      </c>
      <c r="Z667">
        <f t="shared" si="281"/>
        <v>393</v>
      </c>
      <c r="AA667" s="3">
        <f t="shared" si="282"/>
        <v>393</v>
      </c>
      <c r="AB667" s="3">
        <f t="shared" si="283"/>
        <v>393</v>
      </c>
      <c r="AC667" s="3">
        <f t="shared" si="284"/>
        <v>0</v>
      </c>
      <c r="AD667" s="3">
        <f t="shared" si="285"/>
        <v>393</v>
      </c>
      <c r="AE667">
        <f t="shared" si="286"/>
        <v>2435</v>
      </c>
      <c r="AF667">
        <f t="shared" si="287"/>
        <v>1262</v>
      </c>
      <c r="AG667" s="4">
        <f t="shared" si="300"/>
        <v>1262</v>
      </c>
      <c r="AH667" s="3">
        <f t="shared" si="288"/>
        <v>1262</v>
      </c>
      <c r="AI667" s="3">
        <f t="shared" si="289"/>
        <v>0</v>
      </c>
      <c r="AJ667" s="3" t="b">
        <f t="shared" si="290"/>
        <v>1</v>
      </c>
      <c r="AK667" s="3">
        <f t="shared" si="291"/>
        <v>1262</v>
      </c>
      <c r="AL667" s="5">
        <f t="shared" si="292"/>
        <v>2472</v>
      </c>
      <c r="AM667" s="6">
        <f t="shared" si="293"/>
        <v>2472</v>
      </c>
      <c r="AN667">
        <f t="shared" si="294"/>
        <v>0</v>
      </c>
    </row>
    <row r="668" spans="7:40" hidden="1" x14ac:dyDescent="0.2">
      <c r="G668">
        <v>567</v>
      </c>
      <c r="H668" s="2">
        <f t="shared" si="296"/>
        <v>28.35</v>
      </c>
      <c r="I668" s="7">
        <f t="shared" si="269"/>
        <v>2526</v>
      </c>
      <c r="J668" s="10">
        <f t="shared" si="295"/>
        <v>587</v>
      </c>
      <c r="K668" s="9" t="s">
        <v>601</v>
      </c>
      <c r="L668" s="11" t="str">
        <f t="shared" si="270"/>
        <v>=SUM(AA587:AA667)</v>
      </c>
      <c r="M668" s="11" t="str">
        <f t="shared" si="271"/>
        <v>=SUM(AA587:AA667)</v>
      </c>
      <c r="N668">
        <f t="shared" si="297"/>
        <v>2472</v>
      </c>
      <c r="O668">
        <f t="shared" si="272"/>
        <v>0</v>
      </c>
      <c r="P668">
        <f t="shared" si="273"/>
        <v>1</v>
      </c>
      <c r="Q668" t="b">
        <f t="shared" si="274"/>
        <v>1</v>
      </c>
      <c r="R668">
        <f t="shared" si="298"/>
        <v>12</v>
      </c>
      <c r="S668" s="1">
        <f t="shared" si="275"/>
        <v>8.1999999999999993</v>
      </c>
      <c r="T668">
        <f t="shared" si="276"/>
        <v>24</v>
      </c>
      <c r="U668" s="3">
        <f t="shared" si="299"/>
        <v>24</v>
      </c>
      <c r="V668" s="3">
        <f t="shared" si="277"/>
        <v>24</v>
      </c>
      <c r="W668" s="3">
        <f t="shared" si="278"/>
        <v>0</v>
      </c>
      <c r="X668" s="3">
        <f t="shared" si="279"/>
        <v>24</v>
      </c>
      <c r="Y668">
        <f t="shared" si="280"/>
        <v>2472</v>
      </c>
      <c r="Z668">
        <f t="shared" si="281"/>
        <v>393</v>
      </c>
      <c r="AA668" s="3">
        <f t="shared" si="282"/>
        <v>393</v>
      </c>
      <c r="AB668" s="3">
        <f t="shared" si="283"/>
        <v>393</v>
      </c>
      <c r="AC668" s="3">
        <f t="shared" si="284"/>
        <v>0</v>
      </c>
      <c r="AD668" s="3">
        <f t="shared" si="285"/>
        <v>393</v>
      </c>
      <c r="AE668">
        <f t="shared" si="286"/>
        <v>2472</v>
      </c>
      <c r="AF668">
        <f t="shared" si="287"/>
        <v>1262</v>
      </c>
      <c r="AG668" s="4">
        <f t="shared" si="300"/>
        <v>1262</v>
      </c>
      <c r="AH668" s="3">
        <f t="shared" si="288"/>
        <v>1262</v>
      </c>
      <c r="AI668" s="3">
        <f t="shared" si="289"/>
        <v>0</v>
      </c>
      <c r="AJ668" s="3" t="b">
        <f t="shared" si="290"/>
        <v>1</v>
      </c>
      <c r="AK668" s="3">
        <f t="shared" si="291"/>
        <v>1262</v>
      </c>
      <c r="AL668" s="5">
        <f t="shared" si="292"/>
        <v>2509</v>
      </c>
      <c r="AM668" s="6">
        <f t="shared" si="293"/>
        <v>2509</v>
      </c>
      <c r="AN668">
        <f t="shared" si="294"/>
        <v>0</v>
      </c>
    </row>
    <row r="669" spans="7:40" hidden="1" x14ac:dyDescent="0.2">
      <c r="G669">
        <v>568</v>
      </c>
      <c r="H669" s="2">
        <f t="shared" si="296"/>
        <v>28.4</v>
      </c>
      <c r="I669" s="7">
        <f t="shared" si="269"/>
        <v>2526</v>
      </c>
      <c r="J669" s="10">
        <f t="shared" si="295"/>
        <v>588</v>
      </c>
      <c r="K669" s="9" t="s">
        <v>602</v>
      </c>
      <c r="L669" s="11" t="str">
        <f t="shared" si="270"/>
        <v>=SUM(AA588:AA668)</v>
      </c>
      <c r="M669" s="11" t="str">
        <f t="shared" si="271"/>
        <v>=SUM(AA588:AA668)</v>
      </c>
      <c r="N669">
        <f t="shared" si="297"/>
        <v>2509</v>
      </c>
      <c r="O669">
        <f t="shared" si="272"/>
        <v>0</v>
      </c>
      <c r="P669">
        <f t="shared" si="273"/>
        <v>1</v>
      </c>
      <c r="Q669" t="b">
        <f t="shared" si="274"/>
        <v>1</v>
      </c>
      <c r="R669">
        <f t="shared" si="298"/>
        <v>12</v>
      </c>
      <c r="S669" s="1">
        <f t="shared" si="275"/>
        <v>8.1999999999999993</v>
      </c>
      <c r="T669">
        <f t="shared" si="276"/>
        <v>24</v>
      </c>
      <c r="U669" s="3">
        <f t="shared" si="299"/>
        <v>24</v>
      </c>
      <c r="V669" s="3">
        <f t="shared" si="277"/>
        <v>24</v>
      </c>
      <c r="W669" s="3">
        <f t="shared" si="278"/>
        <v>0</v>
      </c>
      <c r="X669" s="3">
        <f t="shared" si="279"/>
        <v>24</v>
      </c>
      <c r="Y669">
        <f t="shared" si="280"/>
        <v>2509</v>
      </c>
      <c r="Z669">
        <f t="shared" si="281"/>
        <v>393</v>
      </c>
      <c r="AA669" s="3">
        <f t="shared" si="282"/>
        <v>393</v>
      </c>
      <c r="AB669" s="3">
        <f t="shared" si="283"/>
        <v>393</v>
      </c>
      <c r="AC669" s="3">
        <f t="shared" si="284"/>
        <v>0</v>
      </c>
      <c r="AD669" s="3">
        <f t="shared" si="285"/>
        <v>393</v>
      </c>
      <c r="AE669">
        <f t="shared" si="286"/>
        <v>2509</v>
      </c>
      <c r="AF669">
        <f t="shared" si="287"/>
        <v>1262</v>
      </c>
      <c r="AG669" s="4">
        <f t="shared" si="300"/>
        <v>1262</v>
      </c>
      <c r="AH669" s="3">
        <f t="shared" si="288"/>
        <v>1262</v>
      </c>
      <c r="AI669" s="3">
        <f t="shared" si="289"/>
        <v>0</v>
      </c>
      <c r="AJ669" s="3" t="b">
        <f t="shared" si="290"/>
        <v>1</v>
      </c>
      <c r="AK669" s="3">
        <f t="shared" si="291"/>
        <v>1262</v>
      </c>
      <c r="AL669" s="5">
        <f t="shared" si="292"/>
        <v>2546</v>
      </c>
      <c r="AM669" s="6">
        <f t="shared" si="293"/>
        <v>2546</v>
      </c>
      <c r="AN669">
        <f t="shared" si="294"/>
        <v>0</v>
      </c>
    </row>
    <row r="670" spans="7:40" hidden="1" x14ac:dyDescent="0.2">
      <c r="G670">
        <v>569</v>
      </c>
      <c r="H670" s="2">
        <f t="shared" si="296"/>
        <v>28.45</v>
      </c>
      <c r="I670" s="7">
        <f t="shared" si="269"/>
        <v>2526</v>
      </c>
      <c r="J670" s="10">
        <f t="shared" si="295"/>
        <v>589</v>
      </c>
      <c r="K670" s="9" t="s">
        <v>603</v>
      </c>
      <c r="L670" s="11" t="str">
        <f t="shared" si="270"/>
        <v>=SUM(AA589:AA669)</v>
      </c>
      <c r="M670" s="11" t="str">
        <f t="shared" si="271"/>
        <v>=SUM(AA589:AA669)</v>
      </c>
      <c r="N670">
        <f t="shared" si="297"/>
        <v>2546</v>
      </c>
      <c r="O670">
        <f t="shared" si="272"/>
        <v>0</v>
      </c>
      <c r="P670">
        <f t="shared" si="273"/>
        <v>1</v>
      </c>
      <c r="Q670" t="b">
        <f t="shared" si="274"/>
        <v>1</v>
      </c>
      <c r="R670">
        <f t="shared" si="298"/>
        <v>12</v>
      </c>
      <c r="S670" s="1">
        <f t="shared" si="275"/>
        <v>8.1999999999999993</v>
      </c>
      <c r="T670">
        <f t="shared" si="276"/>
        <v>24</v>
      </c>
      <c r="U670" s="3">
        <f t="shared" si="299"/>
        <v>24</v>
      </c>
      <c r="V670" s="3">
        <f t="shared" si="277"/>
        <v>24</v>
      </c>
      <c r="W670" s="3">
        <f t="shared" si="278"/>
        <v>0</v>
      </c>
      <c r="X670" s="3">
        <f t="shared" si="279"/>
        <v>24</v>
      </c>
      <c r="Y670">
        <f t="shared" si="280"/>
        <v>2546</v>
      </c>
      <c r="Z670">
        <f t="shared" si="281"/>
        <v>393</v>
      </c>
      <c r="AA670" s="3">
        <f t="shared" si="282"/>
        <v>393</v>
      </c>
      <c r="AB670" s="3">
        <f t="shared" si="283"/>
        <v>393</v>
      </c>
      <c r="AC670" s="3">
        <f t="shared" si="284"/>
        <v>0</v>
      </c>
      <c r="AD670" s="3">
        <f t="shared" si="285"/>
        <v>393</v>
      </c>
      <c r="AE670">
        <f t="shared" si="286"/>
        <v>2546</v>
      </c>
      <c r="AF670">
        <f t="shared" si="287"/>
        <v>1262</v>
      </c>
      <c r="AG670" s="4">
        <f t="shared" si="300"/>
        <v>1262</v>
      </c>
      <c r="AH670" s="3">
        <f t="shared" si="288"/>
        <v>1262</v>
      </c>
      <c r="AI670" s="3">
        <f t="shared" si="289"/>
        <v>0</v>
      </c>
      <c r="AJ670" s="3" t="b">
        <f t="shared" si="290"/>
        <v>1</v>
      </c>
      <c r="AK670" s="3">
        <f t="shared" si="291"/>
        <v>1262</v>
      </c>
      <c r="AL670" s="5">
        <f t="shared" si="292"/>
        <v>2583</v>
      </c>
      <c r="AM670" s="6">
        <f t="shared" si="293"/>
        <v>2583</v>
      </c>
      <c r="AN670">
        <f t="shared" si="294"/>
        <v>0</v>
      </c>
    </row>
    <row r="671" spans="7:40" hidden="1" x14ac:dyDescent="0.2">
      <c r="G671">
        <v>570</v>
      </c>
      <c r="H671" s="2">
        <f t="shared" si="296"/>
        <v>28.5</v>
      </c>
      <c r="I671" s="7">
        <f t="shared" si="269"/>
        <v>2526</v>
      </c>
      <c r="J671" s="10">
        <f t="shared" si="295"/>
        <v>590</v>
      </c>
      <c r="K671" s="9" t="s">
        <v>604</v>
      </c>
      <c r="L671" s="11" t="str">
        <f t="shared" si="270"/>
        <v>=SUM(AA590:AA670)</v>
      </c>
      <c r="M671" s="11" t="str">
        <f t="shared" si="271"/>
        <v>=SUM(AA590:AA670)</v>
      </c>
      <c r="N671">
        <f t="shared" si="297"/>
        <v>2583</v>
      </c>
      <c r="O671">
        <f t="shared" si="272"/>
        <v>0</v>
      </c>
      <c r="P671">
        <f t="shared" si="273"/>
        <v>1</v>
      </c>
      <c r="Q671" t="b">
        <f t="shared" si="274"/>
        <v>1</v>
      </c>
      <c r="R671">
        <f t="shared" si="298"/>
        <v>12</v>
      </c>
      <c r="S671" s="1">
        <f t="shared" si="275"/>
        <v>8.1999999999999993</v>
      </c>
      <c r="T671">
        <f t="shared" si="276"/>
        <v>24</v>
      </c>
      <c r="U671" s="3">
        <f t="shared" si="299"/>
        <v>24</v>
      </c>
      <c r="V671" s="3">
        <f t="shared" si="277"/>
        <v>24</v>
      </c>
      <c r="W671" s="3">
        <f t="shared" si="278"/>
        <v>0</v>
      </c>
      <c r="X671" s="3">
        <f t="shared" si="279"/>
        <v>24</v>
      </c>
      <c r="Y671">
        <f t="shared" si="280"/>
        <v>2583</v>
      </c>
      <c r="Z671">
        <f t="shared" si="281"/>
        <v>393</v>
      </c>
      <c r="AA671" s="3">
        <f t="shared" si="282"/>
        <v>393</v>
      </c>
      <c r="AB671" s="3">
        <f t="shared" si="283"/>
        <v>393</v>
      </c>
      <c r="AC671" s="3">
        <f t="shared" si="284"/>
        <v>0</v>
      </c>
      <c r="AD671" s="3">
        <f t="shared" si="285"/>
        <v>393</v>
      </c>
      <c r="AE671">
        <f t="shared" si="286"/>
        <v>2583</v>
      </c>
      <c r="AF671">
        <f t="shared" si="287"/>
        <v>1262</v>
      </c>
      <c r="AG671" s="4">
        <f t="shared" si="300"/>
        <v>1262</v>
      </c>
      <c r="AH671" s="3">
        <f t="shared" si="288"/>
        <v>1262</v>
      </c>
      <c r="AI671" s="3">
        <f t="shared" si="289"/>
        <v>0</v>
      </c>
      <c r="AJ671" s="3" t="b">
        <f t="shared" si="290"/>
        <v>1</v>
      </c>
      <c r="AK671" s="3">
        <f t="shared" si="291"/>
        <v>1262</v>
      </c>
      <c r="AL671" s="5">
        <f t="shared" si="292"/>
        <v>2620</v>
      </c>
      <c r="AM671" s="6">
        <f t="shared" si="293"/>
        <v>2620</v>
      </c>
      <c r="AN671">
        <f t="shared" si="294"/>
        <v>0</v>
      </c>
    </row>
    <row r="672" spans="7:40" hidden="1" x14ac:dyDescent="0.2">
      <c r="G672">
        <v>571</v>
      </c>
      <c r="H672" s="2">
        <f t="shared" si="296"/>
        <v>28.55</v>
      </c>
      <c r="I672" s="7">
        <f t="shared" si="269"/>
        <v>2526</v>
      </c>
      <c r="J672" s="10">
        <f t="shared" si="295"/>
        <v>591</v>
      </c>
      <c r="K672" s="9" t="s">
        <v>605</v>
      </c>
      <c r="L672" s="11" t="str">
        <f t="shared" si="270"/>
        <v>=SUM(AA591:AA671)</v>
      </c>
      <c r="M672" s="11" t="str">
        <f t="shared" si="271"/>
        <v>=SUM(AA591:AA671)</v>
      </c>
      <c r="N672">
        <f t="shared" si="297"/>
        <v>2620</v>
      </c>
      <c r="O672">
        <f t="shared" si="272"/>
        <v>0</v>
      </c>
      <c r="P672">
        <f t="shared" si="273"/>
        <v>1</v>
      </c>
      <c r="Q672" t="b">
        <f t="shared" si="274"/>
        <v>1</v>
      </c>
      <c r="R672">
        <f t="shared" si="298"/>
        <v>12</v>
      </c>
      <c r="S672" s="1">
        <f t="shared" si="275"/>
        <v>8.1999999999999993</v>
      </c>
      <c r="T672">
        <f t="shared" si="276"/>
        <v>24</v>
      </c>
      <c r="U672" s="3">
        <f t="shared" si="299"/>
        <v>24</v>
      </c>
      <c r="V672" s="3">
        <f t="shared" si="277"/>
        <v>24</v>
      </c>
      <c r="W672" s="3">
        <f t="shared" si="278"/>
        <v>0</v>
      </c>
      <c r="X672" s="3">
        <f t="shared" si="279"/>
        <v>24</v>
      </c>
      <c r="Y672">
        <f t="shared" si="280"/>
        <v>2620</v>
      </c>
      <c r="Z672">
        <f t="shared" si="281"/>
        <v>393</v>
      </c>
      <c r="AA672" s="3">
        <f t="shared" si="282"/>
        <v>393</v>
      </c>
      <c r="AB672" s="3">
        <f t="shared" si="283"/>
        <v>393</v>
      </c>
      <c r="AC672" s="3">
        <f t="shared" si="284"/>
        <v>0</v>
      </c>
      <c r="AD672" s="3">
        <f t="shared" si="285"/>
        <v>393</v>
      </c>
      <c r="AE672">
        <f t="shared" si="286"/>
        <v>2620</v>
      </c>
      <c r="AF672">
        <f t="shared" si="287"/>
        <v>1262</v>
      </c>
      <c r="AG672" s="4">
        <f t="shared" si="300"/>
        <v>1262</v>
      </c>
      <c r="AH672" s="3">
        <f t="shared" si="288"/>
        <v>1262</v>
      </c>
      <c r="AI672" s="3">
        <f t="shared" si="289"/>
        <v>0</v>
      </c>
      <c r="AJ672" s="3" t="b">
        <f t="shared" si="290"/>
        <v>1</v>
      </c>
      <c r="AK672" s="3">
        <f t="shared" si="291"/>
        <v>1262</v>
      </c>
      <c r="AL672" s="5">
        <f t="shared" si="292"/>
        <v>2657</v>
      </c>
      <c r="AM672" s="6">
        <f t="shared" si="293"/>
        <v>2657</v>
      </c>
      <c r="AN672">
        <f t="shared" si="294"/>
        <v>0</v>
      </c>
    </row>
    <row r="673" spans="7:40" hidden="1" x14ac:dyDescent="0.2">
      <c r="G673">
        <v>572</v>
      </c>
      <c r="H673" s="2">
        <f t="shared" si="296"/>
        <v>28.6</v>
      </c>
      <c r="I673" s="7">
        <f t="shared" si="269"/>
        <v>2526</v>
      </c>
      <c r="J673" s="10">
        <f t="shared" si="295"/>
        <v>592</v>
      </c>
      <c r="K673" s="9" t="s">
        <v>606</v>
      </c>
      <c r="L673" s="11" t="str">
        <f t="shared" si="270"/>
        <v>=SUM(AA592:AA672)</v>
      </c>
      <c r="M673" s="11" t="str">
        <f t="shared" si="271"/>
        <v>=SUM(AA592:AA672)</v>
      </c>
      <c r="N673">
        <f t="shared" si="297"/>
        <v>2657</v>
      </c>
      <c r="O673">
        <f t="shared" si="272"/>
        <v>0</v>
      </c>
      <c r="P673">
        <f t="shared" si="273"/>
        <v>1</v>
      </c>
      <c r="Q673" t="b">
        <f t="shared" si="274"/>
        <v>1</v>
      </c>
      <c r="R673">
        <f t="shared" si="298"/>
        <v>12</v>
      </c>
      <c r="S673" s="1">
        <f t="shared" si="275"/>
        <v>8.1999999999999993</v>
      </c>
      <c r="T673">
        <f t="shared" si="276"/>
        <v>24</v>
      </c>
      <c r="U673" s="3">
        <f t="shared" si="299"/>
        <v>24</v>
      </c>
      <c r="V673" s="3">
        <f t="shared" si="277"/>
        <v>24</v>
      </c>
      <c r="W673" s="3">
        <f t="shared" si="278"/>
        <v>0</v>
      </c>
      <c r="X673" s="3">
        <f t="shared" si="279"/>
        <v>24</v>
      </c>
      <c r="Y673">
        <f t="shared" si="280"/>
        <v>2657</v>
      </c>
      <c r="Z673">
        <f t="shared" si="281"/>
        <v>393</v>
      </c>
      <c r="AA673" s="3">
        <f t="shared" si="282"/>
        <v>393</v>
      </c>
      <c r="AB673" s="3">
        <f t="shared" si="283"/>
        <v>393</v>
      </c>
      <c r="AC673" s="3">
        <f t="shared" si="284"/>
        <v>0</v>
      </c>
      <c r="AD673" s="3">
        <f t="shared" si="285"/>
        <v>393</v>
      </c>
      <c r="AE673">
        <f t="shared" si="286"/>
        <v>2657</v>
      </c>
      <c r="AF673">
        <f t="shared" si="287"/>
        <v>1262</v>
      </c>
      <c r="AG673" s="4">
        <f t="shared" si="300"/>
        <v>1262</v>
      </c>
      <c r="AH673" s="3">
        <f t="shared" si="288"/>
        <v>1262</v>
      </c>
      <c r="AI673" s="3">
        <f t="shared" si="289"/>
        <v>0</v>
      </c>
      <c r="AJ673" s="3" t="b">
        <f t="shared" si="290"/>
        <v>1</v>
      </c>
      <c r="AK673" s="3">
        <f t="shared" si="291"/>
        <v>1262</v>
      </c>
      <c r="AL673" s="5">
        <f t="shared" si="292"/>
        <v>2694</v>
      </c>
      <c r="AM673" s="6">
        <f t="shared" si="293"/>
        <v>2694</v>
      </c>
      <c r="AN673">
        <f t="shared" si="294"/>
        <v>0</v>
      </c>
    </row>
    <row r="674" spans="7:40" hidden="1" x14ac:dyDescent="0.2">
      <c r="G674">
        <v>573</v>
      </c>
      <c r="H674" s="2">
        <f t="shared" si="296"/>
        <v>28.65</v>
      </c>
      <c r="I674" s="7">
        <f t="shared" si="269"/>
        <v>2526</v>
      </c>
      <c r="J674" s="10">
        <f t="shared" si="295"/>
        <v>593</v>
      </c>
      <c r="K674" s="9" t="s">
        <v>607</v>
      </c>
      <c r="L674" s="11" t="str">
        <f t="shared" si="270"/>
        <v>=SUM(AA593:AA673)</v>
      </c>
      <c r="M674" s="11" t="str">
        <f t="shared" si="271"/>
        <v>=SUM(AA593:AA673)</v>
      </c>
      <c r="N674">
        <f t="shared" si="297"/>
        <v>2694</v>
      </c>
      <c r="O674">
        <f t="shared" si="272"/>
        <v>0</v>
      </c>
      <c r="P674">
        <f t="shared" si="273"/>
        <v>1</v>
      </c>
      <c r="Q674" t="b">
        <f t="shared" si="274"/>
        <v>1</v>
      </c>
      <c r="R674">
        <f t="shared" si="298"/>
        <v>12</v>
      </c>
      <c r="S674" s="1">
        <f t="shared" si="275"/>
        <v>8.1999999999999993</v>
      </c>
      <c r="T674">
        <f t="shared" si="276"/>
        <v>24</v>
      </c>
      <c r="U674" s="3">
        <f t="shared" si="299"/>
        <v>24</v>
      </c>
      <c r="V674" s="3">
        <f t="shared" si="277"/>
        <v>24</v>
      </c>
      <c r="W674" s="3">
        <f t="shared" si="278"/>
        <v>0</v>
      </c>
      <c r="X674" s="3">
        <f t="shared" si="279"/>
        <v>24</v>
      </c>
      <c r="Y674">
        <f t="shared" si="280"/>
        <v>2694</v>
      </c>
      <c r="Z674">
        <f t="shared" si="281"/>
        <v>393</v>
      </c>
      <c r="AA674" s="3">
        <f t="shared" si="282"/>
        <v>393</v>
      </c>
      <c r="AB674" s="3">
        <f t="shared" si="283"/>
        <v>393</v>
      </c>
      <c r="AC674" s="3">
        <f t="shared" si="284"/>
        <v>0</v>
      </c>
      <c r="AD674" s="3">
        <f t="shared" si="285"/>
        <v>393</v>
      </c>
      <c r="AE674">
        <f t="shared" si="286"/>
        <v>2694</v>
      </c>
      <c r="AF674">
        <f t="shared" si="287"/>
        <v>1262</v>
      </c>
      <c r="AG674" s="4">
        <f t="shared" si="300"/>
        <v>1262</v>
      </c>
      <c r="AH674" s="3">
        <f t="shared" si="288"/>
        <v>1262</v>
      </c>
      <c r="AI674" s="3">
        <f t="shared" si="289"/>
        <v>0</v>
      </c>
      <c r="AJ674" s="3" t="b">
        <f t="shared" si="290"/>
        <v>1</v>
      </c>
      <c r="AK674" s="3">
        <f t="shared" si="291"/>
        <v>1262</v>
      </c>
      <c r="AL674" s="5">
        <f t="shared" si="292"/>
        <v>2731</v>
      </c>
      <c r="AM674" s="6">
        <f t="shared" si="293"/>
        <v>2731</v>
      </c>
      <c r="AN674">
        <f t="shared" si="294"/>
        <v>0</v>
      </c>
    </row>
    <row r="675" spans="7:40" hidden="1" x14ac:dyDescent="0.2">
      <c r="G675">
        <v>574</v>
      </c>
      <c r="H675" s="2">
        <f t="shared" si="296"/>
        <v>28.7</v>
      </c>
      <c r="I675" s="7">
        <f t="shared" si="269"/>
        <v>2526</v>
      </c>
      <c r="J675" s="10">
        <f t="shared" si="295"/>
        <v>594</v>
      </c>
      <c r="K675" s="9" t="s">
        <v>608</v>
      </c>
      <c r="L675" s="11" t="str">
        <f t="shared" si="270"/>
        <v>=SUM(AA594:AA674)</v>
      </c>
      <c r="M675" s="11" t="str">
        <f t="shared" si="271"/>
        <v>=SUM(AA594:AA674)</v>
      </c>
      <c r="N675">
        <f t="shared" si="297"/>
        <v>2731</v>
      </c>
      <c r="O675">
        <f t="shared" si="272"/>
        <v>0</v>
      </c>
      <c r="P675">
        <f t="shared" si="273"/>
        <v>1</v>
      </c>
      <c r="Q675" t="b">
        <f t="shared" si="274"/>
        <v>1</v>
      </c>
      <c r="R675">
        <f t="shared" si="298"/>
        <v>12</v>
      </c>
      <c r="S675" s="1">
        <f t="shared" si="275"/>
        <v>8.1999999999999993</v>
      </c>
      <c r="T675">
        <f t="shared" si="276"/>
        <v>24</v>
      </c>
      <c r="U675" s="3">
        <f t="shared" si="299"/>
        <v>24</v>
      </c>
      <c r="V675" s="3">
        <f t="shared" si="277"/>
        <v>24</v>
      </c>
      <c r="W675" s="3">
        <f t="shared" si="278"/>
        <v>0</v>
      </c>
      <c r="X675" s="3">
        <f t="shared" si="279"/>
        <v>24</v>
      </c>
      <c r="Y675">
        <f t="shared" si="280"/>
        <v>2731</v>
      </c>
      <c r="Z675">
        <f t="shared" si="281"/>
        <v>393</v>
      </c>
      <c r="AA675" s="3">
        <f t="shared" si="282"/>
        <v>393</v>
      </c>
      <c r="AB675" s="3">
        <f t="shared" si="283"/>
        <v>393</v>
      </c>
      <c r="AC675" s="3">
        <f t="shared" si="284"/>
        <v>0</v>
      </c>
      <c r="AD675" s="3">
        <f t="shared" si="285"/>
        <v>393</v>
      </c>
      <c r="AE675">
        <f t="shared" si="286"/>
        <v>2731</v>
      </c>
      <c r="AF675">
        <f t="shared" si="287"/>
        <v>1262</v>
      </c>
      <c r="AG675" s="4">
        <f t="shared" si="300"/>
        <v>1262</v>
      </c>
      <c r="AH675" s="3">
        <f t="shared" si="288"/>
        <v>1262</v>
      </c>
      <c r="AI675" s="3">
        <f t="shared" si="289"/>
        <v>0</v>
      </c>
      <c r="AJ675" s="3" t="b">
        <f t="shared" si="290"/>
        <v>1</v>
      </c>
      <c r="AK675" s="3">
        <f t="shared" si="291"/>
        <v>1262</v>
      </c>
      <c r="AL675" s="5">
        <f t="shared" si="292"/>
        <v>2768</v>
      </c>
      <c r="AM675" s="6">
        <f t="shared" si="293"/>
        <v>2768</v>
      </c>
      <c r="AN675">
        <f t="shared" si="294"/>
        <v>0</v>
      </c>
    </row>
    <row r="676" spans="7:40" hidden="1" x14ac:dyDescent="0.2">
      <c r="G676">
        <v>575</v>
      </c>
      <c r="H676" s="2">
        <f t="shared" si="296"/>
        <v>28.75</v>
      </c>
      <c r="I676" s="7">
        <f t="shared" si="269"/>
        <v>2526</v>
      </c>
      <c r="J676" s="10">
        <f t="shared" si="295"/>
        <v>595</v>
      </c>
      <c r="K676" s="9" t="s">
        <v>609</v>
      </c>
      <c r="L676" s="11" t="str">
        <f t="shared" si="270"/>
        <v>=SUM(AA595:AA675)</v>
      </c>
      <c r="M676" s="11" t="str">
        <f t="shared" si="271"/>
        <v>=SUM(AA595:AA675)</v>
      </c>
      <c r="N676">
        <f t="shared" si="297"/>
        <v>2768</v>
      </c>
      <c r="O676">
        <f t="shared" si="272"/>
        <v>0</v>
      </c>
      <c r="P676">
        <f t="shared" si="273"/>
        <v>1</v>
      </c>
      <c r="Q676" t="b">
        <f t="shared" si="274"/>
        <v>1</v>
      </c>
      <c r="R676">
        <f t="shared" si="298"/>
        <v>12</v>
      </c>
      <c r="S676" s="1">
        <f t="shared" si="275"/>
        <v>8.1999999999999993</v>
      </c>
      <c r="T676">
        <f t="shared" si="276"/>
        <v>24</v>
      </c>
      <c r="U676" s="3">
        <f t="shared" si="299"/>
        <v>24</v>
      </c>
      <c r="V676" s="3">
        <f t="shared" si="277"/>
        <v>24</v>
      </c>
      <c r="W676" s="3">
        <f t="shared" si="278"/>
        <v>0</v>
      </c>
      <c r="X676" s="3">
        <f t="shared" si="279"/>
        <v>24</v>
      </c>
      <c r="Y676">
        <f t="shared" si="280"/>
        <v>2768</v>
      </c>
      <c r="Z676">
        <f t="shared" si="281"/>
        <v>393</v>
      </c>
      <c r="AA676" s="3">
        <f t="shared" si="282"/>
        <v>393</v>
      </c>
      <c r="AB676" s="3">
        <f t="shared" si="283"/>
        <v>393</v>
      </c>
      <c r="AC676" s="3">
        <f t="shared" si="284"/>
        <v>0</v>
      </c>
      <c r="AD676" s="3">
        <f t="shared" si="285"/>
        <v>393</v>
      </c>
      <c r="AE676">
        <f t="shared" si="286"/>
        <v>2768</v>
      </c>
      <c r="AF676">
        <f t="shared" si="287"/>
        <v>1262</v>
      </c>
      <c r="AG676" s="4">
        <f t="shared" si="300"/>
        <v>1262</v>
      </c>
      <c r="AH676" s="3">
        <f t="shared" si="288"/>
        <v>1262</v>
      </c>
      <c r="AI676" s="3">
        <f t="shared" si="289"/>
        <v>0</v>
      </c>
      <c r="AJ676" s="3" t="b">
        <f t="shared" si="290"/>
        <v>1</v>
      </c>
      <c r="AK676" s="3">
        <f t="shared" si="291"/>
        <v>1262</v>
      </c>
      <c r="AL676" s="5">
        <f t="shared" si="292"/>
        <v>2805</v>
      </c>
      <c r="AM676" s="6">
        <f t="shared" si="293"/>
        <v>2805</v>
      </c>
      <c r="AN676">
        <f t="shared" si="294"/>
        <v>0</v>
      </c>
    </row>
    <row r="677" spans="7:40" hidden="1" x14ac:dyDescent="0.2">
      <c r="G677">
        <v>576</v>
      </c>
      <c r="H677" s="2">
        <f t="shared" si="296"/>
        <v>28.8</v>
      </c>
      <c r="I677" s="7">
        <f t="shared" si="269"/>
        <v>2526</v>
      </c>
      <c r="J677" s="10">
        <f t="shared" si="295"/>
        <v>596</v>
      </c>
      <c r="K677" s="9" t="s">
        <v>610</v>
      </c>
      <c r="L677" s="11" t="str">
        <f t="shared" si="270"/>
        <v>=SUM(AA596:AA676)</v>
      </c>
      <c r="M677" s="11" t="str">
        <f t="shared" si="271"/>
        <v>=SUM(AA596:AA676)</v>
      </c>
      <c r="N677">
        <f t="shared" si="297"/>
        <v>2805</v>
      </c>
      <c r="O677">
        <f t="shared" si="272"/>
        <v>0</v>
      </c>
      <c r="P677">
        <f t="shared" si="273"/>
        <v>1</v>
      </c>
      <c r="Q677" t="b">
        <f t="shared" si="274"/>
        <v>1</v>
      </c>
      <c r="R677">
        <f t="shared" si="298"/>
        <v>12</v>
      </c>
      <c r="S677" s="1">
        <f t="shared" si="275"/>
        <v>8.1999999999999993</v>
      </c>
      <c r="T677">
        <f t="shared" si="276"/>
        <v>24</v>
      </c>
      <c r="U677" s="3">
        <f t="shared" si="299"/>
        <v>24</v>
      </c>
      <c r="V677" s="3">
        <f t="shared" si="277"/>
        <v>24</v>
      </c>
      <c r="W677" s="3">
        <f t="shared" si="278"/>
        <v>0</v>
      </c>
      <c r="X677" s="3">
        <f t="shared" si="279"/>
        <v>24</v>
      </c>
      <c r="Y677">
        <f t="shared" si="280"/>
        <v>2805</v>
      </c>
      <c r="Z677">
        <f t="shared" si="281"/>
        <v>393</v>
      </c>
      <c r="AA677" s="3">
        <f t="shared" si="282"/>
        <v>393</v>
      </c>
      <c r="AB677" s="3">
        <f t="shared" si="283"/>
        <v>393</v>
      </c>
      <c r="AC677" s="3">
        <f t="shared" si="284"/>
        <v>0</v>
      </c>
      <c r="AD677" s="3">
        <f t="shared" si="285"/>
        <v>393</v>
      </c>
      <c r="AE677">
        <f t="shared" si="286"/>
        <v>2805</v>
      </c>
      <c r="AF677">
        <f t="shared" si="287"/>
        <v>1262</v>
      </c>
      <c r="AG677" s="4">
        <f t="shared" si="300"/>
        <v>1262</v>
      </c>
      <c r="AH677" s="3">
        <f t="shared" si="288"/>
        <v>1262</v>
      </c>
      <c r="AI677" s="3">
        <f t="shared" si="289"/>
        <v>0</v>
      </c>
      <c r="AJ677" s="3" t="b">
        <f t="shared" si="290"/>
        <v>1</v>
      </c>
      <c r="AK677" s="3">
        <f t="shared" si="291"/>
        <v>1262</v>
      </c>
      <c r="AL677" s="5">
        <f t="shared" si="292"/>
        <v>2842</v>
      </c>
      <c r="AM677" s="6">
        <f t="shared" si="293"/>
        <v>2842</v>
      </c>
      <c r="AN677">
        <f t="shared" si="294"/>
        <v>0</v>
      </c>
    </row>
    <row r="678" spans="7:40" hidden="1" x14ac:dyDescent="0.2">
      <c r="G678">
        <v>577</v>
      </c>
      <c r="H678" s="2">
        <f t="shared" si="296"/>
        <v>28.85</v>
      </c>
      <c r="I678" s="7">
        <f t="shared" ref="I678:I741" si="301">SUM(AN598:AN677)</f>
        <v>2526</v>
      </c>
      <c r="J678" s="10">
        <f t="shared" si="295"/>
        <v>597</v>
      </c>
      <c r="K678" s="9" t="s">
        <v>611</v>
      </c>
      <c r="L678" s="11" t="str">
        <f t="shared" ref="L678:L741" si="302">$B$112&amp;J678&amp;$C$112&amp;K678&amp;$D$112</f>
        <v>=SUM(AA597:AA677)</v>
      </c>
      <c r="M678" s="11" t="str">
        <f t="shared" ref="M678:M741" si="303">TEXT(L678,0)</f>
        <v>=SUM(AA597:AA677)</v>
      </c>
      <c r="N678">
        <f t="shared" si="297"/>
        <v>2842</v>
      </c>
      <c r="O678">
        <f t="shared" ref="O678:O741" si="304">IF(N678&lt;$B$107*$F$106,1,0)</f>
        <v>0</v>
      </c>
      <c r="P678">
        <f t="shared" ref="P678:P741" si="305">IF(N678&lt;$B$107,1,0)</f>
        <v>1</v>
      </c>
      <c r="Q678" t="b">
        <f t="shared" ref="Q678:Q741" si="306">AND(OR(AND(O678,P678),Q677),P678)</f>
        <v>1</v>
      </c>
      <c r="R678">
        <f t="shared" si="298"/>
        <v>12</v>
      </c>
      <c r="S678" s="1">
        <f t="shared" ref="S678:S741" si="307">R678*$D$106+1+$D$107</f>
        <v>8.1999999999999993</v>
      </c>
      <c r="T678">
        <f t="shared" ref="T678:T741" si="308">ROUNDDOWN($D$104*S678*$D$109,0)</f>
        <v>24</v>
      </c>
      <c r="U678" s="3">
        <f t="shared" si="299"/>
        <v>24</v>
      </c>
      <c r="V678" s="3">
        <f t="shared" ref="V678:V741" si="309">IF(U678&lt;0,0,U678)</f>
        <v>24</v>
      </c>
      <c r="W678" s="3">
        <f t="shared" ref="W678:W741" si="310">IF(T678&lt;N678,IF($Q678,0,T678),0)</f>
        <v>0</v>
      </c>
      <c r="X678" s="3">
        <f t="shared" ref="X678:X741" si="311">IF($Q678,T678,0)</f>
        <v>24</v>
      </c>
      <c r="Y678">
        <f t="shared" ref="Y678:Y741" si="312">IF($B$109&gt;0,$B$109,N678-W678)</f>
        <v>2842</v>
      </c>
      <c r="Z678">
        <f t="shared" ref="Z678:Z741" si="313">ROUNDDOWN($D$103*S678*$D$108*$D$109,0)</f>
        <v>393</v>
      </c>
      <c r="AA678" s="3">
        <f t="shared" ref="AA678:AA741" si="314">IF(Z678&gt;Y678,0,Z678)</f>
        <v>393</v>
      </c>
      <c r="AB678" s="3">
        <f t="shared" ref="AB678:AB741" si="315">IF(AA678&lt;0,0,AA678)</f>
        <v>393</v>
      </c>
      <c r="AC678" s="3">
        <f t="shared" ref="AC678:AC741" si="316">IF(Z678&lt;Y678,IF($Q678,0,Z678),0)</f>
        <v>0</v>
      </c>
      <c r="AD678" s="3">
        <f t="shared" ref="AD678:AD741" si="317">IF($Q678,Z678,0)</f>
        <v>393</v>
      </c>
      <c r="AE678">
        <f t="shared" ref="AE678:AE741" si="318">IF($B$109&gt;0,$B$109,Y678-AC678)</f>
        <v>2842</v>
      </c>
      <c r="AF678">
        <f t="shared" ref="AF678:AF741" si="319">ROUNDDOWN($D$105*S678*$D$108*$D$109,0)</f>
        <v>1262</v>
      </c>
      <c r="AG678" s="4">
        <f t="shared" si="300"/>
        <v>1262</v>
      </c>
      <c r="AH678" s="3">
        <f t="shared" ref="AH678:AH741" si="320">IF(AG678&lt;0,0,AG678)</f>
        <v>1262</v>
      </c>
      <c r="AI678" s="3">
        <f t="shared" ref="AI678:AI741" si="321">IF(AF678&lt;AE678,IF($Q678,0,AF678),0)</f>
        <v>0</v>
      </c>
      <c r="AJ678" s="3" t="b">
        <f t="shared" ref="AJ678:AJ741" si="322">AND(AI678=0,N678&lt;$B$107)</f>
        <v>1</v>
      </c>
      <c r="AK678" s="3">
        <f t="shared" ref="AK678:AK741" si="323">IF($Q678,AF678,0)</f>
        <v>1262</v>
      </c>
      <c r="AL678" s="5">
        <f t="shared" ref="AL678:AL741" si="324">IF($B$109&gt;0,$B$109,AE678-AI678+$B$106)</f>
        <v>2879</v>
      </c>
      <c r="AM678" s="6">
        <f t="shared" ref="AM678:AM741" si="325">IF(AL678&gt;$B$107,$B$107,AL678)</f>
        <v>2879</v>
      </c>
      <c r="AN678">
        <f t="shared" ref="AN678:AN741" si="326">W678+AC678+AI678</f>
        <v>0</v>
      </c>
    </row>
    <row r="679" spans="7:40" hidden="1" x14ac:dyDescent="0.2">
      <c r="G679">
        <v>578</v>
      </c>
      <c r="H679" s="2">
        <f t="shared" si="296"/>
        <v>28.9</v>
      </c>
      <c r="I679" s="7">
        <f t="shared" si="301"/>
        <v>2526</v>
      </c>
      <c r="J679" s="10">
        <f t="shared" ref="J679:J742" si="327">K679-4*$B$104</f>
        <v>598</v>
      </c>
      <c r="K679" s="9" t="s">
        <v>612</v>
      </c>
      <c r="L679" s="11" t="str">
        <f t="shared" si="302"/>
        <v>=SUM(AA598:AA678)</v>
      </c>
      <c r="M679" s="11" t="str">
        <f t="shared" si="303"/>
        <v>=SUM(AA598:AA678)</v>
      </c>
      <c r="N679">
        <f t="shared" si="297"/>
        <v>2879</v>
      </c>
      <c r="O679">
        <f t="shared" si="304"/>
        <v>0</v>
      </c>
      <c r="P679">
        <f t="shared" si="305"/>
        <v>1</v>
      </c>
      <c r="Q679" t="b">
        <f t="shared" si="306"/>
        <v>1</v>
      </c>
      <c r="R679">
        <f t="shared" si="298"/>
        <v>12</v>
      </c>
      <c r="S679" s="1">
        <f t="shared" si="307"/>
        <v>8.1999999999999993</v>
      </c>
      <c r="T679">
        <f t="shared" si="308"/>
        <v>24</v>
      </c>
      <c r="U679" s="3">
        <f t="shared" si="299"/>
        <v>24</v>
      </c>
      <c r="V679" s="3">
        <f t="shared" si="309"/>
        <v>24</v>
      </c>
      <c r="W679" s="3">
        <f t="shared" si="310"/>
        <v>0</v>
      </c>
      <c r="X679" s="3">
        <f t="shared" si="311"/>
        <v>24</v>
      </c>
      <c r="Y679">
        <f t="shared" si="312"/>
        <v>2879</v>
      </c>
      <c r="Z679">
        <f t="shared" si="313"/>
        <v>393</v>
      </c>
      <c r="AA679" s="3">
        <f t="shared" si="314"/>
        <v>393</v>
      </c>
      <c r="AB679" s="3">
        <f t="shared" si="315"/>
        <v>393</v>
      </c>
      <c r="AC679" s="3">
        <f t="shared" si="316"/>
        <v>0</v>
      </c>
      <c r="AD679" s="3">
        <f t="shared" si="317"/>
        <v>393</v>
      </c>
      <c r="AE679">
        <f t="shared" si="318"/>
        <v>2879</v>
      </c>
      <c r="AF679">
        <f t="shared" si="319"/>
        <v>1262</v>
      </c>
      <c r="AG679" s="4">
        <f t="shared" si="300"/>
        <v>1262</v>
      </c>
      <c r="AH679" s="3">
        <f t="shared" si="320"/>
        <v>1262</v>
      </c>
      <c r="AI679" s="3">
        <f t="shared" si="321"/>
        <v>0</v>
      </c>
      <c r="AJ679" s="3" t="b">
        <f t="shared" si="322"/>
        <v>1</v>
      </c>
      <c r="AK679" s="3">
        <f t="shared" si="323"/>
        <v>1262</v>
      </c>
      <c r="AL679" s="5">
        <f t="shared" si="324"/>
        <v>2916</v>
      </c>
      <c r="AM679" s="6">
        <f t="shared" si="325"/>
        <v>2916</v>
      </c>
      <c r="AN679">
        <f t="shared" si="326"/>
        <v>0</v>
      </c>
    </row>
    <row r="680" spans="7:40" hidden="1" x14ac:dyDescent="0.2">
      <c r="G680">
        <v>579</v>
      </c>
      <c r="H680" s="2">
        <f t="shared" si="296"/>
        <v>28.95</v>
      </c>
      <c r="I680" s="7">
        <f t="shared" si="301"/>
        <v>2526</v>
      </c>
      <c r="J680" s="10">
        <f t="shared" si="327"/>
        <v>599</v>
      </c>
      <c r="K680" s="9" t="s">
        <v>613</v>
      </c>
      <c r="L680" s="11" t="str">
        <f t="shared" si="302"/>
        <v>=SUM(AA599:AA679)</v>
      </c>
      <c r="M680" s="11" t="str">
        <f t="shared" si="303"/>
        <v>=SUM(AA599:AA679)</v>
      </c>
      <c r="N680">
        <f t="shared" si="297"/>
        <v>2916</v>
      </c>
      <c r="O680">
        <f t="shared" si="304"/>
        <v>0</v>
      </c>
      <c r="P680">
        <f t="shared" si="305"/>
        <v>1</v>
      </c>
      <c r="Q680" t="b">
        <f t="shared" si="306"/>
        <v>1</v>
      </c>
      <c r="R680">
        <f t="shared" si="298"/>
        <v>12</v>
      </c>
      <c r="S680" s="1">
        <f t="shared" si="307"/>
        <v>8.1999999999999993</v>
      </c>
      <c r="T680">
        <f t="shared" si="308"/>
        <v>24</v>
      </c>
      <c r="U680" s="3">
        <f t="shared" si="299"/>
        <v>24</v>
      </c>
      <c r="V680" s="3">
        <f t="shared" si="309"/>
        <v>24</v>
      </c>
      <c r="W680" s="3">
        <f t="shared" si="310"/>
        <v>0</v>
      </c>
      <c r="X680" s="3">
        <f t="shared" si="311"/>
        <v>24</v>
      </c>
      <c r="Y680">
        <f t="shared" si="312"/>
        <v>2916</v>
      </c>
      <c r="Z680">
        <f t="shared" si="313"/>
        <v>393</v>
      </c>
      <c r="AA680" s="3">
        <f t="shared" si="314"/>
        <v>393</v>
      </c>
      <c r="AB680" s="3">
        <f t="shared" si="315"/>
        <v>393</v>
      </c>
      <c r="AC680" s="3">
        <f t="shared" si="316"/>
        <v>0</v>
      </c>
      <c r="AD680" s="3">
        <f t="shared" si="317"/>
        <v>393</v>
      </c>
      <c r="AE680">
        <f t="shared" si="318"/>
        <v>2916</v>
      </c>
      <c r="AF680">
        <f t="shared" si="319"/>
        <v>1262</v>
      </c>
      <c r="AG680" s="4">
        <f t="shared" si="300"/>
        <v>1262</v>
      </c>
      <c r="AH680" s="3">
        <f t="shared" si="320"/>
        <v>1262</v>
      </c>
      <c r="AI680" s="3">
        <f t="shared" si="321"/>
        <v>0</v>
      </c>
      <c r="AJ680" s="3" t="b">
        <f t="shared" si="322"/>
        <v>1</v>
      </c>
      <c r="AK680" s="3">
        <f t="shared" si="323"/>
        <v>1262</v>
      </c>
      <c r="AL680" s="5">
        <f t="shared" si="324"/>
        <v>2953</v>
      </c>
      <c r="AM680" s="6">
        <f t="shared" si="325"/>
        <v>2953</v>
      </c>
      <c r="AN680">
        <f t="shared" si="326"/>
        <v>0</v>
      </c>
    </row>
    <row r="681" spans="7:40" hidden="1" x14ac:dyDescent="0.2">
      <c r="G681">
        <v>580</v>
      </c>
      <c r="H681" s="2">
        <f t="shared" si="296"/>
        <v>29</v>
      </c>
      <c r="I681" s="7">
        <f t="shared" si="301"/>
        <v>2526</v>
      </c>
      <c r="J681" s="10">
        <f t="shared" si="327"/>
        <v>600</v>
      </c>
      <c r="K681" s="9" t="s">
        <v>614</v>
      </c>
      <c r="L681" s="11" t="str">
        <f t="shared" si="302"/>
        <v>=SUM(AA600:AA680)</v>
      </c>
      <c r="M681" s="11" t="str">
        <f t="shared" si="303"/>
        <v>=SUM(AA600:AA680)</v>
      </c>
      <c r="N681">
        <f t="shared" si="297"/>
        <v>2953</v>
      </c>
      <c r="O681">
        <f t="shared" si="304"/>
        <v>0</v>
      </c>
      <c r="P681">
        <f t="shared" si="305"/>
        <v>1</v>
      </c>
      <c r="Q681" t="b">
        <f t="shared" si="306"/>
        <v>1</v>
      </c>
      <c r="R681">
        <f t="shared" si="298"/>
        <v>12</v>
      </c>
      <c r="S681" s="1">
        <f t="shared" si="307"/>
        <v>8.1999999999999993</v>
      </c>
      <c r="T681">
        <f t="shared" si="308"/>
        <v>24</v>
      </c>
      <c r="U681" s="3">
        <f t="shared" si="299"/>
        <v>24</v>
      </c>
      <c r="V681" s="3">
        <f t="shared" si="309"/>
        <v>24</v>
      </c>
      <c r="W681" s="3">
        <f t="shared" si="310"/>
        <v>0</v>
      </c>
      <c r="X681" s="3">
        <f t="shared" si="311"/>
        <v>24</v>
      </c>
      <c r="Y681">
        <f t="shared" si="312"/>
        <v>2953</v>
      </c>
      <c r="Z681">
        <f t="shared" si="313"/>
        <v>393</v>
      </c>
      <c r="AA681" s="3">
        <f t="shared" si="314"/>
        <v>393</v>
      </c>
      <c r="AB681" s="3">
        <f t="shared" si="315"/>
        <v>393</v>
      </c>
      <c r="AC681" s="3">
        <f t="shared" si="316"/>
        <v>0</v>
      </c>
      <c r="AD681" s="3">
        <f t="shared" si="317"/>
        <v>393</v>
      </c>
      <c r="AE681">
        <f t="shared" si="318"/>
        <v>2953</v>
      </c>
      <c r="AF681">
        <f t="shared" si="319"/>
        <v>1262</v>
      </c>
      <c r="AG681" s="4">
        <f t="shared" si="300"/>
        <v>1262</v>
      </c>
      <c r="AH681" s="3">
        <f t="shared" si="320"/>
        <v>1262</v>
      </c>
      <c r="AI681" s="3">
        <f t="shared" si="321"/>
        <v>0</v>
      </c>
      <c r="AJ681" s="3" t="b">
        <f t="shared" si="322"/>
        <v>1</v>
      </c>
      <c r="AK681" s="3">
        <f t="shared" si="323"/>
        <v>1262</v>
      </c>
      <c r="AL681" s="5">
        <f t="shared" si="324"/>
        <v>2990</v>
      </c>
      <c r="AM681" s="6">
        <f t="shared" si="325"/>
        <v>2990</v>
      </c>
      <c r="AN681">
        <f t="shared" si="326"/>
        <v>0</v>
      </c>
    </row>
    <row r="682" spans="7:40" hidden="1" x14ac:dyDescent="0.2">
      <c r="G682">
        <v>581</v>
      </c>
      <c r="H682" s="2">
        <f t="shared" si="296"/>
        <v>29.05</v>
      </c>
      <c r="I682" s="7">
        <f t="shared" si="301"/>
        <v>2526</v>
      </c>
      <c r="J682" s="10">
        <f t="shared" si="327"/>
        <v>601</v>
      </c>
      <c r="K682" s="9" t="s">
        <v>615</v>
      </c>
      <c r="L682" s="11" t="str">
        <f t="shared" si="302"/>
        <v>=SUM(AA601:AA681)</v>
      </c>
      <c r="M682" s="11" t="str">
        <f t="shared" si="303"/>
        <v>=SUM(AA601:AA681)</v>
      </c>
      <c r="N682">
        <f t="shared" si="297"/>
        <v>2990</v>
      </c>
      <c r="O682">
        <f t="shared" si="304"/>
        <v>0</v>
      </c>
      <c r="P682">
        <f t="shared" si="305"/>
        <v>1</v>
      </c>
      <c r="Q682" t="b">
        <f t="shared" si="306"/>
        <v>1</v>
      </c>
      <c r="R682">
        <f t="shared" si="298"/>
        <v>12</v>
      </c>
      <c r="S682" s="1">
        <f t="shared" si="307"/>
        <v>8.1999999999999993</v>
      </c>
      <c r="T682">
        <f t="shared" si="308"/>
        <v>24</v>
      </c>
      <c r="U682" s="3">
        <f t="shared" si="299"/>
        <v>24</v>
      </c>
      <c r="V682" s="3">
        <f t="shared" si="309"/>
        <v>24</v>
      </c>
      <c r="W682" s="3">
        <f t="shared" si="310"/>
        <v>0</v>
      </c>
      <c r="X682" s="3">
        <f t="shared" si="311"/>
        <v>24</v>
      </c>
      <c r="Y682">
        <f t="shared" si="312"/>
        <v>2990</v>
      </c>
      <c r="Z682">
        <f t="shared" si="313"/>
        <v>393</v>
      </c>
      <c r="AA682" s="3">
        <f t="shared" si="314"/>
        <v>393</v>
      </c>
      <c r="AB682" s="3">
        <f t="shared" si="315"/>
        <v>393</v>
      </c>
      <c r="AC682" s="3">
        <f t="shared" si="316"/>
        <v>0</v>
      </c>
      <c r="AD682" s="3">
        <f t="shared" si="317"/>
        <v>393</v>
      </c>
      <c r="AE682">
        <f t="shared" si="318"/>
        <v>2990</v>
      </c>
      <c r="AF682">
        <f t="shared" si="319"/>
        <v>1262</v>
      </c>
      <c r="AG682" s="4">
        <f t="shared" si="300"/>
        <v>1262</v>
      </c>
      <c r="AH682" s="3">
        <f t="shared" si="320"/>
        <v>1262</v>
      </c>
      <c r="AI682" s="3">
        <f t="shared" si="321"/>
        <v>0</v>
      </c>
      <c r="AJ682" s="3" t="b">
        <f t="shared" si="322"/>
        <v>1</v>
      </c>
      <c r="AK682" s="3">
        <f t="shared" si="323"/>
        <v>1262</v>
      </c>
      <c r="AL682" s="5">
        <f t="shared" si="324"/>
        <v>3027</v>
      </c>
      <c r="AM682" s="6">
        <f t="shared" si="325"/>
        <v>3000</v>
      </c>
      <c r="AN682">
        <f t="shared" si="326"/>
        <v>0</v>
      </c>
    </row>
    <row r="683" spans="7:40" hidden="1" x14ac:dyDescent="0.2">
      <c r="G683">
        <v>582</v>
      </c>
      <c r="H683" s="2">
        <f t="shared" si="296"/>
        <v>29.1</v>
      </c>
      <c r="I683" s="7">
        <f t="shared" si="301"/>
        <v>2526</v>
      </c>
      <c r="J683" s="10">
        <f t="shared" si="327"/>
        <v>602</v>
      </c>
      <c r="K683" s="9" t="s">
        <v>616</v>
      </c>
      <c r="L683" s="11" t="str">
        <f t="shared" si="302"/>
        <v>=SUM(AA602:AA682)</v>
      </c>
      <c r="M683" s="11" t="str">
        <f t="shared" si="303"/>
        <v>=SUM(AA602:AA682)</v>
      </c>
      <c r="N683">
        <f t="shared" si="297"/>
        <v>3000</v>
      </c>
      <c r="O683">
        <f t="shared" si="304"/>
        <v>0</v>
      </c>
      <c r="P683">
        <f t="shared" si="305"/>
        <v>0</v>
      </c>
      <c r="Q683" t="b">
        <f t="shared" si="306"/>
        <v>0</v>
      </c>
      <c r="R683">
        <f t="shared" si="298"/>
        <v>12</v>
      </c>
      <c r="S683" s="1">
        <f t="shared" si="307"/>
        <v>8.1999999999999993</v>
      </c>
      <c r="T683">
        <f t="shared" si="308"/>
        <v>24</v>
      </c>
      <c r="U683" s="3">
        <f t="shared" si="299"/>
        <v>24</v>
      </c>
      <c r="V683" s="3">
        <f t="shared" si="309"/>
        <v>24</v>
      </c>
      <c r="W683" s="3">
        <f t="shared" si="310"/>
        <v>24</v>
      </c>
      <c r="X683" s="3">
        <f t="shared" si="311"/>
        <v>0</v>
      </c>
      <c r="Y683">
        <f t="shared" si="312"/>
        <v>2976</v>
      </c>
      <c r="Z683">
        <f t="shared" si="313"/>
        <v>393</v>
      </c>
      <c r="AA683" s="3">
        <f t="shared" si="314"/>
        <v>393</v>
      </c>
      <c r="AB683" s="3">
        <f t="shared" si="315"/>
        <v>393</v>
      </c>
      <c r="AC683" s="3">
        <f t="shared" si="316"/>
        <v>393</v>
      </c>
      <c r="AD683" s="3">
        <f t="shared" si="317"/>
        <v>0</v>
      </c>
      <c r="AE683">
        <f t="shared" si="318"/>
        <v>2583</v>
      </c>
      <c r="AF683">
        <f t="shared" si="319"/>
        <v>1262</v>
      </c>
      <c r="AG683" s="4">
        <f t="shared" si="300"/>
        <v>1262</v>
      </c>
      <c r="AH683" s="3">
        <f t="shared" si="320"/>
        <v>1262</v>
      </c>
      <c r="AI683" s="3">
        <f t="shared" si="321"/>
        <v>1262</v>
      </c>
      <c r="AJ683" s="3" t="b">
        <f t="shared" si="322"/>
        <v>0</v>
      </c>
      <c r="AK683" s="3">
        <f t="shared" si="323"/>
        <v>0</v>
      </c>
      <c r="AL683" s="5">
        <f t="shared" si="324"/>
        <v>1358</v>
      </c>
      <c r="AM683" s="6">
        <f t="shared" si="325"/>
        <v>1358</v>
      </c>
      <c r="AN683">
        <f t="shared" si="326"/>
        <v>1679</v>
      </c>
    </row>
    <row r="684" spans="7:40" hidden="1" x14ac:dyDescent="0.2">
      <c r="G684">
        <v>583</v>
      </c>
      <c r="H684" s="2">
        <f t="shared" si="296"/>
        <v>29.15</v>
      </c>
      <c r="I684" s="7">
        <f t="shared" si="301"/>
        <v>4205</v>
      </c>
      <c r="J684" s="10">
        <f t="shared" si="327"/>
        <v>603</v>
      </c>
      <c r="K684" s="9" t="s">
        <v>617</v>
      </c>
      <c r="L684" s="11" t="str">
        <f t="shared" si="302"/>
        <v>=SUM(AA603:AA683)</v>
      </c>
      <c r="M684" s="11" t="str">
        <f t="shared" si="303"/>
        <v>=SUM(AA603:AA683)</v>
      </c>
      <c r="N684">
        <f t="shared" si="297"/>
        <v>1358</v>
      </c>
      <c r="O684">
        <f t="shared" si="304"/>
        <v>0</v>
      </c>
      <c r="P684">
        <f t="shared" si="305"/>
        <v>1</v>
      </c>
      <c r="Q684" t="b">
        <f t="shared" si="306"/>
        <v>0</v>
      </c>
      <c r="R684">
        <f t="shared" si="298"/>
        <v>21</v>
      </c>
      <c r="S684" s="1">
        <f t="shared" si="307"/>
        <v>13.6</v>
      </c>
      <c r="T684">
        <f t="shared" si="308"/>
        <v>40</v>
      </c>
      <c r="U684" s="3">
        <f t="shared" si="299"/>
        <v>40</v>
      </c>
      <c r="V684" s="3">
        <f t="shared" si="309"/>
        <v>40</v>
      </c>
      <c r="W684" s="3">
        <f t="shared" si="310"/>
        <v>40</v>
      </c>
      <c r="X684" s="3">
        <f t="shared" si="311"/>
        <v>0</v>
      </c>
      <c r="Y684">
        <f t="shared" si="312"/>
        <v>1318</v>
      </c>
      <c r="Z684">
        <f t="shared" si="313"/>
        <v>652</v>
      </c>
      <c r="AA684" s="3">
        <f t="shared" si="314"/>
        <v>652</v>
      </c>
      <c r="AB684" s="3">
        <f t="shared" si="315"/>
        <v>652</v>
      </c>
      <c r="AC684" s="3">
        <f t="shared" si="316"/>
        <v>652</v>
      </c>
      <c r="AD684" s="3">
        <f t="shared" si="317"/>
        <v>0</v>
      </c>
      <c r="AE684">
        <f t="shared" si="318"/>
        <v>666</v>
      </c>
      <c r="AF684">
        <f t="shared" si="319"/>
        <v>2094</v>
      </c>
      <c r="AG684" s="4">
        <f t="shared" si="300"/>
        <v>0</v>
      </c>
      <c r="AH684" s="3">
        <f t="shared" si="320"/>
        <v>0</v>
      </c>
      <c r="AI684" s="3">
        <f t="shared" si="321"/>
        <v>0</v>
      </c>
      <c r="AJ684" s="3" t="b">
        <f t="shared" si="322"/>
        <v>1</v>
      </c>
      <c r="AK684" s="3">
        <f t="shared" si="323"/>
        <v>0</v>
      </c>
      <c r="AL684" s="5">
        <f t="shared" si="324"/>
        <v>703</v>
      </c>
      <c r="AM684" s="6">
        <f t="shared" si="325"/>
        <v>703</v>
      </c>
      <c r="AN684">
        <f t="shared" si="326"/>
        <v>692</v>
      </c>
    </row>
    <row r="685" spans="7:40" hidden="1" x14ac:dyDescent="0.2">
      <c r="G685">
        <v>584</v>
      </c>
      <c r="H685" s="2">
        <f t="shared" si="296"/>
        <v>29.2</v>
      </c>
      <c r="I685" s="7">
        <f t="shared" si="301"/>
        <v>4897</v>
      </c>
      <c r="J685" s="10">
        <f t="shared" si="327"/>
        <v>604</v>
      </c>
      <c r="K685" s="9" t="s">
        <v>618</v>
      </c>
      <c r="L685" s="11" t="str">
        <f t="shared" si="302"/>
        <v>=SUM(AA604:AA684)</v>
      </c>
      <c r="M685" s="11" t="str">
        <f t="shared" si="303"/>
        <v>=SUM(AA604:AA684)</v>
      </c>
      <c r="N685">
        <f t="shared" si="297"/>
        <v>703</v>
      </c>
      <c r="O685">
        <f t="shared" si="304"/>
        <v>0</v>
      </c>
      <c r="P685">
        <f t="shared" si="305"/>
        <v>1</v>
      </c>
      <c r="Q685" t="b">
        <f t="shared" si="306"/>
        <v>0</v>
      </c>
      <c r="R685">
        <f t="shared" si="298"/>
        <v>24</v>
      </c>
      <c r="S685" s="1">
        <f t="shared" si="307"/>
        <v>15.399999999999999</v>
      </c>
      <c r="T685">
        <f t="shared" si="308"/>
        <v>46</v>
      </c>
      <c r="U685" s="3">
        <f t="shared" si="299"/>
        <v>46</v>
      </c>
      <c r="V685" s="3">
        <f t="shared" si="309"/>
        <v>46</v>
      </c>
      <c r="W685" s="3">
        <f t="shared" si="310"/>
        <v>46</v>
      </c>
      <c r="X685" s="3">
        <f t="shared" si="311"/>
        <v>0</v>
      </c>
      <c r="Y685">
        <f t="shared" si="312"/>
        <v>657</v>
      </c>
      <c r="Z685">
        <f t="shared" si="313"/>
        <v>739</v>
      </c>
      <c r="AA685" s="3">
        <f t="shared" si="314"/>
        <v>0</v>
      </c>
      <c r="AB685" s="3">
        <f t="shared" si="315"/>
        <v>0</v>
      </c>
      <c r="AC685" s="3">
        <f t="shared" si="316"/>
        <v>0</v>
      </c>
      <c r="AD685" s="3">
        <f t="shared" si="317"/>
        <v>0</v>
      </c>
      <c r="AE685">
        <f t="shared" si="318"/>
        <v>657</v>
      </c>
      <c r="AF685">
        <f t="shared" si="319"/>
        <v>2371</v>
      </c>
      <c r="AG685" s="4">
        <f t="shared" si="300"/>
        <v>0</v>
      </c>
      <c r="AH685" s="3">
        <f t="shared" si="320"/>
        <v>0</v>
      </c>
      <c r="AI685" s="3">
        <f t="shared" si="321"/>
        <v>0</v>
      </c>
      <c r="AJ685" s="3" t="b">
        <f t="shared" si="322"/>
        <v>1</v>
      </c>
      <c r="AK685" s="3">
        <f t="shared" si="323"/>
        <v>0</v>
      </c>
      <c r="AL685" s="5">
        <f t="shared" si="324"/>
        <v>694</v>
      </c>
      <c r="AM685" s="6">
        <f t="shared" si="325"/>
        <v>694</v>
      </c>
      <c r="AN685">
        <f t="shared" si="326"/>
        <v>46</v>
      </c>
    </row>
    <row r="686" spans="7:40" hidden="1" x14ac:dyDescent="0.2">
      <c r="G686">
        <v>585</v>
      </c>
      <c r="H686" s="2">
        <f t="shared" si="296"/>
        <v>29.25</v>
      </c>
      <c r="I686" s="7">
        <f t="shared" si="301"/>
        <v>4943</v>
      </c>
      <c r="J686" s="10">
        <f t="shared" si="327"/>
        <v>605</v>
      </c>
      <c r="K686" s="9" t="s">
        <v>619</v>
      </c>
      <c r="L686" s="11" t="str">
        <f t="shared" si="302"/>
        <v>=SUM(AA605:AA685)</v>
      </c>
      <c r="M686" s="11" t="str">
        <f t="shared" si="303"/>
        <v>=SUM(AA605:AA685)</v>
      </c>
      <c r="N686">
        <f t="shared" si="297"/>
        <v>694</v>
      </c>
      <c r="O686">
        <f t="shared" si="304"/>
        <v>0</v>
      </c>
      <c r="P686">
        <f t="shared" si="305"/>
        <v>1</v>
      </c>
      <c r="Q686" t="b">
        <f t="shared" si="306"/>
        <v>0</v>
      </c>
      <c r="R686">
        <f t="shared" si="298"/>
        <v>24</v>
      </c>
      <c r="S686" s="1">
        <f t="shared" si="307"/>
        <v>15.399999999999999</v>
      </c>
      <c r="T686">
        <f t="shared" si="308"/>
        <v>46</v>
      </c>
      <c r="U686" s="3">
        <f t="shared" si="299"/>
        <v>46</v>
      </c>
      <c r="V686" s="3">
        <f t="shared" si="309"/>
        <v>46</v>
      </c>
      <c r="W686" s="3">
        <f t="shared" si="310"/>
        <v>46</v>
      </c>
      <c r="X686" s="3">
        <f t="shared" si="311"/>
        <v>0</v>
      </c>
      <c r="Y686">
        <f t="shared" si="312"/>
        <v>648</v>
      </c>
      <c r="Z686">
        <f t="shared" si="313"/>
        <v>739</v>
      </c>
      <c r="AA686" s="3">
        <f t="shared" si="314"/>
        <v>0</v>
      </c>
      <c r="AB686" s="3">
        <f t="shared" si="315"/>
        <v>0</v>
      </c>
      <c r="AC686" s="3">
        <f t="shared" si="316"/>
        <v>0</v>
      </c>
      <c r="AD686" s="3">
        <f t="shared" si="317"/>
        <v>0</v>
      </c>
      <c r="AE686">
        <f t="shared" si="318"/>
        <v>648</v>
      </c>
      <c r="AF686">
        <f t="shared" si="319"/>
        <v>2371</v>
      </c>
      <c r="AG686" s="4">
        <f t="shared" si="300"/>
        <v>0</v>
      </c>
      <c r="AH686" s="3">
        <f t="shared" si="320"/>
        <v>0</v>
      </c>
      <c r="AI686" s="3">
        <f t="shared" si="321"/>
        <v>0</v>
      </c>
      <c r="AJ686" s="3" t="b">
        <f t="shared" si="322"/>
        <v>1</v>
      </c>
      <c r="AK686" s="3">
        <f t="shared" si="323"/>
        <v>0</v>
      </c>
      <c r="AL686" s="5">
        <f t="shared" si="324"/>
        <v>685</v>
      </c>
      <c r="AM686" s="6">
        <f t="shared" si="325"/>
        <v>685</v>
      </c>
      <c r="AN686">
        <f t="shared" si="326"/>
        <v>46</v>
      </c>
    </row>
    <row r="687" spans="7:40" hidden="1" x14ac:dyDescent="0.2">
      <c r="G687">
        <v>586</v>
      </c>
      <c r="H687" s="2">
        <f t="shared" si="296"/>
        <v>29.3</v>
      </c>
      <c r="I687" s="7">
        <f t="shared" si="301"/>
        <v>4989</v>
      </c>
      <c r="J687" s="10">
        <f t="shared" si="327"/>
        <v>606</v>
      </c>
      <c r="K687" s="9" t="s">
        <v>620</v>
      </c>
      <c r="L687" s="11" t="str">
        <f t="shared" si="302"/>
        <v>=SUM(AA606:AA686)</v>
      </c>
      <c r="M687" s="11" t="str">
        <f t="shared" si="303"/>
        <v>=SUM(AA606:AA686)</v>
      </c>
      <c r="N687">
        <f t="shared" si="297"/>
        <v>685</v>
      </c>
      <c r="O687">
        <f t="shared" si="304"/>
        <v>0</v>
      </c>
      <c r="P687">
        <f t="shared" si="305"/>
        <v>1</v>
      </c>
      <c r="Q687" t="b">
        <f t="shared" si="306"/>
        <v>0</v>
      </c>
      <c r="R687">
        <f t="shared" si="298"/>
        <v>24</v>
      </c>
      <c r="S687" s="1">
        <f t="shared" si="307"/>
        <v>15.399999999999999</v>
      </c>
      <c r="T687">
        <f t="shared" si="308"/>
        <v>46</v>
      </c>
      <c r="U687" s="3">
        <f t="shared" si="299"/>
        <v>46</v>
      </c>
      <c r="V687" s="3">
        <f t="shared" si="309"/>
        <v>46</v>
      </c>
      <c r="W687" s="3">
        <f t="shared" si="310"/>
        <v>46</v>
      </c>
      <c r="X687" s="3">
        <f t="shared" si="311"/>
        <v>0</v>
      </c>
      <c r="Y687">
        <f t="shared" si="312"/>
        <v>639</v>
      </c>
      <c r="Z687">
        <f t="shared" si="313"/>
        <v>739</v>
      </c>
      <c r="AA687" s="3">
        <f t="shared" si="314"/>
        <v>0</v>
      </c>
      <c r="AB687" s="3">
        <f t="shared" si="315"/>
        <v>0</v>
      </c>
      <c r="AC687" s="3">
        <f t="shared" si="316"/>
        <v>0</v>
      </c>
      <c r="AD687" s="3">
        <f t="shared" si="317"/>
        <v>0</v>
      </c>
      <c r="AE687">
        <f t="shared" si="318"/>
        <v>639</v>
      </c>
      <c r="AF687">
        <f t="shared" si="319"/>
        <v>2371</v>
      </c>
      <c r="AG687" s="4">
        <f t="shared" si="300"/>
        <v>0</v>
      </c>
      <c r="AH687" s="3">
        <f t="shared" si="320"/>
        <v>0</v>
      </c>
      <c r="AI687" s="3">
        <f t="shared" si="321"/>
        <v>0</v>
      </c>
      <c r="AJ687" s="3" t="b">
        <f t="shared" si="322"/>
        <v>1</v>
      </c>
      <c r="AK687" s="3">
        <f t="shared" si="323"/>
        <v>0</v>
      </c>
      <c r="AL687" s="5">
        <f t="shared" si="324"/>
        <v>676</v>
      </c>
      <c r="AM687" s="6">
        <f t="shared" si="325"/>
        <v>676</v>
      </c>
      <c r="AN687">
        <f t="shared" si="326"/>
        <v>46</v>
      </c>
    </row>
    <row r="688" spans="7:40" hidden="1" x14ac:dyDescent="0.2">
      <c r="G688">
        <v>587</v>
      </c>
      <c r="H688" s="2">
        <f t="shared" si="296"/>
        <v>29.35</v>
      </c>
      <c r="I688" s="7">
        <f t="shared" si="301"/>
        <v>5035</v>
      </c>
      <c r="J688" s="10">
        <f t="shared" si="327"/>
        <v>607</v>
      </c>
      <c r="K688" s="9" t="s">
        <v>621</v>
      </c>
      <c r="L688" s="11" t="str">
        <f t="shared" si="302"/>
        <v>=SUM(AA607:AA687)</v>
      </c>
      <c r="M688" s="11" t="str">
        <f t="shared" si="303"/>
        <v>=SUM(AA607:AA687)</v>
      </c>
      <c r="N688">
        <f t="shared" si="297"/>
        <v>676</v>
      </c>
      <c r="O688">
        <f t="shared" si="304"/>
        <v>0</v>
      </c>
      <c r="P688">
        <f t="shared" si="305"/>
        <v>1</v>
      </c>
      <c r="Q688" t="b">
        <f t="shared" si="306"/>
        <v>0</v>
      </c>
      <c r="R688">
        <f t="shared" si="298"/>
        <v>25</v>
      </c>
      <c r="S688" s="1">
        <f t="shared" si="307"/>
        <v>16</v>
      </c>
      <c r="T688">
        <f t="shared" si="308"/>
        <v>48</v>
      </c>
      <c r="U688" s="3">
        <f t="shared" si="299"/>
        <v>48</v>
      </c>
      <c r="V688" s="3">
        <f t="shared" si="309"/>
        <v>48</v>
      </c>
      <c r="W688" s="3">
        <f t="shared" si="310"/>
        <v>48</v>
      </c>
      <c r="X688" s="3">
        <f t="shared" si="311"/>
        <v>0</v>
      </c>
      <c r="Y688">
        <f t="shared" si="312"/>
        <v>628</v>
      </c>
      <c r="Z688">
        <f t="shared" si="313"/>
        <v>768</v>
      </c>
      <c r="AA688" s="3">
        <f t="shared" si="314"/>
        <v>0</v>
      </c>
      <c r="AB688" s="3">
        <f t="shared" si="315"/>
        <v>0</v>
      </c>
      <c r="AC688" s="3">
        <f t="shared" si="316"/>
        <v>0</v>
      </c>
      <c r="AD688" s="3">
        <f t="shared" si="317"/>
        <v>0</v>
      </c>
      <c r="AE688">
        <f t="shared" si="318"/>
        <v>628</v>
      </c>
      <c r="AF688">
        <f t="shared" si="319"/>
        <v>2464</v>
      </c>
      <c r="AG688" s="4">
        <f t="shared" si="300"/>
        <v>0</v>
      </c>
      <c r="AH688" s="3">
        <f t="shared" si="320"/>
        <v>0</v>
      </c>
      <c r="AI688" s="3">
        <f t="shared" si="321"/>
        <v>0</v>
      </c>
      <c r="AJ688" s="3" t="b">
        <f t="shared" si="322"/>
        <v>1</v>
      </c>
      <c r="AK688" s="3">
        <f t="shared" si="323"/>
        <v>0</v>
      </c>
      <c r="AL688" s="5">
        <f t="shared" si="324"/>
        <v>665</v>
      </c>
      <c r="AM688" s="6">
        <f t="shared" si="325"/>
        <v>665</v>
      </c>
      <c r="AN688">
        <f t="shared" si="326"/>
        <v>48</v>
      </c>
    </row>
    <row r="689" spans="7:40" hidden="1" x14ac:dyDescent="0.2">
      <c r="G689">
        <v>588</v>
      </c>
      <c r="H689" s="2">
        <f t="shared" si="296"/>
        <v>29.4</v>
      </c>
      <c r="I689" s="7">
        <f t="shared" si="301"/>
        <v>5083</v>
      </c>
      <c r="J689" s="10">
        <f t="shared" si="327"/>
        <v>608</v>
      </c>
      <c r="K689" s="9" t="s">
        <v>622</v>
      </c>
      <c r="L689" s="11" t="str">
        <f t="shared" si="302"/>
        <v>=SUM(AA608:AA688)</v>
      </c>
      <c r="M689" s="11" t="str">
        <f t="shared" si="303"/>
        <v>=SUM(AA608:AA688)</v>
      </c>
      <c r="N689">
        <f t="shared" si="297"/>
        <v>665</v>
      </c>
      <c r="O689">
        <f t="shared" si="304"/>
        <v>0</v>
      </c>
      <c r="P689">
        <f t="shared" si="305"/>
        <v>1</v>
      </c>
      <c r="Q689" t="b">
        <f t="shared" si="306"/>
        <v>0</v>
      </c>
      <c r="R689">
        <f t="shared" si="298"/>
        <v>25</v>
      </c>
      <c r="S689" s="1">
        <f t="shared" si="307"/>
        <v>16</v>
      </c>
      <c r="T689">
        <f t="shared" si="308"/>
        <v>48</v>
      </c>
      <c r="U689" s="3">
        <f t="shared" si="299"/>
        <v>48</v>
      </c>
      <c r="V689" s="3">
        <f t="shared" si="309"/>
        <v>48</v>
      </c>
      <c r="W689" s="3">
        <f t="shared" si="310"/>
        <v>48</v>
      </c>
      <c r="X689" s="3">
        <f t="shared" si="311"/>
        <v>0</v>
      </c>
      <c r="Y689">
        <f t="shared" si="312"/>
        <v>617</v>
      </c>
      <c r="Z689">
        <f t="shared" si="313"/>
        <v>768</v>
      </c>
      <c r="AA689" s="3">
        <f t="shared" si="314"/>
        <v>0</v>
      </c>
      <c r="AB689" s="3">
        <f t="shared" si="315"/>
        <v>0</v>
      </c>
      <c r="AC689" s="3">
        <f t="shared" si="316"/>
        <v>0</v>
      </c>
      <c r="AD689" s="3">
        <f t="shared" si="317"/>
        <v>0</v>
      </c>
      <c r="AE689">
        <f t="shared" si="318"/>
        <v>617</v>
      </c>
      <c r="AF689">
        <f t="shared" si="319"/>
        <v>2464</v>
      </c>
      <c r="AG689" s="4">
        <f t="shared" si="300"/>
        <v>0</v>
      </c>
      <c r="AH689" s="3">
        <f t="shared" si="320"/>
        <v>0</v>
      </c>
      <c r="AI689" s="3">
        <f t="shared" si="321"/>
        <v>0</v>
      </c>
      <c r="AJ689" s="3" t="b">
        <f t="shared" si="322"/>
        <v>1</v>
      </c>
      <c r="AK689" s="3">
        <f t="shared" si="323"/>
        <v>0</v>
      </c>
      <c r="AL689" s="5">
        <f t="shared" si="324"/>
        <v>654</v>
      </c>
      <c r="AM689" s="6">
        <f t="shared" si="325"/>
        <v>654</v>
      </c>
      <c r="AN689">
        <f t="shared" si="326"/>
        <v>48</v>
      </c>
    </row>
    <row r="690" spans="7:40" hidden="1" x14ac:dyDescent="0.2">
      <c r="G690">
        <v>589</v>
      </c>
      <c r="H690" s="2">
        <f t="shared" si="296"/>
        <v>29.45</v>
      </c>
      <c r="I690" s="7">
        <f t="shared" si="301"/>
        <v>5131</v>
      </c>
      <c r="J690" s="10">
        <f t="shared" si="327"/>
        <v>609</v>
      </c>
      <c r="K690" s="9" t="s">
        <v>623</v>
      </c>
      <c r="L690" s="11" t="str">
        <f t="shared" si="302"/>
        <v>=SUM(AA609:AA689)</v>
      </c>
      <c r="M690" s="11" t="str">
        <f t="shared" si="303"/>
        <v>=SUM(AA609:AA689)</v>
      </c>
      <c r="N690">
        <f t="shared" si="297"/>
        <v>654</v>
      </c>
      <c r="O690">
        <f t="shared" si="304"/>
        <v>0</v>
      </c>
      <c r="P690">
        <f t="shared" si="305"/>
        <v>1</v>
      </c>
      <c r="Q690" t="b">
        <f t="shared" si="306"/>
        <v>0</v>
      </c>
      <c r="R690">
        <f t="shared" si="298"/>
        <v>25</v>
      </c>
      <c r="S690" s="1">
        <f t="shared" si="307"/>
        <v>16</v>
      </c>
      <c r="T690">
        <f t="shared" si="308"/>
        <v>48</v>
      </c>
      <c r="U690" s="3">
        <f t="shared" si="299"/>
        <v>48</v>
      </c>
      <c r="V690" s="3">
        <f t="shared" si="309"/>
        <v>48</v>
      </c>
      <c r="W690" s="3">
        <f t="shared" si="310"/>
        <v>48</v>
      </c>
      <c r="X690" s="3">
        <f t="shared" si="311"/>
        <v>0</v>
      </c>
      <c r="Y690">
        <f t="shared" si="312"/>
        <v>606</v>
      </c>
      <c r="Z690">
        <f t="shared" si="313"/>
        <v>768</v>
      </c>
      <c r="AA690" s="3">
        <f t="shared" si="314"/>
        <v>0</v>
      </c>
      <c r="AB690" s="3">
        <f t="shared" si="315"/>
        <v>0</v>
      </c>
      <c r="AC690" s="3">
        <f t="shared" si="316"/>
        <v>0</v>
      </c>
      <c r="AD690" s="3">
        <f t="shared" si="317"/>
        <v>0</v>
      </c>
      <c r="AE690">
        <f t="shared" si="318"/>
        <v>606</v>
      </c>
      <c r="AF690">
        <f t="shared" si="319"/>
        <v>2464</v>
      </c>
      <c r="AG690" s="4">
        <f t="shared" si="300"/>
        <v>0</v>
      </c>
      <c r="AH690" s="3">
        <f t="shared" si="320"/>
        <v>0</v>
      </c>
      <c r="AI690" s="3">
        <f t="shared" si="321"/>
        <v>0</v>
      </c>
      <c r="AJ690" s="3" t="b">
        <f t="shared" si="322"/>
        <v>1</v>
      </c>
      <c r="AK690" s="3">
        <f t="shared" si="323"/>
        <v>0</v>
      </c>
      <c r="AL690" s="5">
        <f t="shared" si="324"/>
        <v>643</v>
      </c>
      <c r="AM690" s="6">
        <f t="shared" si="325"/>
        <v>643</v>
      </c>
      <c r="AN690">
        <f t="shared" si="326"/>
        <v>48</v>
      </c>
    </row>
    <row r="691" spans="7:40" hidden="1" x14ac:dyDescent="0.2">
      <c r="G691">
        <v>590</v>
      </c>
      <c r="H691" s="2">
        <f t="shared" si="296"/>
        <v>29.5</v>
      </c>
      <c r="I691" s="7">
        <f t="shared" si="301"/>
        <v>5179</v>
      </c>
      <c r="J691" s="10">
        <f t="shared" si="327"/>
        <v>610</v>
      </c>
      <c r="K691" s="9" t="s">
        <v>624</v>
      </c>
      <c r="L691" s="11" t="str">
        <f t="shared" si="302"/>
        <v>=SUM(AA610:AA690)</v>
      </c>
      <c r="M691" s="11" t="str">
        <f t="shared" si="303"/>
        <v>=SUM(AA610:AA690)</v>
      </c>
      <c r="N691">
        <f t="shared" si="297"/>
        <v>643</v>
      </c>
      <c r="O691">
        <f t="shared" si="304"/>
        <v>0</v>
      </c>
      <c r="P691">
        <f t="shared" si="305"/>
        <v>1</v>
      </c>
      <c r="Q691" t="b">
        <f t="shared" si="306"/>
        <v>0</v>
      </c>
      <c r="R691">
        <f t="shared" si="298"/>
        <v>25</v>
      </c>
      <c r="S691" s="1">
        <f t="shared" si="307"/>
        <v>16</v>
      </c>
      <c r="T691">
        <f t="shared" si="308"/>
        <v>48</v>
      </c>
      <c r="U691" s="3">
        <f t="shared" si="299"/>
        <v>48</v>
      </c>
      <c r="V691" s="3">
        <f t="shared" si="309"/>
        <v>48</v>
      </c>
      <c r="W691" s="3">
        <f t="shared" si="310"/>
        <v>48</v>
      </c>
      <c r="X691" s="3">
        <f t="shared" si="311"/>
        <v>0</v>
      </c>
      <c r="Y691">
        <f t="shared" si="312"/>
        <v>595</v>
      </c>
      <c r="Z691">
        <f t="shared" si="313"/>
        <v>768</v>
      </c>
      <c r="AA691" s="3">
        <f t="shared" si="314"/>
        <v>0</v>
      </c>
      <c r="AB691" s="3">
        <f t="shared" si="315"/>
        <v>0</v>
      </c>
      <c r="AC691" s="3">
        <f t="shared" si="316"/>
        <v>0</v>
      </c>
      <c r="AD691" s="3">
        <f t="shared" si="317"/>
        <v>0</v>
      </c>
      <c r="AE691">
        <f t="shared" si="318"/>
        <v>595</v>
      </c>
      <c r="AF691">
        <f t="shared" si="319"/>
        <v>2464</v>
      </c>
      <c r="AG691" s="4">
        <f t="shared" si="300"/>
        <v>0</v>
      </c>
      <c r="AH691" s="3">
        <f t="shared" si="320"/>
        <v>0</v>
      </c>
      <c r="AI691" s="3">
        <f t="shared" si="321"/>
        <v>0</v>
      </c>
      <c r="AJ691" s="3" t="b">
        <f t="shared" si="322"/>
        <v>1</v>
      </c>
      <c r="AK691" s="3">
        <f t="shared" si="323"/>
        <v>0</v>
      </c>
      <c r="AL691" s="5">
        <f t="shared" si="324"/>
        <v>632</v>
      </c>
      <c r="AM691" s="6">
        <f t="shared" si="325"/>
        <v>632</v>
      </c>
      <c r="AN691">
        <f t="shared" si="326"/>
        <v>48</v>
      </c>
    </row>
    <row r="692" spans="7:40" hidden="1" x14ac:dyDescent="0.2">
      <c r="G692">
        <v>591</v>
      </c>
      <c r="H692" s="2">
        <f t="shared" si="296"/>
        <v>29.55</v>
      </c>
      <c r="I692" s="7">
        <f t="shared" si="301"/>
        <v>5227</v>
      </c>
      <c r="J692" s="10">
        <f t="shared" si="327"/>
        <v>611</v>
      </c>
      <c r="K692" s="9" t="s">
        <v>625</v>
      </c>
      <c r="L692" s="11" t="str">
        <f t="shared" si="302"/>
        <v>=SUM(AA611:AA691)</v>
      </c>
      <c r="M692" s="11" t="str">
        <f t="shared" si="303"/>
        <v>=SUM(AA611:AA691)</v>
      </c>
      <c r="N692">
        <f t="shared" si="297"/>
        <v>632</v>
      </c>
      <c r="O692">
        <f t="shared" si="304"/>
        <v>0</v>
      </c>
      <c r="P692">
        <f t="shared" si="305"/>
        <v>1</v>
      </c>
      <c r="Q692" t="b">
        <f t="shared" si="306"/>
        <v>0</v>
      </c>
      <c r="R692">
        <f t="shared" si="298"/>
        <v>26</v>
      </c>
      <c r="S692" s="1">
        <f t="shared" si="307"/>
        <v>16.600000000000001</v>
      </c>
      <c r="T692">
        <f t="shared" si="308"/>
        <v>49</v>
      </c>
      <c r="U692" s="3">
        <f t="shared" si="299"/>
        <v>49</v>
      </c>
      <c r="V692" s="3">
        <f t="shared" si="309"/>
        <v>49</v>
      </c>
      <c r="W692" s="3">
        <f t="shared" si="310"/>
        <v>49</v>
      </c>
      <c r="X692" s="3">
        <f t="shared" si="311"/>
        <v>0</v>
      </c>
      <c r="Y692">
        <f t="shared" si="312"/>
        <v>583</v>
      </c>
      <c r="Z692">
        <f t="shared" si="313"/>
        <v>796</v>
      </c>
      <c r="AA692" s="3">
        <f t="shared" si="314"/>
        <v>0</v>
      </c>
      <c r="AB692" s="3">
        <f t="shared" si="315"/>
        <v>0</v>
      </c>
      <c r="AC692" s="3">
        <f t="shared" si="316"/>
        <v>0</v>
      </c>
      <c r="AD692" s="3">
        <f t="shared" si="317"/>
        <v>0</v>
      </c>
      <c r="AE692">
        <f t="shared" si="318"/>
        <v>583</v>
      </c>
      <c r="AF692">
        <f t="shared" si="319"/>
        <v>2556</v>
      </c>
      <c r="AG692" s="4">
        <f t="shared" si="300"/>
        <v>0</v>
      </c>
      <c r="AH692" s="3">
        <f t="shared" si="320"/>
        <v>0</v>
      </c>
      <c r="AI692" s="3">
        <f t="shared" si="321"/>
        <v>0</v>
      </c>
      <c r="AJ692" s="3" t="b">
        <f t="shared" si="322"/>
        <v>1</v>
      </c>
      <c r="AK692" s="3">
        <f t="shared" si="323"/>
        <v>0</v>
      </c>
      <c r="AL692" s="5">
        <f t="shared" si="324"/>
        <v>620</v>
      </c>
      <c r="AM692" s="6">
        <f t="shared" si="325"/>
        <v>620</v>
      </c>
      <c r="AN692">
        <f t="shared" si="326"/>
        <v>49</v>
      </c>
    </row>
    <row r="693" spans="7:40" hidden="1" x14ac:dyDescent="0.2">
      <c r="G693">
        <v>592</v>
      </c>
      <c r="H693" s="2">
        <f t="shared" si="296"/>
        <v>29.6</v>
      </c>
      <c r="I693" s="7">
        <f t="shared" si="301"/>
        <v>5276</v>
      </c>
      <c r="J693" s="10">
        <f t="shared" si="327"/>
        <v>612</v>
      </c>
      <c r="K693" s="9" t="s">
        <v>626</v>
      </c>
      <c r="L693" s="11" t="str">
        <f t="shared" si="302"/>
        <v>=SUM(AA612:AA692)</v>
      </c>
      <c r="M693" s="11" t="str">
        <f t="shared" si="303"/>
        <v>=SUM(AA612:AA692)</v>
      </c>
      <c r="N693">
        <f t="shared" si="297"/>
        <v>620</v>
      </c>
      <c r="O693">
        <f t="shared" si="304"/>
        <v>0</v>
      </c>
      <c r="P693">
        <f t="shared" si="305"/>
        <v>1</v>
      </c>
      <c r="Q693" t="b">
        <f t="shared" si="306"/>
        <v>0</v>
      </c>
      <c r="R693">
        <f t="shared" si="298"/>
        <v>26</v>
      </c>
      <c r="S693" s="1">
        <f t="shared" si="307"/>
        <v>16.600000000000001</v>
      </c>
      <c r="T693">
        <f t="shared" si="308"/>
        <v>49</v>
      </c>
      <c r="U693" s="3">
        <f t="shared" si="299"/>
        <v>49</v>
      </c>
      <c r="V693" s="3">
        <f t="shared" si="309"/>
        <v>49</v>
      </c>
      <c r="W693" s="3">
        <f t="shared" si="310"/>
        <v>49</v>
      </c>
      <c r="X693" s="3">
        <f t="shared" si="311"/>
        <v>0</v>
      </c>
      <c r="Y693">
        <f t="shared" si="312"/>
        <v>571</v>
      </c>
      <c r="Z693">
        <f t="shared" si="313"/>
        <v>796</v>
      </c>
      <c r="AA693" s="3">
        <f t="shared" si="314"/>
        <v>0</v>
      </c>
      <c r="AB693" s="3">
        <f t="shared" si="315"/>
        <v>0</v>
      </c>
      <c r="AC693" s="3">
        <f t="shared" si="316"/>
        <v>0</v>
      </c>
      <c r="AD693" s="3">
        <f t="shared" si="317"/>
        <v>0</v>
      </c>
      <c r="AE693">
        <f t="shared" si="318"/>
        <v>571</v>
      </c>
      <c r="AF693">
        <f t="shared" si="319"/>
        <v>2556</v>
      </c>
      <c r="AG693" s="4">
        <f t="shared" si="300"/>
        <v>0</v>
      </c>
      <c r="AH693" s="3">
        <f t="shared" si="320"/>
        <v>0</v>
      </c>
      <c r="AI693" s="3">
        <f t="shared" si="321"/>
        <v>0</v>
      </c>
      <c r="AJ693" s="3" t="b">
        <f t="shared" si="322"/>
        <v>1</v>
      </c>
      <c r="AK693" s="3">
        <f t="shared" si="323"/>
        <v>0</v>
      </c>
      <c r="AL693" s="5">
        <f t="shared" si="324"/>
        <v>608</v>
      </c>
      <c r="AM693" s="6">
        <f t="shared" si="325"/>
        <v>608</v>
      </c>
      <c r="AN693">
        <f t="shared" si="326"/>
        <v>49</v>
      </c>
    </row>
    <row r="694" spans="7:40" hidden="1" x14ac:dyDescent="0.2">
      <c r="G694">
        <v>593</v>
      </c>
      <c r="H694" s="2">
        <f t="shared" si="296"/>
        <v>29.65</v>
      </c>
      <c r="I694" s="7">
        <f t="shared" si="301"/>
        <v>5325</v>
      </c>
      <c r="J694" s="10">
        <f t="shared" si="327"/>
        <v>613</v>
      </c>
      <c r="K694" s="9" t="s">
        <v>627</v>
      </c>
      <c r="L694" s="11" t="str">
        <f t="shared" si="302"/>
        <v>=SUM(AA613:AA693)</v>
      </c>
      <c r="M694" s="11" t="str">
        <f t="shared" si="303"/>
        <v>=SUM(AA613:AA693)</v>
      </c>
      <c r="N694">
        <f t="shared" si="297"/>
        <v>608</v>
      </c>
      <c r="O694">
        <f t="shared" si="304"/>
        <v>0</v>
      </c>
      <c r="P694">
        <f t="shared" si="305"/>
        <v>1</v>
      </c>
      <c r="Q694" t="b">
        <f t="shared" si="306"/>
        <v>0</v>
      </c>
      <c r="R694">
        <f t="shared" si="298"/>
        <v>26</v>
      </c>
      <c r="S694" s="1">
        <f t="shared" si="307"/>
        <v>16.600000000000001</v>
      </c>
      <c r="T694">
        <f t="shared" si="308"/>
        <v>49</v>
      </c>
      <c r="U694" s="3">
        <f t="shared" si="299"/>
        <v>49</v>
      </c>
      <c r="V694" s="3">
        <f t="shared" si="309"/>
        <v>49</v>
      </c>
      <c r="W694" s="3">
        <f t="shared" si="310"/>
        <v>49</v>
      </c>
      <c r="X694" s="3">
        <f t="shared" si="311"/>
        <v>0</v>
      </c>
      <c r="Y694">
        <f t="shared" si="312"/>
        <v>559</v>
      </c>
      <c r="Z694">
        <f t="shared" si="313"/>
        <v>796</v>
      </c>
      <c r="AA694" s="3">
        <f t="shared" si="314"/>
        <v>0</v>
      </c>
      <c r="AB694" s="3">
        <f t="shared" si="315"/>
        <v>0</v>
      </c>
      <c r="AC694" s="3">
        <f t="shared" si="316"/>
        <v>0</v>
      </c>
      <c r="AD694" s="3">
        <f t="shared" si="317"/>
        <v>0</v>
      </c>
      <c r="AE694">
        <f t="shared" si="318"/>
        <v>559</v>
      </c>
      <c r="AF694">
        <f t="shared" si="319"/>
        <v>2556</v>
      </c>
      <c r="AG694" s="4">
        <f t="shared" si="300"/>
        <v>0</v>
      </c>
      <c r="AH694" s="3">
        <f t="shared" si="320"/>
        <v>0</v>
      </c>
      <c r="AI694" s="3">
        <f t="shared" si="321"/>
        <v>0</v>
      </c>
      <c r="AJ694" s="3" t="b">
        <f t="shared" si="322"/>
        <v>1</v>
      </c>
      <c r="AK694" s="3">
        <f t="shared" si="323"/>
        <v>0</v>
      </c>
      <c r="AL694" s="5">
        <f t="shared" si="324"/>
        <v>596</v>
      </c>
      <c r="AM694" s="6">
        <f t="shared" si="325"/>
        <v>596</v>
      </c>
      <c r="AN694">
        <f t="shared" si="326"/>
        <v>49</v>
      </c>
    </row>
    <row r="695" spans="7:40" hidden="1" x14ac:dyDescent="0.2">
      <c r="G695">
        <v>594</v>
      </c>
      <c r="H695" s="2">
        <f t="shared" si="296"/>
        <v>29.7</v>
      </c>
      <c r="I695" s="7">
        <f t="shared" si="301"/>
        <v>3571</v>
      </c>
      <c r="J695" s="10">
        <f t="shared" si="327"/>
        <v>614</v>
      </c>
      <c r="K695" s="9" t="s">
        <v>628</v>
      </c>
      <c r="L695" s="11" t="str">
        <f t="shared" si="302"/>
        <v>=SUM(AA614:AA694)</v>
      </c>
      <c r="M695" s="11" t="str">
        <f t="shared" si="303"/>
        <v>=SUM(AA614:AA694)</v>
      </c>
      <c r="N695">
        <f t="shared" si="297"/>
        <v>596</v>
      </c>
      <c r="O695">
        <f t="shared" si="304"/>
        <v>1</v>
      </c>
      <c r="P695">
        <f t="shared" si="305"/>
        <v>1</v>
      </c>
      <c r="Q695" t="b">
        <f t="shared" si="306"/>
        <v>1</v>
      </c>
      <c r="R695">
        <f t="shared" si="298"/>
        <v>17</v>
      </c>
      <c r="S695" s="1">
        <f t="shared" si="307"/>
        <v>11.2</v>
      </c>
      <c r="T695">
        <f t="shared" si="308"/>
        <v>33</v>
      </c>
      <c r="U695" s="3">
        <f t="shared" si="299"/>
        <v>33</v>
      </c>
      <c r="V695" s="3">
        <f t="shared" si="309"/>
        <v>33</v>
      </c>
      <c r="W695" s="3">
        <f t="shared" si="310"/>
        <v>0</v>
      </c>
      <c r="X695" s="3">
        <f t="shared" si="311"/>
        <v>33</v>
      </c>
      <c r="Y695">
        <f t="shared" si="312"/>
        <v>596</v>
      </c>
      <c r="Z695">
        <f t="shared" si="313"/>
        <v>537</v>
      </c>
      <c r="AA695" s="3">
        <f t="shared" si="314"/>
        <v>537</v>
      </c>
      <c r="AB695" s="3">
        <f t="shared" si="315"/>
        <v>537</v>
      </c>
      <c r="AC695" s="3">
        <f t="shared" si="316"/>
        <v>0</v>
      </c>
      <c r="AD695" s="3">
        <f t="shared" si="317"/>
        <v>537</v>
      </c>
      <c r="AE695">
        <f t="shared" si="318"/>
        <v>596</v>
      </c>
      <c r="AF695">
        <f t="shared" si="319"/>
        <v>1724</v>
      </c>
      <c r="AG695" s="4">
        <f t="shared" si="300"/>
        <v>0</v>
      </c>
      <c r="AH695" s="3">
        <f t="shared" si="320"/>
        <v>0</v>
      </c>
      <c r="AI695" s="3">
        <f t="shared" si="321"/>
        <v>0</v>
      </c>
      <c r="AJ695" s="3" t="b">
        <f t="shared" si="322"/>
        <v>1</v>
      </c>
      <c r="AK695" s="3">
        <f t="shared" si="323"/>
        <v>1724</v>
      </c>
      <c r="AL695" s="5">
        <f t="shared" si="324"/>
        <v>633</v>
      </c>
      <c r="AM695" s="6">
        <f t="shared" si="325"/>
        <v>633</v>
      </c>
      <c r="AN695">
        <f t="shared" si="326"/>
        <v>0</v>
      </c>
    </row>
    <row r="696" spans="7:40" hidden="1" x14ac:dyDescent="0.2">
      <c r="G696">
        <v>595</v>
      </c>
      <c r="H696" s="2">
        <f t="shared" si="296"/>
        <v>29.75</v>
      </c>
      <c r="I696" s="7">
        <f t="shared" si="301"/>
        <v>2848</v>
      </c>
      <c r="J696" s="10">
        <f t="shared" si="327"/>
        <v>615</v>
      </c>
      <c r="K696" s="9" t="s">
        <v>629</v>
      </c>
      <c r="L696" s="11" t="str">
        <f t="shared" si="302"/>
        <v>=SUM(AA615:AA695)</v>
      </c>
      <c r="M696" s="11" t="str">
        <f t="shared" si="303"/>
        <v>=SUM(AA615:AA695)</v>
      </c>
      <c r="N696">
        <f t="shared" si="297"/>
        <v>633</v>
      </c>
      <c r="O696">
        <f t="shared" si="304"/>
        <v>0</v>
      </c>
      <c r="P696">
        <f t="shared" si="305"/>
        <v>1</v>
      </c>
      <c r="Q696" t="b">
        <f t="shared" si="306"/>
        <v>1</v>
      </c>
      <c r="R696">
        <f t="shared" si="298"/>
        <v>14</v>
      </c>
      <c r="S696" s="1">
        <f t="shared" si="307"/>
        <v>9.4</v>
      </c>
      <c r="T696">
        <f t="shared" si="308"/>
        <v>28</v>
      </c>
      <c r="U696" s="3">
        <f t="shared" si="299"/>
        <v>28</v>
      </c>
      <c r="V696" s="3">
        <f t="shared" si="309"/>
        <v>28</v>
      </c>
      <c r="W696" s="3">
        <f t="shared" si="310"/>
        <v>0</v>
      </c>
      <c r="X696" s="3">
        <f t="shared" si="311"/>
        <v>28</v>
      </c>
      <c r="Y696">
        <f t="shared" si="312"/>
        <v>633</v>
      </c>
      <c r="Z696">
        <f t="shared" si="313"/>
        <v>451</v>
      </c>
      <c r="AA696" s="3">
        <f t="shared" si="314"/>
        <v>451</v>
      </c>
      <c r="AB696" s="3">
        <f t="shared" si="315"/>
        <v>451</v>
      </c>
      <c r="AC696" s="3">
        <f t="shared" si="316"/>
        <v>0</v>
      </c>
      <c r="AD696" s="3">
        <f t="shared" si="317"/>
        <v>451</v>
      </c>
      <c r="AE696">
        <f t="shared" si="318"/>
        <v>633</v>
      </c>
      <c r="AF696">
        <f t="shared" si="319"/>
        <v>1447</v>
      </c>
      <c r="AG696" s="4">
        <f t="shared" si="300"/>
        <v>0</v>
      </c>
      <c r="AH696" s="3">
        <f t="shared" si="320"/>
        <v>0</v>
      </c>
      <c r="AI696" s="3">
        <f t="shared" si="321"/>
        <v>0</v>
      </c>
      <c r="AJ696" s="3" t="b">
        <f t="shared" si="322"/>
        <v>1</v>
      </c>
      <c r="AK696" s="3">
        <f t="shared" si="323"/>
        <v>1447</v>
      </c>
      <c r="AL696" s="5">
        <f t="shared" si="324"/>
        <v>670</v>
      </c>
      <c r="AM696" s="6">
        <f t="shared" si="325"/>
        <v>670</v>
      </c>
      <c r="AN696">
        <f t="shared" si="326"/>
        <v>0</v>
      </c>
    </row>
    <row r="697" spans="7:40" hidden="1" x14ac:dyDescent="0.2">
      <c r="G697">
        <v>596</v>
      </c>
      <c r="H697" s="2">
        <f t="shared" si="296"/>
        <v>29.8</v>
      </c>
      <c r="I697" s="7">
        <f t="shared" si="301"/>
        <v>2848</v>
      </c>
      <c r="J697" s="10">
        <f t="shared" si="327"/>
        <v>616</v>
      </c>
      <c r="K697" s="9" t="s">
        <v>630</v>
      </c>
      <c r="L697" s="11" t="str">
        <f t="shared" si="302"/>
        <v>=SUM(AA616:AA696)</v>
      </c>
      <c r="M697" s="11" t="str">
        <f t="shared" si="303"/>
        <v>=SUM(AA616:AA696)</v>
      </c>
      <c r="N697">
        <f t="shared" si="297"/>
        <v>670</v>
      </c>
      <c r="O697">
        <f t="shared" si="304"/>
        <v>0</v>
      </c>
      <c r="P697">
        <f t="shared" si="305"/>
        <v>1</v>
      </c>
      <c r="Q697" t="b">
        <f t="shared" si="306"/>
        <v>1</v>
      </c>
      <c r="R697">
        <f t="shared" si="298"/>
        <v>14</v>
      </c>
      <c r="S697" s="1">
        <f t="shared" si="307"/>
        <v>9.4</v>
      </c>
      <c r="T697">
        <f t="shared" si="308"/>
        <v>28</v>
      </c>
      <c r="U697" s="3">
        <f t="shared" si="299"/>
        <v>28</v>
      </c>
      <c r="V697" s="3">
        <f t="shared" si="309"/>
        <v>28</v>
      </c>
      <c r="W697" s="3">
        <f t="shared" si="310"/>
        <v>0</v>
      </c>
      <c r="X697" s="3">
        <f t="shared" si="311"/>
        <v>28</v>
      </c>
      <c r="Y697">
        <f t="shared" si="312"/>
        <v>670</v>
      </c>
      <c r="Z697">
        <f t="shared" si="313"/>
        <v>451</v>
      </c>
      <c r="AA697" s="3">
        <f t="shared" si="314"/>
        <v>451</v>
      </c>
      <c r="AB697" s="3">
        <f t="shared" si="315"/>
        <v>451</v>
      </c>
      <c r="AC697" s="3">
        <f t="shared" si="316"/>
        <v>0</v>
      </c>
      <c r="AD697" s="3">
        <f t="shared" si="317"/>
        <v>451</v>
      </c>
      <c r="AE697">
        <f t="shared" si="318"/>
        <v>670</v>
      </c>
      <c r="AF697">
        <f t="shared" si="319"/>
        <v>1447</v>
      </c>
      <c r="AG697" s="4">
        <f t="shared" si="300"/>
        <v>0</v>
      </c>
      <c r="AH697" s="3">
        <f t="shared" si="320"/>
        <v>0</v>
      </c>
      <c r="AI697" s="3">
        <f t="shared" si="321"/>
        <v>0</v>
      </c>
      <c r="AJ697" s="3" t="b">
        <f t="shared" si="322"/>
        <v>1</v>
      </c>
      <c r="AK697" s="3">
        <f t="shared" si="323"/>
        <v>1447</v>
      </c>
      <c r="AL697" s="5">
        <f t="shared" si="324"/>
        <v>707</v>
      </c>
      <c r="AM697" s="6">
        <f t="shared" si="325"/>
        <v>707</v>
      </c>
      <c r="AN697">
        <f t="shared" si="326"/>
        <v>0</v>
      </c>
    </row>
    <row r="698" spans="7:40" hidden="1" x14ac:dyDescent="0.2">
      <c r="G698">
        <v>597</v>
      </c>
      <c r="H698" s="2">
        <f t="shared" si="296"/>
        <v>29.85</v>
      </c>
      <c r="I698" s="7">
        <f t="shared" si="301"/>
        <v>2848</v>
      </c>
      <c r="J698" s="10">
        <f t="shared" si="327"/>
        <v>617</v>
      </c>
      <c r="K698" s="9" t="s">
        <v>631</v>
      </c>
      <c r="L698" s="11" t="str">
        <f t="shared" si="302"/>
        <v>=SUM(AA617:AA697)</v>
      </c>
      <c r="M698" s="11" t="str">
        <f t="shared" si="303"/>
        <v>=SUM(AA617:AA697)</v>
      </c>
      <c r="N698">
        <f t="shared" si="297"/>
        <v>707</v>
      </c>
      <c r="O698">
        <f t="shared" si="304"/>
        <v>0</v>
      </c>
      <c r="P698">
        <f t="shared" si="305"/>
        <v>1</v>
      </c>
      <c r="Q698" t="b">
        <f t="shared" si="306"/>
        <v>1</v>
      </c>
      <c r="R698">
        <f t="shared" si="298"/>
        <v>14</v>
      </c>
      <c r="S698" s="1">
        <f t="shared" si="307"/>
        <v>9.4</v>
      </c>
      <c r="T698">
        <f t="shared" si="308"/>
        <v>28</v>
      </c>
      <c r="U698" s="3">
        <f t="shared" si="299"/>
        <v>28</v>
      </c>
      <c r="V698" s="3">
        <f t="shared" si="309"/>
        <v>28</v>
      </c>
      <c r="W698" s="3">
        <f t="shared" si="310"/>
        <v>0</v>
      </c>
      <c r="X698" s="3">
        <f t="shared" si="311"/>
        <v>28</v>
      </c>
      <c r="Y698">
        <f t="shared" si="312"/>
        <v>707</v>
      </c>
      <c r="Z698">
        <f t="shared" si="313"/>
        <v>451</v>
      </c>
      <c r="AA698" s="3">
        <f t="shared" si="314"/>
        <v>451</v>
      </c>
      <c r="AB698" s="3">
        <f t="shared" si="315"/>
        <v>451</v>
      </c>
      <c r="AC698" s="3">
        <f t="shared" si="316"/>
        <v>0</v>
      </c>
      <c r="AD698" s="3">
        <f t="shared" si="317"/>
        <v>451</v>
      </c>
      <c r="AE698">
        <f t="shared" si="318"/>
        <v>707</v>
      </c>
      <c r="AF698">
        <f t="shared" si="319"/>
        <v>1447</v>
      </c>
      <c r="AG698" s="4">
        <f t="shared" si="300"/>
        <v>0</v>
      </c>
      <c r="AH698" s="3">
        <f t="shared" si="320"/>
        <v>0</v>
      </c>
      <c r="AI698" s="3">
        <f t="shared" si="321"/>
        <v>0</v>
      </c>
      <c r="AJ698" s="3" t="b">
        <f t="shared" si="322"/>
        <v>1</v>
      </c>
      <c r="AK698" s="3">
        <f t="shared" si="323"/>
        <v>1447</v>
      </c>
      <c r="AL698" s="5">
        <f t="shared" si="324"/>
        <v>744</v>
      </c>
      <c r="AM698" s="6">
        <f t="shared" si="325"/>
        <v>744</v>
      </c>
      <c r="AN698">
        <f t="shared" si="326"/>
        <v>0</v>
      </c>
    </row>
    <row r="699" spans="7:40" hidden="1" x14ac:dyDescent="0.2">
      <c r="G699">
        <v>598</v>
      </c>
      <c r="H699" s="2">
        <f t="shared" si="296"/>
        <v>29.9</v>
      </c>
      <c r="I699" s="7">
        <f t="shared" si="301"/>
        <v>2848</v>
      </c>
      <c r="J699" s="10">
        <f t="shared" si="327"/>
        <v>618</v>
      </c>
      <c r="K699" s="9" t="s">
        <v>632</v>
      </c>
      <c r="L699" s="11" t="str">
        <f t="shared" si="302"/>
        <v>=SUM(AA618:AA698)</v>
      </c>
      <c r="M699" s="11" t="str">
        <f t="shared" si="303"/>
        <v>=SUM(AA618:AA698)</v>
      </c>
      <c r="N699">
        <f t="shared" si="297"/>
        <v>744</v>
      </c>
      <c r="O699">
        <f t="shared" si="304"/>
        <v>0</v>
      </c>
      <c r="P699">
        <f t="shared" si="305"/>
        <v>1</v>
      </c>
      <c r="Q699" t="b">
        <f t="shared" si="306"/>
        <v>1</v>
      </c>
      <c r="R699">
        <f t="shared" si="298"/>
        <v>14</v>
      </c>
      <c r="S699" s="1">
        <f t="shared" si="307"/>
        <v>9.4</v>
      </c>
      <c r="T699">
        <f t="shared" si="308"/>
        <v>28</v>
      </c>
      <c r="U699" s="3">
        <f t="shared" si="299"/>
        <v>28</v>
      </c>
      <c r="V699" s="3">
        <f t="shared" si="309"/>
        <v>28</v>
      </c>
      <c r="W699" s="3">
        <f t="shared" si="310"/>
        <v>0</v>
      </c>
      <c r="X699" s="3">
        <f t="shared" si="311"/>
        <v>28</v>
      </c>
      <c r="Y699">
        <f t="shared" si="312"/>
        <v>744</v>
      </c>
      <c r="Z699">
        <f t="shared" si="313"/>
        <v>451</v>
      </c>
      <c r="AA699" s="3">
        <f t="shared" si="314"/>
        <v>451</v>
      </c>
      <c r="AB699" s="3">
        <f t="shared" si="315"/>
        <v>451</v>
      </c>
      <c r="AC699" s="3">
        <f t="shared" si="316"/>
        <v>0</v>
      </c>
      <c r="AD699" s="3">
        <f t="shared" si="317"/>
        <v>451</v>
      </c>
      <c r="AE699">
        <f t="shared" si="318"/>
        <v>744</v>
      </c>
      <c r="AF699">
        <f t="shared" si="319"/>
        <v>1447</v>
      </c>
      <c r="AG699" s="4">
        <f t="shared" si="300"/>
        <v>0</v>
      </c>
      <c r="AH699" s="3">
        <f t="shared" si="320"/>
        <v>0</v>
      </c>
      <c r="AI699" s="3">
        <f t="shared" si="321"/>
        <v>0</v>
      </c>
      <c r="AJ699" s="3" t="b">
        <f t="shared" si="322"/>
        <v>1</v>
      </c>
      <c r="AK699" s="3">
        <f t="shared" si="323"/>
        <v>1447</v>
      </c>
      <c r="AL699" s="5">
        <f t="shared" si="324"/>
        <v>781</v>
      </c>
      <c r="AM699" s="6">
        <f t="shared" si="325"/>
        <v>781</v>
      </c>
      <c r="AN699">
        <f t="shared" si="326"/>
        <v>0</v>
      </c>
    </row>
    <row r="700" spans="7:40" hidden="1" x14ac:dyDescent="0.2">
      <c r="G700">
        <v>599</v>
      </c>
      <c r="H700" s="2">
        <f t="shared" si="296"/>
        <v>29.95</v>
      </c>
      <c r="I700" s="7">
        <f t="shared" si="301"/>
        <v>2848</v>
      </c>
      <c r="J700" s="10">
        <f t="shared" si="327"/>
        <v>619</v>
      </c>
      <c r="K700" s="9" t="s">
        <v>633</v>
      </c>
      <c r="L700" s="11" t="str">
        <f t="shared" si="302"/>
        <v>=SUM(AA619:AA699)</v>
      </c>
      <c r="M700" s="11" t="str">
        <f t="shared" si="303"/>
        <v>=SUM(AA619:AA699)</v>
      </c>
      <c r="N700">
        <f t="shared" si="297"/>
        <v>781</v>
      </c>
      <c r="O700">
        <f t="shared" si="304"/>
        <v>0</v>
      </c>
      <c r="P700">
        <f t="shared" si="305"/>
        <v>1</v>
      </c>
      <c r="Q700" t="b">
        <f t="shared" si="306"/>
        <v>1</v>
      </c>
      <c r="R700">
        <f t="shared" si="298"/>
        <v>14</v>
      </c>
      <c r="S700" s="1">
        <f t="shared" si="307"/>
        <v>9.4</v>
      </c>
      <c r="T700">
        <f t="shared" si="308"/>
        <v>28</v>
      </c>
      <c r="U700" s="3">
        <f t="shared" si="299"/>
        <v>28</v>
      </c>
      <c r="V700" s="3">
        <f t="shared" si="309"/>
        <v>28</v>
      </c>
      <c r="W700" s="3">
        <f t="shared" si="310"/>
        <v>0</v>
      </c>
      <c r="X700" s="3">
        <f t="shared" si="311"/>
        <v>28</v>
      </c>
      <c r="Y700">
        <f t="shared" si="312"/>
        <v>781</v>
      </c>
      <c r="Z700">
        <f t="shared" si="313"/>
        <v>451</v>
      </c>
      <c r="AA700" s="3">
        <f t="shared" si="314"/>
        <v>451</v>
      </c>
      <c r="AB700" s="3">
        <f t="shared" si="315"/>
        <v>451</v>
      </c>
      <c r="AC700" s="3">
        <f t="shared" si="316"/>
        <v>0</v>
      </c>
      <c r="AD700" s="3">
        <f t="shared" si="317"/>
        <v>451</v>
      </c>
      <c r="AE700">
        <f t="shared" si="318"/>
        <v>781</v>
      </c>
      <c r="AF700">
        <f t="shared" si="319"/>
        <v>1447</v>
      </c>
      <c r="AG700" s="4">
        <f t="shared" si="300"/>
        <v>0</v>
      </c>
      <c r="AH700" s="3">
        <f t="shared" si="320"/>
        <v>0</v>
      </c>
      <c r="AI700" s="3">
        <f t="shared" si="321"/>
        <v>0</v>
      </c>
      <c r="AJ700" s="3" t="b">
        <f t="shared" si="322"/>
        <v>1</v>
      </c>
      <c r="AK700" s="3">
        <f t="shared" si="323"/>
        <v>1447</v>
      </c>
      <c r="AL700" s="5">
        <f t="shared" si="324"/>
        <v>818</v>
      </c>
      <c r="AM700" s="6">
        <f t="shared" si="325"/>
        <v>818</v>
      </c>
      <c r="AN700">
        <f t="shared" si="326"/>
        <v>0</v>
      </c>
    </row>
    <row r="701" spans="7:40" hidden="1" x14ac:dyDescent="0.2">
      <c r="G701">
        <v>600</v>
      </c>
      <c r="H701" s="2">
        <f t="shared" si="296"/>
        <v>30</v>
      </c>
      <c r="I701" s="7">
        <f t="shared" si="301"/>
        <v>2848</v>
      </c>
      <c r="J701" s="10">
        <f t="shared" si="327"/>
        <v>620</v>
      </c>
      <c r="K701" s="9" t="s">
        <v>39</v>
      </c>
      <c r="L701" s="11" t="str">
        <f t="shared" si="302"/>
        <v>=SUM(AA620:AA700)</v>
      </c>
      <c r="M701" s="11" t="str">
        <f t="shared" si="303"/>
        <v>=SUM(AA620:AA700)</v>
      </c>
      <c r="N701">
        <f t="shared" si="297"/>
        <v>818</v>
      </c>
      <c r="O701">
        <f t="shared" si="304"/>
        <v>0</v>
      </c>
      <c r="P701">
        <f t="shared" si="305"/>
        <v>1</v>
      </c>
      <c r="Q701" t="b">
        <f t="shared" si="306"/>
        <v>1</v>
      </c>
      <c r="R701">
        <f t="shared" si="298"/>
        <v>14</v>
      </c>
      <c r="S701" s="1">
        <f t="shared" si="307"/>
        <v>9.4</v>
      </c>
      <c r="T701">
        <f t="shared" si="308"/>
        <v>28</v>
      </c>
      <c r="U701" s="3">
        <f t="shared" si="299"/>
        <v>28</v>
      </c>
      <c r="V701" s="3">
        <f t="shared" si="309"/>
        <v>28</v>
      </c>
      <c r="W701" s="3">
        <f t="shared" si="310"/>
        <v>0</v>
      </c>
      <c r="X701" s="3">
        <f t="shared" si="311"/>
        <v>28</v>
      </c>
      <c r="Y701">
        <f t="shared" si="312"/>
        <v>818</v>
      </c>
      <c r="Z701">
        <f t="shared" si="313"/>
        <v>451</v>
      </c>
      <c r="AA701" s="3">
        <f t="shared" si="314"/>
        <v>451</v>
      </c>
      <c r="AB701" s="3">
        <f t="shared" si="315"/>
        <v>451</v>
      </c>
      <c r="AC701" s="3">
        <f t="shared" si="316"/>
        <v>0</v>
      </c>
      <c r="AD701" s="3">
        <f t="shared" si="317"/>
        <v>451</v>
      </c>
      <c r="AE701">
        <f t="shared" si="318"/>
        <v>818</v>
      </c>
      <c r="AF701">
        <f t="shared" si="319"/>
        <v>1447</v>
      </c>
      <c r="AG701" s="4">
        <f t="shared" si="300"/>
        <v>0</v>
      </c>
      <c r="AH701" s="3">
        <f t="shared" si="320"/>
        <v>0</v>
      </c>
      <c r="AI701" s="3">
        <f t="shared" si="321"/>
        <v>0</v>
      </c>
      <c r="AJ701" s="3" t="b">
        <f t="shared" si="322"/>
        <v>1</v>
      </c>
      <c r="AK701" s="3">
        <f t="shared" si="323"/>
        <v>1447</v>
      </c>
      <c r="AL701" s="5">
        <f t="shared" si="324"/>
        <v>855</v>
      </c>
      <c r="AM701" s="6">
        <f t="shared" si="325"/>
        <v>855</v>
      </c>
      <c r="AN701">
        <f t="shared" si="326"/>
        <v>0</v>
      </c>
    </row>
    <row r="702" spans="7:40" hidden="1" x14ac:dyDescent="0.2">
      <c r="G702">
        <v>601</v>
      </c>
      <c r="H702" s="2">
        <f t="shared" si="296"/>
        <v>30.05</v>
      </c>
      <c r="I702" s="7">
        <f t="shared" si="301"/>
        <v>2848</v>
      </c>
      <c r="J702" s="10">
        <f t="shared" si="327"/>
        <v>621</v>
      </c>
      <c r="K702" s="9" t="s">
        <v>634</v>
      </c>
      <c r="L702" s="11" t="str">
        <f t="shared" si="302"/>
        <v>=SUM(AA621:AA701)</v>
      </c>
      <c r="M702" s="11" t="str">
        <f t="shared" si="303"/>
        <v>=SUM(AA621:AA701)</v>
      </c>
      <c r="N702">
        <f t="shared" si="297"/>
        <v>855</v>
      </c>
      <c r="O702">
        <f t="shared" si="304"/>
        <v>0</v>
      </c>
      <c r="P702">
        <f t="shared" si="305"/>
        <v>1</v>
      </c>
      <c r="Q702" t="b">
        <f t="shared" si="306"/>
        <v>1</v>
      </c>
      <c r="R702">
        <f t="shared" si="298"/>
        <v>14</v>
      </c>
      <c r="S702" s="1">
        <f t="shared" si="307"/>
        <v>9.4</v>
      </c>
      <c r="T702">
        <f t="shared" si="308"/>
        <v>28</v>
      </c>
      <c r="U702" s="3">
        <f t="shared" si="299"/>
        <v>28</v>
      </c>
      <c r="V702" s="3">
        <f t="shared" si="309"/>
        <v>28</v>
      </c>
      <c r="W702" s="3">
        <f t="shared" si="310"/>
        <v>0</v>
      </c>
      <c r="X702" s="3">
        <f t="shared" si="311"/>
        <v>28</v>
      </c>
      <c r="Y702">
        <f t="shared" si="312"/>
        <v>855</v>
      </c>
      <c r="Z702">
        <f t="shared" si="313"/>
        <v>451</v>
      </c>
      <c r="AA702" s="3">
        <f t="shared" si="314"/>
        <v>451</v>
      </c>
      <c r="AB702" s="3">
        <f t="shared" si="315"/>
        <v>451</v>
      </c>
      <c r="AC702" s="3">
        <f t="shared" si="316"/>
        <v>0</v>
      </c>
      <c r="AD702" s="3">
        <f t="shared" si="317"/>
        <v>451</v>
      </c>
      <c r="AE702">
        <f t="shared" si="318"/>
        <v>855</v>
      </c>
      <c r="AF702">
        <f t="shared" si="319"/>
        <v>1447</v>
      </c>
      <c r="AG702" s="4">
        <f t="shared" si="300"/>
        <v>0</v>
      </c>
      <c r="AH702" s="3">
        <f t="shared" si="320"/>
        <v>0</v>
      </c>
      <c r="AI702" s="3">
        <f t="shared" si="321"/>
        <v>0</v>
      </c>
      <c r="AJ702" s="3" t="b">
        <f t="shared" si="322"/>
        <v>1</v>
      </c>
      <c r="AK702" s="3">
        <f t="shared" si="323"/>
        <v>1447</v>
      </c>
      <c r="AL702" s="5">
        <f t="shared" si="324"/>
        <v>892</v>
      </c>
      <c r="AM702" s="6">
        <f t="shared" si="325"/>
        <v>892</v>
      </c>
      <c r="AN702">
        <f t="shared" si="326"/>
        <v>0</v>
      </c>
    </row>
    <row r="703" spans="7:40" hidden="1" x14ac:dyDescent="0.2">
      <c r="G703">
        <v>602</v>
      </c>
      <c r="H703" s="2">
        <f t="shared" si="296"/>
        <v>30.1</v>
      </c>
      <c r="I703" s="7">
        <f t="shared" si="301"/>
        <v>2848</v>
      </c>
      <c r="J703" s="10">
        <f t="shared" si="327"/>
        <v>622</v>
      </c>
      <c r="K703" s="9" t="s">
        <v>635</v>
      </c>
      <c r="L703" s="11" t="str">
        <f t="shared" si="302"/>
        <v>=SUM(AA622:AA702)</v>
      </c>
      <c r="M703" s="11" t="str">
        <f t="shared" si="303"/>
        <v>=SUM(AA622:AA702)</v>
      </c>
      <c r="N703">
        <f t="shared" si="297"/>
        <v>892</v>
      </c>
      <c r="O703">
        <f t="shared" si="304"/>
        <v>0</v>
      </c>
      <c r="P703">
        <f t="shared" si="305"/>
        <v>1</v>
      </c>
      <c r="Q703" t="b">
        <f t="shared" si="306"/>
        <v>1</v>
      </c>
      <c r="R703">
        <f t="shared" si="298"/>
        <v>14</v>
      </c>
      <c r="S703" s="1">
        <f t="shared" si="307"/>
        <v>9.4</v>
      </c>
      <c r="T703">
        <f t="shared" si="308"/>
        <v>28</v>
      </c>
      <c r="U703" s="3">
        <f t="shared" si="299"/>
        <v>28</v>
      </c>
      <c r="V703" s="3">
        <f t="shared" si="309"/>
        <v>28</v>
      </c>
      <c r="W703" s="3">
        <f t="shared" si="310"/>
        <v>0</v>
      </c>
      <c r="X703" s="3">
        <f t="shared" si="311"/>
        <v>28</v>
      </c>
      <c r="Y703">
        <f t="shared" si="312"/>
        <v>892</v>
      </c>
      <c r="Z703">
        <f t="shared" si="313"/>
        <v>451</v>
      </c>
      <c r="AA703" s="3">
        <f t="shared" si="314"/>
        <v>451</v>
      </c>
      <c r="AB703" s="3">
        <f t="shared" si="315"/>
        <v>451</v>
      </c>
      <c r="AC703" s="3">
        <f t="shared" si="316"/>
        <v>0</v>
      </c>
      <c r="AD703" s="3">
        <f t="shared" si="317"/>
        <v>451</v>
      </c>
      <c r="AE703">
        <f t="shared" si="318"/>
        <v>892</v>
      </c>
      <c r="AF703">
        <f t="shared" si="319"/>
        <v>1447</v>
      </c>
      <c r="AG703" s="4">
        <f t="shared" si="300"/>
        <v>0</v>
      </c>
      <c r="AH703" s="3">
        <f t="shared" si="320"/>
        <v>0</v>
      </c>
      <c r="AI703" s="3">
        <f t="shared" si="321"/>
        <v>0</v>
      </c>
      <c r="AJ703" s="3" t="b">
        <f t="shared" si="322"/>
        <v>1</v>
      </c>
      <c r="AK703" s="3">
        <f t="shared" si="323"/>
        <v>1447</v>
      </c>
      <c r="AL703" s="5">
        <f t="shared" si="324"/>
        <v>929</v>
      </c>
      <c r="AM703" s="6">
        <f t="shared" si="325"/>
        <v>929</v>
      </c>
      <c r="AN703">
        <f t="shared" si="326"/>
        <v>0</v>
      </c>
    </row>
    <row r="704" spans="7:40" hidden="1" x14ac:dyDescent="0.2">
      <c r="G704">
        <v>603</v>
      </c>
      <c r="H704" s="2">
        <f t="shared" si="296"/>
        <v>30.15</v>
      </c>
      <c r="I704" s="7">
        <f t="shared" si="301"/>
        <v>2848</v>
      </c>
      <c r="J704" s="10">
        <f t="shared" si="327"/>
        <v>623</v>
      </c>
      <c r="K704" s="9" t="s">
        <v>636</v>
      </c>
      <c r="L704" s="11" t="str">
        <f t="shared" si="302"/>
        <v>=SUM(AA623:AA703)</v>
      </c>
      <c r="M704" s="11" t="str">
        <f t="shared" si="303"/>
        <v>=SUM(AA623:AA703)</v>
      </c>
      <c r="N704">
        <f t="shared" si="297"/>
        <v>929</v>
      </c>
      <c r="O704">
        <f t="shared" si="304"/>
        <v>0</v>
      </c>
      <c r="P704">
        <f t="shared" si="305"/>
        <v>1</v>
      </c>
      <c r="Q704" t="b">
        <f t="shared" si="306"/>
        <v>1</v>
      </c>
      <c r="R704">
        <f t="shared" si="298"/>
        <v>14</v>
      </c>
      <c r="S704" s="1">
        <f t="shared" si="307"/>
        <v>9.4</v>
      </c>
      <c r="T704">
        <f t="shared" si="308"/>
        <v>28</v>
      </c>
      <c r="U704" s="3">
        <f t="shared" si="299"/>
        <v>28</v>
      </c>
      <c r="V704" s="3">
        <f t="shared" si="309"/>
        <v>28</v>
      </c>
      <c r="W704" s="3">
        <f t="shared" si="310"/>
        <v>0</v>
      </c>
      <c r="X704" s="3">
        <f t="shared" si="311"/>
        <v>28</v>
      </c>
      <c r="Y704">
        <f t="shared" si="312"/>
        <v>929</v>
      </c>
      <c r="Z704">
        <f t="shared" si="313"/>
        <v>451</v>
      </c>
      <c r="AA704" s="3">
        <f t="shared" si="314"/>
        <v>451</v>
      </c>
      <c r="AB704" s="3">
        <f t="shared" si="315"/>
        <v>451</v>
      </c>
      <c r="AC704" s="3">
        <f t="shared" si="316"/>
        <v>0</v>
      </c>
      <c r="AD704" s="3">
        <f t="shared" si="317"/>
        <v>451</v>
      </c>
      <c r="AE704">
        <f t="shared" si="318"/>
        <v>929</v>
      </c>
      <c r="AF704">
        <f t="shared" si="319"/>
        <v>1447</v>
      </c>
      <c r="AG704" s="4">
        <f t="shared" si="300"/>
        <v>0</v>
      </c>
      <c r="AH704" s="3">
        <f t="shared" si="320"/>
        <v>0</v>
      </c>
      <c r="AI704" s="3">
        <f t="shared" si="321"/>
        <v>0</v>
      </c>
      <c r="AJ704" s="3" t="b">
        <f t="shared" si="322"/>
        <v>1</v>
      </c>
      <c r="AK704" s="3">
        <f t="shared" si="323"/>
        <v>1447</v>
      </c>
      <c r="AL704" s="5">
        <f t="shared" si="324"/>
        <v>966</v>
      </c>
      <c r="AM704" s="6">
        <f t="shared" si="325"/>
        <v>966</v>
      </c>
      <c r="AN704">
        <f t="shared" si="326"/>
        <v>0</v>
      </c>
    </row>
    <row r="705" spans="7:40" hidden="1" x14ac:dyDescent="0.2">
      <c r="G705">
        <v>604</v>
      </c>
      <c r="H705" s="2">
        <f t="shared" si="296"/>
        <v>30.2</v>
      </c>
      <c r="I705" s="7">
        <f t="shared" si="301"/>
        <v>2848</v>
      </c>
      <c r="J705" s="10">
        <f t="shared" si="327"/>
        <v>624</v>
      </c>
      <c r="K705" s="9" t="s">
        <v>637</v>
      </c>
      <c r="L705" s="11" t="str">
        <f t="shared" si="302"/>
        <v>=SUM(AA624:AA704)</v>
      </c>
      <c r="M705" s="11" t="str">
        <f t="shared" si="303"/>
        <v>=SUM(AA624:AA704)</v>
      </c>
      <c r="N705">
        <f t="shared" si="297"/>
        <v>966</v>
      </c>
      <c r="O705">
        <f t="shared" si="304"/>
        <v>0</v>
      </c>
      <c r="P705">
        <f t="shared" si="305"/>
        <v>1</v>
      </c>
      <c r="Q705" t="b">
        <f t="shared" si="306"/>
        <v>1</v>
      </c>
      <c r="R705">
        <f t="shared" si="298"/>
        <v>14</v>
      </c>
      <c r="S705" s="1">
        <f t="shared" si="307"/>
        <v>9.4</v>
      </c>
      <c r="T705">
        <f t="shared" si="308"/>
        <v>28</v>
      </c>
      <c r="U705" s="3">
        <f t="shared" si="299"/>
        <v>28</v>
      </c>
      <c r="V705" s="3">
        <f t="shared" si="309"/>
        <v>28</v>
      </c>
      <c r="W705" s="3">
        <f t="shared" si="310"/>
        <v>0</v>
      </c>
      <c r="X705" s="3">
        <f t="shared" si="311"/>
        <v>28</v>
      </c>
      <c r="Y705">
        <f t="shared" si="312"/>
        <v>966</v>
      </c>
      <c r="Z705">
        <f t="shared" si="313"/>
        <v>451</v>
      </c>
      <c r="AA705" s="3">
        <f t="shared" si="314"/>
        <v>451</v>
      </c>
      <c r="AB705" s="3">
        <f t="shared" si="315"/>
        <v>451</v>
      </c>
      <c r="AC705" s="3">
        <f t="shared" si="316"/>
        <v>0</v>
      </c>
      <c r="AD705" s="3">
        <f t="shared" si="317"/>
        <v>451</v>
      </c>
      <c r="AE705">
        <f t="shared" si="318"/>
        <v>966</v>
      </c>
      <c r="AF705">
        <f t="shared" si="319"/>
        <v>1447</v>
      </c>
      <c r="AG705" s="4">
        <f t="shared" si="300"/>
        <v>0</v>
      </c>
      <c r="AH705" s="3">
        <f t="shared" si="320"/>
        <v>0</v>
      </c>
      <c r="AI705" s="3">
        <f t="shared" si="321"/>
        <v>0</v>
      </c>
      <c r="AJ705" s="3" t="b">
        <f t="shared" si="322"/>
        <v>1</v>
      </c>
      <c r="AK705" s="3">
        <f t="shared" si="323"/>
        <v>1447</v>
      </c>
      <c r="AL705" s="5">
        <f t="shared" si="324"/>
        <v>1003</v>
      </c>
      <c r="AM705" s="6">
        <f t="shared" si="325"/>
        <v>1003</v>
      </c>
      <c r="AN705">
        <f t="shared" si="326"/>
        <v>0</v>
      </c>
    </row>
    <row r="706" spans="7:40" hidden="1" x14ac:dyDescent="0.2">
      <c r="G706">
        <v>605</v>
      </c>
      <c r="H706" s="2">
        <f t="shared" si="296"/>
        <v>30.25</v>
      </c>
      <c r="I706" s="7">
        <f t="shared" si="301"/>
        <v>2848</v>
      </c>
      <c r="J706" s="10">
        <f t="shared" si="327"/>
        <v>625</v>
      </c>
      <c r="K706" s="9" t="s">
        <v>638</v>
      </c>
      <c r="L706" s="11" t="str">
        <f t="shared" si="302"/>
        <v>=SUM(AA625:AA705)</v>
      </c>
      <c r="M706" s="11" t="str">
        <f t="shared" si="303"/>
        <v>=SUM(AA625:AA705)</v>
      </c>
      <c r="N706">
        <f t="shared" si="297"/>
        <v>1003</v>
      </c>
      <c r="O706">
        <f t="shared" si="304"/>
        <v>0</v>
      </c>
      <c r="P706">
        <f t="shared" si="305"/>
        <v>1</v>
      </c>
      <c r="Q706" t="b">
        <f t="shared" si="306"/>
        <v>1</v>
      </c>
      <c r="R706">
        <f t="shared" si="298"/>
        <v>14</v>
      </c>
      <c r="S706" s="1">
        <f t="shared" si="307"/>
        <v>9.4</v>
      </c>
      <c r="T706">
        <f t="shared" si="308"/>
        <v>28</v>
      </c>
      <c r="U706" s="3">
        <f t="shared" si="299"/>
        <v>28</v>
      </c>
      <c r="V706" s="3">
        <f t="shared" si="309"/>
        <v>28</v>
      </c>
      <c r="W706" s="3">
        <f t="shared" si="310"/>
        <v>0</v>
      </c>
      <c r="X706" s="3">
        <f t="shared" si="311"/>
        <v>28</v>
      </c>
      <c r="Y706">
        <f t="shared" si="312"/>
        <v>1003</v>
      </c>
      <c r="Z706">
        <f t="shared" si="313"/>
        <v>451</v>
      </c>
      <c r="AA706" s="3">
        <f t="shared" si="314"/>
        <v>451</v>
      </c>
      <c r="AB706" s="3">
        <f t="shared" si="315"/>
        <v>451</v>
      </c>
      <c r="AC706" s="3">
        <f t="shared" si="316"/>
        <v>0</v>
      </c>
      <c r="AD706" s="3">
        <f t="shared" si="317"/>
        <v>451</v>
      </c>
      <c r="AE706">
        <f t="shared" si="318"/>
        <v>1003</v>
      </c>
      <c r="AF706">
        <f t="shared" si="319"/>
        <v>1447</v>
      </c>
      <c r="AG706" s="4">
        <f t="shared" si="300"/>
        <v>0</v>
      </c>
      <c r="AH706" s="3">
        <f t="shared" si="320"/>
        <v>0</v>
      </c>
      <c r="AI706" s="3">
        <f t="shared" si="321"/>
        <v>0</v>
      </c>
      <c r="AJ706" s="3" t="b">
        <f t="shared" si="322"/>
        <v>1</v>
      </c>
      <c r="AK706" s="3">
        <f t="shared" si="323"/>
        <v>1447</v>
      </c>
      <c r="AL706" s="5">
        <f t="shared" si="324"/>
        <v>1040</v>
      </c>
      <c r="AM706" s="6">
        <f t="shared" si="325"/>
        <v>1040</v>
      </c>
      <c r="AN706">
        <f t="shared" si="326"/>
        <v>0</v>
      </c>
    </row>
    <row r="707" spans="7:40" hidden="1" x14ac:dyDescent="0.2">
      <c r="G707">
        <v>606</v>
      </c>
      <c r="H707" s="2">
        <f t="shared" si="296"/>
        <v>30.3</v>
      </c>
      <c r="I707" s="7">
        <f t="shared" si="301"/>
        <v>2848</v>
      </c>
      <c r="J707" s="10">
        <f t="shared" si="327"/>
        <v>626</v>
      </c>
      <c r="K707" s="9" t="s">
        <v>639</v>
      </c>
      <c r="L707" s="11" t="str">
        <f t="shared" si="302"/>
        <v>=SUM(AA626:AA706)</v>
      </c>
      <c r="M707" s="11" t="str">
        <f t="shared" si="303"/>
        <v>=SUM(AA626:AA706)</v>
      </c>
      <c r="N707">
        <f t="shared" si="297"/>
        <v>1040</v>
      </c>
      <c r="O707">
        <f t="shared" si="304"/>
        <v>0</v>
      </c>
      <c r="P707">
        <f t="shared" si="305"/>
        <v>1</v>
      </c>
      <c r="Q707" t="b">
        <f t="shared" si="306"/>
        <v>1</v>
      </c>
      <c r="R707">
        <f t="shared" si="298"/>
        <v>14</v>
      </c>
      <c r="S707" s="1">
        <f t="shared" si="307"/>
        <v>9.4</v>
      </c>
      <c r="T707">
        <f t="shared" si="308"/>
        <v>28</v>
      </c>
      <c r="U707" s="3">
        <f t="shared" si="299"/>
        <v>28</v>
      </c>
      <c r="V707" s="3">
        <f t="shared" si="309"/>
        <v>28</v>
      </c>
      <c r="W707" s="3">
        <f t="shared" si="310"/>
        <v>0</v>
      </c>
      <c r="X707" s="3">
        <f t="shared" si="311"/>
        <v>28</v>
      </c>
      <c r="Y707">
        <f t="shared" si="312"/>
        <v>1040</v>
      </c>
      <c r="Z707">
        <f t="shared" si="313"/>
        <v>451</v>
      </c>
      <c r="AA707" s="3">
        <f t="shared" si="314"/>
        <v>451</v>
      </c>
      <c r="AB707" s="3">
        <f t="shared" si="315"/>
        <v>451</v>
      </c>
      <c r="AC707" s="3">
        <f t="shared" si="316"/>
        <v>0</v>
      </c>
      <c r="AD707" s="3">
        <f t="shared" si="317"/>
        <v>451</v>
      </c>
      <c r="AE707">
        <f t="shared" si="318"/>
        <v>1040</v>
      </c>
      <c r="AF707">
        <f t="shared" si="319"/>
        <v>1447</v>
      </c>
      <c r="AG707" s="4">
        <f t="shared" si="300"/>
        <v>0</v>
      </c>
      <c r="AH707" s="3">
        <f t="shared" si="320"/>
        <v>0</v>
      </c>
      <c r="AI707" s="3">
        <f t="shared" si="321"/>
        <v>0</v>
      </c>
      <c r="AJ707" s="3" t="b">
        <f t="shared" si="322"/>
        <v>1</v>
      </c>
      <c r="AK707" s="3">
        <f t="shared" si="323"/>
        <v>1447</v>
      </c>
      <c r="AL707" s="5">
        <f t="shared" si="324"/>
        <v>1077</v>
      </c>
      <c r="AM707" s="6">
        <f t="shared" si="325"/>
        <v>1077</v>
      </c>
      <c r="AN707">
        <f t="shared" si="326"/>
        <v>0</v>
      </c>
    </row>
    <row r="708" spans="7:40" hidden="1" x14ac:dyDescent="0.2">
      <c r="G708">
        <v>607</v>
      </c>
      <c r="H708" s="2">
        <f t="shared" si="296"/>
        <v>30.35</v>
      </c>
      <c r="I708" s="7">
        <f t="shared" si="301"/>
        <v>2848</v>
      </c>
      <c r="J708" s="10">
        <f t="shared" si="327"/>
        <v>627</v>
      </c>
      <c r="K708" s="9" t="s">
        <v>640</v>
      </c>
      <c r="L708" s="11" t="str">
        <f t="shared" si="302"/>
        <v>=SUM(AA627:AA707)</v>
      </c>
      <c r="M708" s="11" t="str">
        <f t="shared" si="303"/>
        <v>=SUM(AA627:AA707)</v>
      </c>
      <c r="N708">
        <f t="shared" si="297"/>
        <v>1077</v>
      </c>
      <c r="O708">
        <f t="shared" si="304"/>
        <v>0</v>
      </c>
      <c r="P708">
        <f t="shared" si="305"/>
        <v>1</v>
      </c>
      <c r="Q708" t="b">
        <f t="shared" si="306"/>
        <v>1</v>
      </c>
      <c r="R708">
        <f t="shared" si="298"/>
        <v>14</v>
      </c>
      <c r="S708" s="1">
        <f t="shared" si="307"/>
        <v>9.4</v>
      </c>
      <c r="T708">
        <f t="shared" si="308"/>
        <v>28</v>
      </c>
      <c r="U708" s="3">
        <f t="shared" si="299"/>
        <v>28</v>
      </c>
      <c r="V708" s="3">
        <f t="shared" si="309"/>
        <v>28</v>
      </c>
      <c r="W708" s="3">
        <f t="shared" si="310"/>
        <v>0</v>
      </c>
      <c r="X708" s="3">
        <f t="shared" si="311"/>
        <v>28</v>
      </c>
      <c r="Y708">
        <f t="shared" si="312"/>
        <v>1077</v>
      </c>
      <c r="Z708">
        <f t="shared" si="313"/>
        <v>451</v>
      </c>
      <c r="AA708" s="3">
        <f t="shared" si="314"/>
        <v>451</v>
      </c>
      <c r="AB708" s="3">
        <f t="shared" si="315"/>
        <v>451</v>
      </c>
      <c r="AC708" s="3">
        <f t="shared" si="316"/>
        <v>0</v>
      </c>
      <c r="AD708" s="3">
        <f t="shared" si="317"/>
        <v>451</v>
      </c>
      <c r="AE708">
        <f t="shared" si="318"/>
        <v>1077</v>
      </c>
      <c r="AF708">
        <f t="shared" si="319"/>
        <v>1447</v>
      </c>
      <c r="AG708" s="4">
        <f t="shared" si="300"/>
        <v>0</v>
      </c>
      <c r="AH708" s="3">
        <f t="shared" si="320"/>
        <v>0</v>
      </c>
      <c r="AI708" s="3">
        <f t="shared" si="321"/>
        <v>0</v>
      </c>
      <c r="AJ708" s="3" t="b">
        <f t="shared" si="322"/>
        <v>1</v>
      </c>
      <c r="AK708" s="3">
        <f t="shared" si="323"/>
        <v>1447</v>
      </c>
      <c r="AL708" s="5">
        <f t="shared" si="324"/>
        <v>1114</v>
      </c>
      <c r="AM708" s="6">
        <f t="shared" si="325"/>
        <v>1114</v>
      </c>
      <c r="AN708">
        <f t="shared" si="326"/>
        <v>0</v>
      </c>
    </row>
    <row r="709" spans="7:40" hidden="1" x14ac:dyDescent="0.2">
      <c r="G709">
        <v>608</v>
      </c>
      <c r="H709" s="2">
        <f t="shared" si="296"/>
        <v>30.4</v>
      </c>
      <c r="I709" s="7">
        <f t="shared" si="301"/>
        <v>2848</v>
      </c>
      <c r="J709" s="10">
        <f t="shared" si="327"/>
        <v>628</v>
      </c>
      <c r="K709" s="9" t="s">
        <v>641</v>
      </c>
      <c r="L709" s="11" t="str">
        <f t="shared" si="302"/>
        <v>=SUM(AA628:AA708)</v>
      </c>
      <c r="M709" s="11" t="str">
        <f t="shared" si="303"/>
        <v>=SUM(AA628:AA708)</v>
      </c>
      <c r="N709">
        <f t="shared" si="297"/>
        <v>1114</v>
      </c>
      <c r="O709">
        <f t="shared" si="304"/>
        <v>0</v>
      </c>
      <c r="P709">
        <f t="shared" si="305"/>
        <v>1</v>
      </c>
      <c r="Q709" t="b">
        <f t="shared" si="306"/>
        <v>1</v>
      </c>
      <c r="R709">
        <f t="shared" si="298"/>
        <v>14</v>
      </c>
      <c r="S709" s="1">
        <f t="shared" si="307"/>
        <v>9.4</v>
      </c>
      <c r="T709">
        <f t="shared" si="308"/>
        <v>28</v>
      </c>
      <c r="U709" s="3">
        <f t="shared" si="299"/>
        <v>28</v>
      </c>
      <c r="V709" s="3">
        <f t="shared" si="309"/>
        <v>28</v>
      </c>
      <c r="W709" s="3">
        <f t="shared" si="310"/>
        <v>0</v>
      </c>
      <c r="X709" s="3">
        <f t="shared" si="311"/>
        <v>28</v>
      </c>
      <c r="Y709">
        <f t="shared" si="312"/>
        <v>1114</v>
      </c>
      <c r="Z709">
        <f t="shared" si="313"/>
        <v>451</v>
      </c>
      <c r="AA709" s="3">
        <f t="shared" si="314"/>
        <v>451</v>
      </c>
      <c r="AB709" s="3">
        <f t="shared" si="315"/>
        <v>451</v>
      </c>
      <c r="AC709" s="3">
        <f t="shared" si="316"/>
        <v>0</v>
      </c>
      <c r="AD709" s="3">
        <f t="shared" si="317"/>
        <v>451</v>
      </c>
      <c r="AE709">
        <f t="shared" si="318"/>
        <v>1114</v>
      </c>
      <c r="AF709">
        <f t="shared" si="319"/>
        <v>1447</v>
      </c>
      <c r="AG709" s="4">
        <f t="shared" si="300"/>
        <v>0</v>
      </c>
      <c r="AH709" s="3">
        <f t="shared" si="320"/>
        <v>0</v>
      </c>
      <c r="AI709" s="3">
        <f t="shared" si="321"/>
        <v>0</v>
      </c>
      <c r="AJ709" s="3" t="b">
        <f t="shared" si="322"/>
        <v>1</v>
      </c>
      <c r="AK709" s="3">
        <f t="shared" si="323"/>
        <v>1447</v>
      </c>
      <c r="AL709" s="5">
        <f t="shared" si="324"/>
        <v>1151</v>
      </c>
      <c r="AM709" s="6">
        <f t="shared" si="325"/>
        <v>1151</v>
      </c>
      <c r="AN709">
        <f t="shared" si="326"/>
        <v>0</v>
      </c>
    </row>
    <row r="710" spans="7:40" hidden="1" x14ac:dyDescent="0.2">
      <c r="G710">
        <v>609</v>
      </c>
      <c r="H710" s="2">
        <f t="shared" si="296"/>
        <v>30.45</v>
      </c>
      <c r="I710" s="7">
        <f t="shared" si="301"/>
        <v>2848</v>
      </c>
      <c r="J710" s="10">
        <f t="shared" si="327"/>
        <v>629</v>
      </c>
      <c r="K710" s="9" t="s">
        <v>642</v>
      </c>
      <c r="L710" s="11" t="str">
        <f t="shared" si="302"/>
        <v>=SUM(AA629:AA709)</v>
      </c>
      <c r="M710" s="11" t="str">
        <f t="shared" si="303"/>
        <v>=SUM(AA629:AA709)</v>
      </c>
      <c r="N710">
        <f t="shared" si="297"/>
        <v>1151</v>
      </c>
      <c r="O710">
        <f t="shared" si="304"/>
        <v>0</v>
      </c>
      <c r="P710">
        <f t="shared" si="305"/>
        <v>1</v>
      </c>
      <c r="Q710" t="b">
        <f t="shared" si="306"/>
        <v>1</v>
      </c>
      <c r="R710">
        <f t="shared" si="298"/>
        <v>14</v>
      </c>
      <c r="S710" s="1">
        <f t="shared" si="307"/>
        <v>9.4</v>
      </c>
      <c r="T710">
        <f t="shared" si="308"/>
        <v>28</v>
      </c>
      <c r="U710" s="3">
        <f t="shared" si="299"/>
        <v>28</v>
      </c>
      <c r="V710" s="3">
        <f t="shared" si="309"/>
        <v>28</v>
      </c>
      <c r="W710" s="3">
        <f t="shared" si="310"/>
        <v>0</v>
      </c>
      <c r="X710" s="3">
        <f t="shared" si="311"/>
        <v>28</v>
      </c>
      <c r="Y710">
        <f t="shared" si="312"/>
        <v>1151</v>
      </c>
      <c r="Z710">
        <f t="shared" si="313"/>
        <v>451</v>
      </c>
      <c r="AA710" s="3">
        <f t="shared" si="314"/>
        <v>451</v>
      </c>
      <c r="AB710" s="3">
        <f t="shared" si="315"/>
        <v>451</v>
      </c>
      <c r="AC710" s="3">
        <f t="shared" si="316"/>
        <v>0</v>
      </c>
      <c r="AD710" s="3">
        <f t="shared" si="317"/>
        <v>451</v>
      </c>
      <c r="AE710">
        <f t="shared" si="318"/>
        <v>1151</v>
      </c>
      <c r="AF710">
        <f t="shared" si="319"/>
        <v>1447</v>
      </c>
      <c r="AG710" s="4">
        <f t="shared" si="300"/>
        <v>0</v>
      </c>
      <c r="AH710" s="3">
        <f t="shared" si="320"/>
        <v>0</v>
      </c>
      <c r="AI710" s="3">
        <f t="shared" si="321"/>
        <v>0</v>
      </c>
      <c r="AJ710" s="3" t="b">
        <f t="shared" si="322"/>
        <v>1</v>
      </c>
      <c r="AK710" s="3">
        <f t="shared" si="323"/>
        <v>1447</v>
      </c>
      <c r="AL710" s="5">
        <f t="shared" si="324"/>
        <v>1188</v>
      </c>
      <c r="AM710" s="6">
        <f t="shared" si="325"/>
        <v>1188</v>
      </c>
      <c r="AN710">
        <f t="shared" si="326"/>
        <v>0</v>
      </c>
    </row>
    <row r="711" spans="7:40" hidden="1" x14ac:dyDescent="0.2">
      <c r="G711">
        <v>610</v>
      </c>
      <c r="H711" s="2">
        <f t="shared" si="296"/>
        <v>30.5</v>
      </c>
      <c r="I711" s="7">
        <f t="shared" si="301"/>
        <v>2848</v>
      </c>
      <c r="J711" s="10">
        <f t="shared" si="327"/>
        <v>630</v>
      </c>
      <c r="K711" s="9" t="s">
        <v>643</v>
      </c>
      <c r="L711" s="11" t="str">
        <f t="shared" si="302"/>
        <v>=SUM(AA630:AA710)</v>
      </c>
      <c r="M711" s="11" t="str">
        <f t="shared" si="303"/>
        <v>=SUM(AA630:AA710)</v>
      </c>
      <c r="N711">
        <f t="shared" si="297"/>
        <v>1188</v>
      </c>
      <c r="O711">
        <f t="shared" si="304"/>
        <v>0</v>
      </c>
      <c r="P711">
        <f t="shared" si="305"/>
        <v>1</v>
      </c>
      <c r="Q711" t="b">
        <f t="shared" si="306"/>
        <v>1</v>
      </c>
      <c r="R711">
        <f t="shared" si="298"/>
        <v>14</v>
      </c>
      <c r="S711" s="1">
        <f t="shared" si="307"/>
        <v>9.4</v>
      </c>
      <c r="T711">
        <f t="shared" si="308"/>
        <v>28</v>
      </c>
      <c r="U711" s="3">
        <f t="shared" si="299"/>
        <v>28</v>
      </c>
      <c r="V711" s="3">
        <f t="shared" si="309"/>
        <v>28</v>
      </c>
      <c r="W711" s="3">
        <f t="shared" si="310"/>
        <v>0</v>
      </c>
      <c r="X711" s="3">
        <f t="shared" si="311"/>
        <v>28</v>
      </c>
      <c r="Y711">
        <f t="shared" si="312"/>
        <v>1188</v>
      </c>
      <c r="Z711">
        <f t="shared" si="313"/>
        <v>451</v>
      </c>
      <c r="AA711" s="3">
        <f t="shared" si="314"/>
        <v>451</v>
      </c>
      <c r="AB711" s="3">
        <f t="shared" si="315"/>
        <v>451</v>
      </c>
      <c r="AC711" s="3">
        <f t="shared" si="316"/>
        <v>0</v>
      </c>
      <c r="AD711" s="3">
        <f t="shared" si="317"/>
        <v>451</v>
      </c>
      <c r="AE711">
        <f t="shared" si="318"/>
        <v>1188</v>
      </c>
      <c r="AF711">
        <f t="shared" si="319"/>
        <v>1447</v>
      </c>
      <c r="AG711" s="4">
        <f t="shared" si="300"/>
        <v>0</v>
      </c>
      <c r="AH711" s="3">
        <f t="shared" si="320"/>
        <v>0</v>
      </c>
      <c r="AI711" s="3">
        <f t="shared" si="321"/>
        <v>0</v>
      </c>
      <c r="AJ711" s="3" t="b">
        <f t="shared" si="322"/>
        <v>1</v>
      </c>
      <c r="AK711" s="3">
        <f t="shared" si="323"/>
        <v>1447</v>
      </c>
      <c r="AL711" s="5">
        <f t="shared" si="324"/>
        <v>1225</v>
      </c>
      <c r="AM711" s="6">
        <f t="shared" si="325"/>
        <v>1225</v>
      </c>
      <c r="AN711">
        <f t="shared" si="326"/>
        <v>0</v>
      </c>
    </row>
    <row r="712" spans="7:40" hidden="1" x14ac:dyDescent="0.2">
      <c r="G712">
        <v>611</v>
      </c>
      <c r="H712" s="2">
        <f t="shared" si="296"/>
        <v>30.55</v>
      </c>
      <c r="I712" s="7">
        <f t="shared" si="301"/>
        <v>2848</v>
      </c>
      <c r="J712" s="10">
        <f t="shared" si="327"/>
        <v>631</v>
      </c>
      <c r="K712" s="9" t="s">
        <v>644</v>
      </c>
      <c r="L712" s="11" t="str">
        <f t="shared" si="302"/>
        <v>=SUM(AA631:AA711)</v>
      </c>
      <c r="M712" s="11" t="str">
        <f t="shared" si="303"/>
        <v>=SUM(AA631:AA711)</v>
      </c>
      <c r="N712">
        <f t="shared" si="297"/>
        <v>1225</v>
      </c>
      <c r="O712">
        <f t="shared" si="304"/>
        <v>0</v>
      </c>
      <c r="P712">
        <f t="shared" si="305"/>
        <v>1</v>
      </c>
      <c r="Q712" t="b">
        <f t="shared" si="306"/>
        <v>1</v>
      </c>
      <c r="R712">
        <f t="shared" si="298"/>
        <v>14</v>
      </c>
      <c r="S712" s="1">
        <f t="shared" si="307"/>
        <v>9.4</v>
      </c>
      <c r="T712">
        <f t="shared" si="308"/>
        <v>28</v>
      </c>
      <c r="U712" s="3">
        <f t="shared" si="299"/>
        <v>28</v>
      </c>
      <c r="V712" s="3">
        <f t="shared" si="309"/>
        <v>28</v>
      </c>
      <c r="W712" s="3">
        <f t="shared" si="310"/>
        <v>0</v>
      </c>
      <c r="X712" s="3">
        <f t="shared" si="311"/>
        <v>28</v>
      </c>
      <c r="Y712">
        <f t="shared" si="312"/>
        <v>1225</v>
      </c>
      <c r="Z712">
        <f t="shared" si="313"/>
        <v>451</v>
      </c>
      <c r="AA712" s="3">
        <f t="shared" si="314"/>
        <v>451</v>
      </c>
      <c r="AB712" s="3">
        <f t="shared" si="315"/>
        <v>451</v>
      </c>
      <c r="AC712" s="3">
        <f t="shared" si="316"/>
        <v>0</v>
      </c>
      <c r="AD712" s="3">
        <f t="shared" si="317"/>
        <v>451</v>
      </c>
      <c r="AE712">
        <f t="shared" si="318"/>
        <v>1225</v>
      </c>
      <c r="AF712">
        <f t="shared" si="319"/>
        <v>1447</v>
      </c>
      <c r="AG712" s="4">
        <f t="shared" si="300"/>
        <v>0</v>
      </c>
      <c r="AH712" s="3">
        <f t="shared" si="320"/>
        <v>0</v>
      </c>
      <c r="AI712" s="3">
        <f t="shared" si="321"/>
        <v>0</v>
      </c>
      <c r="AJ712" s="3" t="b">
        <f t="shared" si="322"/>
        <v>1</v>
      </c>
      <c r="AK712" s="3">
        <f t="shared" si="323"/>
        <v>1447</v>
      </c>
      <c r="AL712" s="5">
        <f t="shared" si="324"/>
        <v>1262</v>
      </c>
      <c r="AM712" s="6">
        <f t="shared" si="325"/>
        <v>1262</v>
      </c>
      <c r="AN712">
        <f t="shared" si="326"/>
        <v>0</v>
      </c>
    </row>
    <row r="713" spans="7:40" hidden="1" x14ac:dyDescent="0.2">
      <c r="G713">
        <v>612</v>
      </c>
      <c r="H713" s="2">
        <f t="shared" si="296"/>
        <v>30.6</v>
      </c>
      <c r="I713" s="7">
        <f t="shared" si="301"/>
        <v>2848</v>
      </c>
      <c r="J713" s="10">
        <f t="shared" si="327"/>
        <v>632</v>
      </c>
      <c r="K713" s="9" t="s">
        <v>645</v>
      </c>
      <c r="L713" s="11" t="str">
        <f t="shared" si="302"/>
        <v>=SUM(AA632:AA712)</v>
      </c>
      <c r="M713" s="11" t="str">
        <f t="shared" si="303"/>
        <v>=SUM(AA632:AA712)</v>
      </c>
      <c r="N713">
        <f t="shared" si="297"/>
        <v>1262</v>
      </c>
      <c r="O713">
        <f t="shared" si="304"/>
        <v>0</v>
      </c>
      <c r="P713">
        <f t="shared" si="305"/>
        <v>1</v>
      </c>
      <c r="Q713" t="b">
        <f t="shared" si="306"/>
        <v>1</v>
      </c>
      <c r="R713">
        <f t="shared" si="298"/>
        <v>14</v>
      </c>
      <c r="S713" s="1">
        <f t="shared" si="307"/>
        <v>9.4</v>
      </c>
      <c r="T713">
        <f t="shared" si="308"/>
        <v>28</v>
      </c>
      <c r="U713" s="3">
        <f t="shared" si="299"/>
        <v>28</v>
      </c>
      <c r="V713" s="3">
        <f t="shared" si="309"/>
        <v>28</v>
      </c>
      <c r="W713" s="3">
        <f t="shared" si="310"/>
        <v>0</v>
      </c>
      <c r="X713" s="3">
        <f t="shared" si="311"/>
        <v>28</v>
      </c>
      <c r="Y713">
        <f t="shared" si="312"/>
        <v>1262</v>
      </c>
      <c r="Z713">
        <f t="shared" si="313"/>
        <v>451</v>
      </c>
      <c r="AA713" s="3">
        <f t="shared" si="314"/>
        <v>451</v>
      </c>
      <c r="AB713" s="3">
        <f t="shared" si="315"/>
        <v>451</v>
      </c>
      <c r="AC713" s="3">
        <f t="shared" si="316"/>
        <v>0</v>
      </c>
      <c r="AD713" s="3">
        <f t="shared" si="317"/>
        <v>451</v>
      </c>
      <c r="AE713">
        <f t="shared" si="318"/>
        <v>1262</v>
      </c>
      <c r="AF713">
        <f t="shared" si="319"/>
        <v>1447</v>
      </c>
      <c r="AG713" s="4">
        <f t="shared" si="300"/>
        <v>0</v>
      </c>
      <c r="AH713" s="3">
        <f t="shared" si="320"/>
        <v>0</v>
      </c>
      <c r="AI713" s="3">
        <f t="shared" si="321"/>
        <v>0</v>
      </c>
      <c r="AJ713" s="3" t="b">
        <f t="shared" si="322"/>
        <v>1</v>
      </c>
      <c r="AK713" s="3">
        <f t="shared" si="323"/>
        <v>1447</v>
      </c>
      <c r="AL713" s="5">
        <f t="shared" si="324"/>
        <v>1299</v>
      </c>
      <c r="AM713" s="6">
        <f t="shared" si="325"/>
        <v>1299</v>
      </c>
      <c r="AN713">
        <f t="shared" si="326"/>
        <v>0</v>
      </c>
    </row>
    <row r="714" spans="7:40" hidden="1" x14ac:dyDescent="0.2">
      <c r="G714">
        <v>613</v>
      </c>
      <c r="H714" s="2">
        <f t="shared" si="296"/>
        <v>30.65</v>
      </c>
      <c r="I714" s="7">
        <f t="shared" si="301"/>
        <v>2848</v>
      </c>
      <c r="J714" s="10">
        <f t="shared" si="327"/>
        <v>633</v>
      </c>
      <c r="K714" s="9" t="s">
        <v>646</v>
      </c>
      <c r="L714" s="11" t="str">
        <f t="shared" si="302"/>
        <v>=SUM(AA633:AA713)</v>
      </c>
      <c r="M714" s="11" t="str">
        <f t="shared" si="303"/>
        <v>=SUM(AA633:AA713)</v>
      </c>
      <c r="N714">
        <f t="shared" si="297"/>
        <v>1299</v>
      </c>
      <c r="O714">
        <f t="shared" si="304"/>
        <v>0</v>
      </c>
      <c r="P714">
        <f t="shared" si="305"/>
        <v>1</v>
      </c>
      <c r="Q714" t="b">
        <f t="shared" si="306"/>
        <v>1</v>
      </c>
      <c r="R714">
        <f t="shared" si="298"/>
        <v>14</v>
      </c>
      <c r="S714" s="1">
        <f t="shared" si="307"/>
        <v>9.4</v>
      </c>
      <c r="T714">
        <f t="shared" si="308"/>
        <v>28</v>
      </c>
      <c r="U714" s="3">
        <f t="shared" si="299"/>
        <v>28</v>
      </c>
      <c r="V714" s="3">
        <f t="shared" si="309"/>
        <v>28</v>
      </c>
      <c r="W714" s="3">
        <f t="shared" si="310"/>
        <v>0</v>
      </c>
      <c r="X714" s="3">
        <f t="shared" si="311"/>
        <v>28</v>
      </c>
      <c r="Y714">
        <f t="shared" si="312"/>
        <v>1299</v>
      </c>
      <c r="Z714">
        <f t="shared" si="313"/>
        <v>451</v>
      </c>
      <c r="AA714" s="3">
        <f t="shared" si="314"/>
        <v>451</v>
      </c>
      <c r="AB714" s="3">
        <f t="shared" si="315"/>
        <v>451</v>
      </c>
      <c r="AC714" s="3">
        <f t="shared" si="316"/>
        <v>0</v>
      </c>
      <c r="AD714" s="3">
        <f t="shared" si="317"/>
        <v>451</v>
      </c>
      <c r="AE714">
        <f t="shared" si="318"/>
        <v>1299</v>
      </c>
      <c r="AF714">
        <f t="shared" si="319"/>
        <v>1447</v>
      </c>
      <c r="AG714" s="4">
        <f t="shared" si="300"/>
        <v>0</v>
      </c>
      <c r="AH714" s="3">
        <f t="shared" si="320"/>
        <v>0</v>
      </c>
      <c r="AI714" s="3">
        <f t="shared" si="321"/>
        <v>0</v>
      </c>
      <c r="AJ714" s="3" t="b">
        <f t="shared" si="322"/>
        <v>1</v>
      </c>
      <c r="AK714" s="3">
        <f t="shared" si="323"/>
        <v>1447</v>
      </c>
      <c r="AL714" s="5">
        <f t="shared" si="324"/>
        <v>1336</v>
      </c>
      <c r="AM714" s="6">
        <f t="shared" si="325"/>
        <v>1336</v>
      </c>
      <c r="AN714">
        <f t="shared" si="326"/>
        <v>0</v>
      </c>
    </row>
    <row r="715" spans="7:40" hidden="1" x14ac:dyDescent="0.2">
      <c r="G715">
        <v>614</v>
      </c>
      <c r="H715" s="2">
        <f t="shared" si="296"/>
        <v>30.7</v>
      </c>
      <c r="I715" s="7">
        <f t="shared" si="301"/>
        <v>2848</v>
      </c>
      <c r="J715" s="10">
        <f t="shared" si="327"/>
        <v>634</v>
      </c>
      <c r="K715" s="9" t="s">
        <v>647</v>
      </c>
      <c r="L715" s="11" t="str">
        <f t="shared" si="302"/>
        <v>=SUM(AA634:AA714)</v>
      </c>
      <c r="M715" s="11" t="str">
        <f t="shared" si="303"/>
        <v>=SUM(AA634:AA714)</v>
      </c>
      <c r="N715">
        <f t="shared" si="297"/>
        <v>1336</v>
      </c>
      <c r="O715">
        <f t="shared" si="304"/>
        <v>0</v>
      </c>
      <c r="P715">
        <f t="shared" si="305"/>
        <v>1</v>
      </c>
      <c r="Q715" t="b">
        <f t="shared" si="306"/>
        <v>1</v>
      </c>
      <c r="R715">
        <f t="shared" si="298"/>
        <v>14</v>
      </c>
      <c r="S715" s="1">
        <f t="shared" si="307"/>
        <v>9.4</v>
      </c>
      <c r="T715">
        <f t="shared" si="308"/>
        <v>28</v>
      </c>
      <c r="U715" s="3">
        <f t="shared" si="299"/>
        <v>28</v>
      </c>
      <c r="V715" s="3">
        <f t="shared" si="309"/>
        <v>28</v>
      </c>
      <c r="W715" s="3">
        <f t="shared" si="310"/>
        <v>0</v>
      </c>
      <c r="X715" s="3">
        <f t="shared" si="311"/>
        <v>28</v>
      </c>
      <c r="Y715">
        <f t="shared" si="312"/>
        <v>1336</v>
      </c>
      <c r="Z715">
        <f t="shared" si="313"/>
        <v>451</v>
      </c>
      <c r="AA715" s="3">
        <f t="shared" si="314"/>
        <v>451</v>
      </c>
      <c r="AB715" s="3">
        <f t="shared" si="315"/>
        <v>451</v>
      </c>
      <c r="AC715" s="3">
        <f t="shared" si="316"/>
        <v>0</v>
      </c>
      <c r="AD715" s="3">
        <f t="shared" si="317"/>
        <v>451</v>
      </c>
      <c r="AE715">
        <f t="shared" si="318"/>
        <v>1336</v>
      </c>
      <c r="AF715">
        <f t="shared" si="319"/>
        <v>1447</v>
      </c>
      <c r="AG715" s="4">
        <f t="shared" si="300"/>
        <v>0</v>
      </c>
      <c r="AH715" s="3">
        <f t="shared" si="320"/>
        <v>0</v>
      </c>
      <c r="AI715" s="3">
        <f t="shared" si="321"/>
        <v>0</v>
      </c>
      <c r="AJ715" s="3" t="b">
        <f t="shared" si="322"/>
        <v>1</v>
      </c>
      <c r="AK715" s="3">
        <f t="shared" si="323"/>
        <v>1447</v>
      </c>
      <c r="AL715" s="5">
        <f t="shared" si="324"/>
        <v>1373</v>
      </c>
      <c r="AM715" s="6">
        <f t="shared" si="325"/>
        <v>1373</v>
      </c>
      <c r="AN715">
        <f t="shared" si="326"/>
        <v>0</v>
      </c>
    </row>
    <row r="716" spans="7:40" hidden="1" x14ac:dyDescent="0.2">
      <c r="G716">
        <v>615</v>
      </c>
      <c r="H716" s="2">
        <f t="shared" si="296"/>
        <v>30.75</v>
      </c>
      <c r="I716" s="7">
        <f t="shared" si="301"/>
        <v>2848</v>
      </c>
      <c r="J716" s="10">
        <f t="shared" si="327"/>
        <v>635</v>
      </c>
      <c r="K716" s="9" t="s">
        <v>648</v>
      </c>
      <c r="L716" s="11" t="str">
        <f t="shared" si="302"/>
        <v>=SUM(AA635:AA715)</v>
      </c>
      <c r="M716" s="11" t="str">
        <f t="shared" si="303"/>
        <v>=SUM(AA635:AA715)</v>
      </c>
      <c r="N716">
        <f t="shared" si="297"/>
        <v>1373</v>
      </c>
      <c r="O716">
        <f t="shared" si="304"/>
        <v>0</v>
      </c>
      <c r="P716">
        <f t="shared" si="305"/>
        <v>1</v>
      </c>
      <c r="Q716" t="b">
        <f t="shared" si="306"/>
        <v>1</v>
      </c>
      <c r="R716">
        <f t="shared" si="298"/>
        <v>14</v>
      </c>
      <c r="S716" s="1">
        <f t="shared" si="307"/>
        <v>9.4</v>
      </c>
      <c r="T716">
        <f t="shared" si="308"/>
        <v>28</v>
      </c>
      <c r="U716" s="3">
        <f t="shared" si="299"/>
        <v>28</v>
      </c>
      <c r="V716" s="3">
        <f t="shared" si="309"/>
        <v>28</v>
      </c>
      <c r="W716" s="3">
        <f t="shared" si="310"/>
        <v>0</v>
      </c>
      <c r="X716" s="3">
        <f t="shared" si="311"/>
        <v>28</v>
      </c>
      <c r="Y716">
        <f t="shared" si="312"/>
        <v>1373</v>
      </c>
      <c r="Z716">
        <f t="shared" si="313"/>
        <v>451</v>
      </c>
      <c r="AA716" s="3">
        <f t="shared" si="314"/>
        <v>451</v>
      </c>
      <c r="AB716" s="3">
        <f t="shared" si="315"/>
        <v>451</v>
      </c>
      <c r="AC716" s="3">
        <f t="shared" si="316"/>
        <v>0</v>
      </c>
      <c r="AD716" s="3">
        <f t="shared" si="317"/>
        <v>451</v>
      </c>
      <c r="AE716">
        <f t="shared" si="318"/>
        <v>1373</v>
      </c>
      <c r="AF716">
        <f t="shared" si="319"/>
        <v>1447</v>
      </c>
      <c r="AG716" s="4">
        <f t="shared" si="300"/>
        <v>0</v>
      </c>
      <c r="AH716" s="3">
        <f t="shared" si="320"/>
        <v>0</v>
      </c>
      <c r="AI716" s="3">
        <f t="shared" si="321"/>
        <v>0</v>
      </c>
      <c r="AJ716" s="3" t="b">
        <f t="shared" si="322"/>
        <v>1</v>
      </c>
      <c r="AK716" s="3">
        <f t="shared" si="323"/>
        <v>1447</v>
      </c>
      <c r="AL716" s="5">
        <f t="shared" si="324"/>
        <v>1410</v>
      </c>
      <c r="AM716" s="6">
        <f t="shared" si="325"/>
        <v>1410</v>
      </c>
      <c r="AN716">
        <f t="shared" si="326"/>
        <v>0</v>
      </c>
    </row>
    <row r="717" spans="7:40" hidden="1" x14ac:dyDescent="0.2">
      <c r="G717">
        <v>616</v>
      </c>
      <c r="H717" s="2">
        <f t="shared" si="296"/>
        <v>30.8</v>
      </c>
      <c r="I717" s="7">
        <f t="shared" si="301"/>
        <v>2848</v>
      </c>
      <c r="J717" s="10">
        <f t="shared" si="327"/>
        <v>636</v>
      </c>
      <c r="K717" s="9" t="s">
        <v>649</v>
      </c>
      <c r="L717" s="11" t="str">
        <f t="shared" si="302"/>
        <v>=SUM(AA636:AA716)</v>
      </c>
      <c r="M717" s="11" t="str">
        <f t="shared" si="303"/>
        <v>=SUM(AA636:AA716)</v>
      </c>
      <c r="N717">
        <f t="shared" si="297"/>
        <v>1410</v>
      </c>
      <c r="O717">
        <f t="shared" si="304"/>
        <v>0</v>
      </c>
      <c r="P717">
        <f t="shared" si="305"/>
        <v>1</v>
      </c>
      <c r="Q717" t="b">
        <f t="shared" si="306"/>
        <v>1</v>
      </c>
      <c r="R717">
        <f t="shared" si="298"/>
        <v>14</v>
      </c>
      <c r="S717" s="1">
        <f t="shared" si="307"/>
        <v>9.4</v>
      </c>
      <c r="T717">
        <f t="shared" si="308"/>
        <v>28</v>
      </c>
      <c r="U717" s="3">
        <f t="shared" si="299"/>
        <v>28</v>
      </c>
      <c r="V717" s="3">
        <f t="shared" si="309"/>
        <v>28</v>
      </c>
      <c r="W717" s="3">
        <f t="shared" si="310"/>
        <v>0</v>
      </c>
      <c r="X717" s="3">
        <f t="shared" si="311"/>
        <v>28</v>
      </c>
      <c r="Y717">
        <f t="shared" si="312"/>
        <v>1410</v>
      </c>
      <c r="Z717">
        <f t="shared" si="313"/>
        <v>451</v>
      </c>
      <c r="AA717" s="3">
        <f t="shared" si="314"/>
        <v>451</v>
      </c>
      <c r="AB717" s="3">
        <f t="shared" si="315"/>
        <v>451</v>
      </c>
      <c r="AC717" s="3">
        <f t="shared" si="316"/>
        <v>0</v>
      </c>
      <c r="AD717" s="3">
        <f t="shared" si="317"/>
        <v>451</v>
      </c>
      <c r="AE717">
        <f t="shared" si="318"/>
        <v>1410</v>
      </c>
      <c r="AF717">
        <f t="shared" si="319"/>
        <v>1447</v>
      </c>
      <c r="AG717" s="4">
        <f t="shared" si="300"/>
        <v>0</v>
      </c>
      <c r="AH717" s="3">
        <f t="shared" si="320"/>
        <v>0</v>
      </c>
      <c r="AI717" s="3">
        <f t="shared" si="321"/>
        <v>0</v>
      </c>
      <c r="AJ717" s="3" t="b">
        <f t="shared" si="322"/>
        <v>1</v>
      </c>
      <c r="AK717" s="3">
        <f t="shared" si="323"/>
        <v>1447</v>
      </c>
      <c r="AL717" s="5">
        <f t="shared" si="324"/>
        <v>1447</v>
      </c>
      <c r="AM717" s="6">
        <f t="shared" si="325"/>
        <v>1447</v>
      </c>
      <c r="AN717">
        <f t="shared" si="326"/>
        <v>0</v>
      </c>
    </row>
    <row r="718" spans="7:40" hidden="1" x14ac:dyDescent="0.2">
      <c r="G718">
        <v>617</v>
      </c>
      <c r="H718" s="2">
        <f t="shared" si="296"/>
        <v>30.85</v>
      </c>
      <c r="I718" s="7">
        <f t="shared" si="301"/>
        <v>2848</v>
      </c>
      <c r="J718" s="10">
        <f t="shared" si="327"/>
        <v>637</v>
      </c>
      <c r="K718" s="9" t="s">
        <v>650</v>
      </c>
      <c r="L718" s="11" t="str">
        <f t="shared" si="302"/>
        <v>=SUM(AA637:AA717)</v>
      </c>
      <c r="M718" s="11" t="str">
        <f t="shared" si="303"/>
        <v>=SUM(AA637:AA717)</v>
      </c>
      <c r="N718">
        <f t="shared" si="297"/>
        <v>1447</v>
      </c>
      <c r="O718">
        <f t="shared" si="304"/>
        <v>0</v>
      </c>
      <c r="P718">
        <f t="shared" si="305"/>
        <v>1</v>
      </c>
      <c r="Q718" t="b">
        <f t="shared" si="306"/>
        <v>1</v>
      </c>
      <c r="R718">
        <f t="shared" si="298"/>
        <v>14</v>
      </c>
      <c r="S718" s="1">
        <f t="shared" si="307"/>
        <v>9.4</v>
      </c>
      <c r="T718">
        <f t="shared" si="308"/>
        <v>28</v>
      </c>
      <c r="U718" s="3">
        <f t="shared" si="299"/>
        <v>28</v>
      </c>
      <c r="V718" s="3">
        <f t="shared" si="309"/>
        <v>28</v>
      </c>
      <c r="W718" s="3">
        <f t="shared" si="310"/>
        <v>0</v>
      </c>
      <c r="X718" s="3">
        <f t="shared" si="311"/>
        <v>28</v>
      </c>
      <c r="Y718">
        <f t="shared" si="312"/>
        <v>1447</v>
      </c>
      <c r="Z718">
        <f t="shared" si="313"/>
        <v>451</v>
      </c>
      <c r="AA718" s="3">
        <f t="shared" si="314"/>
        <v>451</v>
      </c>
      <c r="AB718" s="3">
        <f t="shared" si="315"/>
        <v>451</v>
      </c>
      <c r="AC718" s="3">
        <f t="shared" si="316"/>
        <v>0</v>
      </c>
      <c r="AD718" s="3">
        <f t="shared" si="317"/>
        <v>451</v>
      </c>
      <c r="AE718">
        <f t="shared" si="318"/>
        <v>1447</v>
      </c>
      <c r="AF718">
        <f t="shared" si="319"/>
        <v>1447</v>
      </c>
      <c r="AG718" s="4">
        <f t="shared" si="300"/>
        <v>1447</v>
      </c>
      <c r="AH718" s="3">
        <f t="shared" si="320"/>
        <v>1447</v>
      </c>
      <c r="AI718" s="3">
        <f t="shared" si="321"/>
        <v>0</v>
      </c>
      <c r="AJ718" s="3" t="b">
        <f t="shared" si="322"/>
        <v>1</v>
      </c>
      <c r="AK718" s="3">
        <f t="shared" si="323"/>
        <v>1447</v>
      </c>
      <c r="AL718" s="5">
        <f t="shared" si="324"/>
        <v>1484</v>
      </c>
      <c r="AM718" s="6">
        <f t="shared" si="325"/>
        <v>1484</v>
      </c>
      <c r="AN718">
        <f t="shared" si="326"/>
        <v>0</v>
      </c>
    </row>
    <row r="719" spans="7:40" hidden="1" x14ac:dyDescent="0.2">
      <c r="G719">
        <v>618</v>
      </c>
      <c r="H719" s="2">
        <f t="shared" si="296"/>
        <v>30.9</v>
      </c>
      <c r="I719" s="7">
        <f t="shared" si="301"/>
        <v>2848</v>
      </c>
      <c r="J719" s="10">
        <f t="shared" si="327"/>
        <v>638</v>
      </c>
      <c r="K719" s="9" t="s">
        <v>651</v>
      </c>
      <c r="L719" s="11" t="str">
        <f t="shared" si="302"/>
        <v>=SUM(AA638:AA718)</v>
      </c>
      <c r="M719" s="11" t="str">
        <f t="shared" si="303"/>
        <v>=SUM(AA638:AA718)</v>
      </c>
      <c r="N719">
        <f t="shared" si="297"/>
        <v>1484</v>
      </c>
      <c r="O719">
        <f t="shared" si="304"/>
        <v>0</v>
      </c>
      <c r="P719">
        <f t="shared" si="305"/>
        <v>1</v>
      </c>
      <c r="Q719" t="b">
        <f t="shared" si="306"/>
        <v>1</v>
      </c>
      <c r="R719">
        <f t="shared" si="298"/>
        <v>14</v>
      </c>
      <c r="S719" s="1">
        <f t="shared" si="307"/>
        <v>9.4</v>
      </c>
      <c r="T719">
        <f t="shared" si="308"/>
        <v>28</v>
      </c>
      <c r="U719" s="3">
        <f t="shared" si="299"/>
        <v>28</v>
      </c>
      <c r="V719" s="3">
        <f t="shared" si="309"/>
        <v>28</v>
      </c>
      <c r="W719" s="3">
        <f t="shared" si="310"/>
        <v>0</v>
      </c>
      <c r="X719" s="3">
        <f t="shared" si="311"/>
        <v>28</v>
      </c>
      <c r="Y719">
        <f t="shared" si="312"/>
        <v>1484</v>
      </c>
      <c r="Z719">
        <f t="shared" si="313"/>
        <v>451</v>
      </c>
      <c r="AA719" s="3">
        <f t="shared" si="314"/>
        <v>451</v>
      </c>
      <c r="AB719" s="3">
        <f t="shared" si="315"/>
        <v>451</v>
      </c>
      <c r="AC719" s="3">
        <f t="shared" si="316"/>
        <v>0</v>
      </c>
      <c r="AD719" s="3">
        <f t="shared" si="317"/>
        <v>451</v>
      </c>
      <c r="AE719">
        <f t="shared" si="318"/>
        <v>1484</v>
      </c>
      <c r="AF719">
        <f t="shared" si="319"/>
        <v>1447</v>
      </c>
      <c r="AG719" s="4">
        <f t="shared" si="300"/>
        <v>1447</v>
      </c>
      <c r="AH719" s="3">
        <f t="shared" si="320"/>
        <v>1447</v>
      </c>
      <c r="AI719" s="3">
        <f t="shared" si="321"/>
        <v>0</v>
      </c>
      <c r="AJ719" s="3" t="b">
        <f t="shared" si="322"/>
        <v>1</v>
      </c>
      <c r="AK719" s="3">
        <f t="shared" si="323"/>
        <v>1447</v>
      </c>
      <c r="AL719" s="5">
        <f t="shared" si="324"/>
        <v>1521</v>
      </c>
      <c r="AM719" s="6">
        <f t="shared" si="325"/>
        <v>1521</v>
      </c>
      <c r="AN719">
        <f t="shared" si="326"/>
        <v>0</v>
      </c>
    </row>
    <row r="720" spans="7:40" hidden="1" x14ac:dyDescent="0.2">
      <c r="G720">
        <v>619</v>
      </c>
      <c r="H720" s="2">
        <f t="shared" si="296"/>
        <v>30.95</v>
      </c>
      <c r="I720" s="7">
        <f t="shared" si="301"/>
        <v>2848</v>
      </c>
      <c r="J720" s="10">
        <f t="shared" si="327"/>
        <v>639</v>
      </c>
      <c r="K720" s="9" t="s">
        <v>652</v>
      </c>
      <c r="L720" s="11" t="str">
        <f t="shared" si="302"/>
        <v>=SUM(AA639:AA719)</v>
      </c>
      <c r="M720" s="11" t="str">
        <f t="shared" si="303"/>
        <v>=SUM(AA639:AA719)</v>
      </c>
      <c r="N720">
        <f t="shared" si="297"/>
        <v>1521</v>
      </c>
      <c r="O720">
        <f t="shared" si="304"/>
        <v>0</v>
      </c>
      <c r="P720">
        <f t="shared" si="305"/>
        <v>1</v>
      </c>
      <c r="Q720" t="b">
        <f t="shared" si="306"/>
        <v>1</v>
      </c>
      <c r="R720">
        <f t="shared" si="298"/>
        <v>14</v>
      </c>
      <c r="S720" s="1">
        <f t="shared" si="307"/>
        <v>9.4</v>
      </c>
      <c r="T720">
        <f t="shared" si="308"/>
        <v>28</v>
      </c>
      <c r="U720" s="3">
        <f t="shared" si="299"/>
        <v>28</v>
      </c>
      <c r="V720" s="3">
        <f t="shared" si="309"/>
        <v>28</v>
      </c>
      <c r="W720" s="3">
        <f t="shared" si="310"/>
        <v>0</v>
      </c>
      <c r="X720" s="3">
        <f t="shared" si="311"/>
        <v>28</v>
      </c>
      <c r="Y720">
        <f t="shared" si="312"/>
        <v>1521</v>
      </c>
      <c r="Z720">
        <f t="shared" si="313"/>
        <v>451</v>
      </c>
      <c r="AA720" s="3">
        <f t="shared" si="314"/>
        <v>451</v>
      </c>
      <c r="AB720" s="3">
        <f t="shared" si="315"/>
        <v>451</v>
      </c>
      <c r="AC720" s="3">
        <f t="shared" si="316"/>
        <v>0</v>
      </c>
      <c r="AD720" s="3">
        <f t="shared" si="317"/>
        <v>451</v>
      </c>
      <c r="AE720">
        <f t="shared" si="318"/>
        <v>1521</v>
      </c>
      <c r="AF720">
        <f t="shared" si="319"/>
        <v>1447</v>
      </c>
      <c r="AG720" s="4">
        <f t="shared" si="300"/>
        <v>1447</v>
      </c>
      <c r="AH720" s="3">
        <f t="shared" si="320"/>
        <v>1447</v>
      </c>
      <c r="AI720" s="3">
        <f t="shared" si="321"/>
        <v>0</v>
      </c>
      <c r="AJ720" s="3" t="b">
        <f t="shared" si="322"/>
        <v>1</v>
      </c>
      <c r="AK720" s="3">
        <f t="shared" si="323"/>
        <v>1447</v>
      </c>
      <c r="AL720" s="5">
        <f t="shared" si="324"/>
        <v>1558</v>
      </c>
      <c r="AM720" s="6">
        <f t="shared" si="325"/>
        <v>1558</v>
      </c>
      <c r="AN720">
        <f t="shared" si="326"/>
        <v>0</v>
      </c>
    </row>
    <row r="721" spans="7:40" hidden="1" x14ac:dyDescent="0.2">
      <c r="G721">
        <v>620</v>
      </c>
      <c r="H721" s="2">
        <f t="shared" si="296"/>
        <v>31</v>
      </c>
      <c r="I721" s="7">
        <f t="shared" si="301"/>
        <v>2848</v>
      </c>
      <c r="J721" s="10">
        <f t="shared" si="327"/>
        <v>640</v>
      </c>
      <c r="K721" s="9" t="s">
        <v>653</v>
      </c>
      <c r="L721" s="11" t="str">
        <f t="shared" si="302"/>
        <v>=SUM(AA640:AA720)</v>
      </c>
      <c r="M721" s="11" t="str">
        <f t="shared" si="303"/>
        <v>=SUM(AA640:AA720)</v>
      </c>
      <c r="N721">
        <f t="shared" si="297"/>
        <v>1558</v>
      </c>
      <c r="O721">
        <f t="shared" si="304"/>
        <v>0</v>
      </c>
      <c r="P721">
        <f t="shared" si="305"/>
        <v>1</v>
      </c>
      <c r="Q721" t="b">
        <f t="shared" si="306"/>
        <v>1</v>
      </c>
      <c r="R721">
        <f t="shared" si="298"/>
        <v>14</v>
      </c>
      <c r="S721" s="1">
        <f t="shared" si="307"/>
        <v>9.4</v>
      </c>
      <c r="T721">
        <f t="shared" si="308"/>
        <v>28</v>
      </c>
      <c r="U721" s="3">
        <f t="shared" si="299"/>
        <v>28</v>
      </c>
      <c r="V721" s="3">
        <f t="shared" si="309"/>
        <v>28</v>
      </c>
      <c r="W721" s="3">
        <f t="shared" si="310"/>
        <v>0</v>
      </c>
      <c r="X721" s="3">
        <f t="shared" si="311"/>
        <v>28</v>
      </c>
      <c r="Y721">
        <f t="shared" si="312"/>
        <v>1558</v>
      </c>
      <c r="Z721">
        <f t="shared" si="313"/>
        <v>451</v>
      </c>
      <c r="AA721" s="3">
        <f t="shared" si="314"/>
        <v>451</v>
      </c>
      <c r="AB721" s="3">
        <f t="shared" si="315"/>
        <v>451</v>
      </c>
      <c r="AC721" s="3">
        <f t="shared" si="316"/>
        <v>0</v>
      </c>
      <c r="AD721" s="3">
        <f t="shared" si="317"/>
        <v>451</v>
      </c>
      <c r="AE721">
        <f t="shared" si="318"/>
        <v>1558</v>
      </c>
      <c r="AF721">
        <f t="shared" si="319"/>
        <v>1447</v>
      </c>
      <c r="AG721" s="4">
        <f t="shared" si="300"/>
        <v>1447</v>
      </c>
      <c r="AH721" s="3">
        <f t="shared" si="320"/>
        <v>1447</v>
      </c>
      <c r="AI721" s="3">
        <f t="shared" si="321"/>
        <v>0</v>
      </c>
      <c r="AJ721" s="3" t="b">
        <f t="shared" si="322"/>
        <v>1</v>
      </c>
      <c r="AK721" s="3">
        <f t="shared" si="323"/>
        <v>1447</v>
      </c>
      <c r="AL721" s="5">
        <f t="shared" si="324"/>
        <v>1595</v>
      </c>
      <c r="AM721" s="6">
        <f t="shared" si="325"/>
        <v>1595</v>
      </c>
      <c r="AN721">
        <f t="shared" si="326"/>
        <v>0</v>
      </c>
    </row>
    <row r="722" spans="7:40" hidden="1" x14ac:dyDescent="0.2">
      <c r="G722">
        <v>621</v>
      </c>
      <c r="H722" s="2">
        <f t="shared" ref="H722:H785" si="328">G722/$B$104</f>
        <v>31.05</v>
      </c>
      <c r="I722" s="7">
        <f t="shared" si="301"/>
        <v>2848</v>
      </c>
      <c r="J722" s="10">
        <f t="shared" si="327"/>
        <v>641</v>
      </c>
      <c r="K722" s="9" t="s">
        <v>654</v>
      </c>
      <c r="L722" s="11" t="str">
        <f t="shared" si="302"/>
        <v>=SUM(AA641:AA721)</v>
      </c>
      <c r="M722" s="11" t="str">
        <f t="shared" si="303"/>
        <v>=SUM(AA641:AA721)</v>
      </c>
      <c r="N722">
        <f t="shared" si="297"/>
        <v>1595</v>
      </c>
      <c r="O722">
        <f t="shared" si="304"/>
        <v>0</v>
      </c>
      <c r="P722">
        <f t="shared" si="305"/>
        <v>1</v>
      </c>
      <c r="Q722" t="b">
        <f t="shared" si="306"/>
        <v>1</v>
      </c>
      <c r="R722">
        <f t="shared" si="298"/>
        <v>14</v>
      </c>
      <c r="S722" s="1">
        <f t="shared" si="307"/>
        <v>9.4</v>
      </c>
      <c r="T722">
        <f t="shared" si="308"/>
        <v>28</v>
      </c>
      <c r="U722" s="3">
        <f t="shared" si="299"/>
        <v>28</v>
      </c>
      <c r="V722" s="3">
        <f t="shared" si="309"/>
        <v>28</v>
      </c>
      <c r="W722" s="3">
        <f t="shared" si="310"/>
        <v>0</v>
      </c>
      <c r="X722" s="3">
        <f t="shared" si="311"/>
        <v>28</v>
      </c>
      <c r="Y722">
        <f t="shared" si="312"/>
        <v>1595</v>
      </c>
      <c r="Z722">
        <f t="shared" si="313"/>
        <v>451</v>
      </c>
      <c r="AA722" s="3">
        <f t="shared" si="314"/>
        <v>451</v>
      </c>
      <c r="AB722" s="3">
        <f t="shared" si="315"/>
        <v>451</v>
      </c>
      <c r="AC722" s="3">
        <f t="shared" si="316"/>
        <v>0</v>
      </c>
      <c r="AD722" s="3">
        <f t="shared" si="317"/>
        <v>451</v>
      </c>
      <c r="AE722">
        <f t="shared" si="318"/>
        <v>1595</v>
      </c>
      <c r="AF722">
        <f t="shared" si="319"/>
        <v>1447</v>
      </c>
      <c r="AG722" s="4">
        <f t="shared" si="300"/>
        <v>1447</v>
      </c>
      <c r="AH722" s="3">
        <f t="shared" si="320"/>
        <v>1447</v>
      </c>
      <c r="AI722" s="3">
        <f t="shared" si="321"/>
        <v>0</v>
      </c>
      <c r="AJ722" s="3" t="b">
        <f t="shared" si="322"/>
        <v>1</v>
      </c>
      <c r="AK722" s="3">
        <f t="shared" si="323"/>
        <v>1447</v>
      </c>
      <c r="AL722" s="5">
        <f t="shared" si="324"/>
        <v>1632</v>
      </c>
      <c r="AM722" s="6">
        <f t="shared" si="325"/>
        <v>1632</v>
      </c>
      <c r="AN722">
        <f t="shared" si="326"/>
        <v>0</v>
      </c>
    </row>
    <row r="723" spans="7:40" hidden="1" x14ac:dyDescent="0.2">
      <c r="G723">
        <v>622</v>
      </c>
      <c r="H723" s="2">
        <f t="shared" si="328"/>
        <v>31.1</v>
      </c>
      <c r="I723" s="7">
        <f t="shared" si="301"/>
        <v>2848</v>
      </c>
      <c r="J723" s="10">
        <f t="shared" si="327"/>
        <v>642</v>
      </c>
      <c r="K723" s="9" t="s">
        <v>655</v>
      </c>
      <c r="L723" s="11" t="str">
        <f t="shared" si="302"/>
        <v>=SUM(AA642:AA722)</v>
      </c>
      <c r="M723" s="11" t="str">
        <f t="shared" si="303"/>
        <v>=SUM(AA642:AA722)</v>
      </c>
      <c r="N723">
        <f t="shared" si="297"/>
        <v>1632</v>
      </c>
      <c r="O723">
        <f t="shared" si="304"/>
        <v>0</v>
      </c>
      <c r="P723">
        <f t="shared" si="305"/>
        <v>1</v>
      </c>
      <c r="Q723" t="b">
        <f t="shared" si="306"/>
        <v>1</v>
      </c>
      <c r="R723">
        <f t="shared" si="298"/>
        <v>14</v>
      </c>
      <c r="S723" s="1">
        <f t="shared" si="307"/>
        <v>9.4</v>
      </c>
      <c r="T723">
        <f t="shared" si="308"/>
        <v>28</v>
      </c>
      <c r="U723" s="3">
        <f t="shared" si="299"/>
        <v>28</v>
      </c>
      <c r="V723" s="3">
        <f t="shared" si="309"/>
        <v>28</v>
      </c>
      <c r="W723" s="3">
        <f t="shared" si="310"/>
        <v>0</v>
      </c>
      <c r="X723" s="3">
        <f t="shared" si="311"/>
        <v>28</v>
      </c>
      <c r="Y723">
        <f t="shared" si="312"/>
        <v>1632</v>
      </c>
      <c r="Z723">
        <f t="shared" si="313"/>
        <v>451</v>
      </c>
      <c r="AA723" s="3">
        <f t="shared" si="314"/>
        <v>451</v>
      </c>
      <c r="AB723" s="3">
        <f t="shared" si="315"/>
        <v>451</v>
      </c>
      <c r="AC723" s="3">
        <f t="shared" si="316"/>
        <v>0</v>
      </c>
      <c r="AD723" s="3">
        <f t="shared" si="317"/>
        <v>451</v>
      </c>
      <c r="AE723">
        <f t="shared" si="318"/>
        <v>1632</v>
      </c>
      <c r="AF723">
        <f t="shared" si="319"/>
        <v>1447</v>
      </c>
      <c r="AG723" s="4">
        <f t="shared" si="300"/>
        <v>1447</v>
      </c>
      <c r="AH723" s="3">
        <f t="shared" si="320"/>
        <v>1447</v>
      </c>
      <c r="AI723" s="3">
        <f t="shared" si="321"/>
        <v>0</v>
      </c>
      <c r="AJ723" s="3" t="b">
        <f t="shared" si="322"/>
        <v>1</v>
      </c>
      <c r="AK723" s="3">
        <f t="shared" si="323"/>
        <v>1447</v>
      </c>
      <c r="AL723" s="5">
        <f t="shared" si="324"/>
        <v>1669</v>
      </c>
      <c r="AM723" s="6">
        <f t="shared" si="325"/>
        <v>1669</v>
      </c>
      <c r="AN723">
        <f t="shared" si="326"/>
        <v>0</v>
      </c>
    </row>
    <row r="724" spans="7:40" hidden="1" x14ac:dyDescent="0.2">
      <c r="G724">
        <v>623</v>
      </c>
      <c r="H724" s="2">
        <f t="shared" si="328"/>
        <v>31.15</v>
      </c>
      <c r="I724" s="7">
        <f t="shared" si="301"/>
        <v>2848</v>
      </c>
      <c r="J724" s="10">
        <f t="shared" si="327"/>
        <v>643</v>
      </c>
      <c r="K724" s="9" t="s">
        <v>656</v>
      </c>
      <c r="L724" s="11" t="str">
        <f t="shared" si="302"/>
        <v>=SUM(AA643:AA723)</v>
      </c>
      <c r="M724" s="11" t="str">
        <f t="shared" si="303"/>
        <v>=SUM(AA643:AA723)</v>
      </c>
      <c r="N724">
        <f t="shared" si="297"/>
        <v>1669</v>
      </c>
      <c r="O724">
        <f t="shared" si="304"/>
        <v>0</v>
      </c>
      <c r="P724">
        <f t="shared" si="305"/>
        <v>1</v>
      </c>
      <c r="Q724" t="b">
        <f t="shared" si="306"/>
        <v>1</v>
      </c>
      <c r="R724">
        <f t="shared" si="298"/>
        <v>14</v>
      </c>
      <c r="S724" s="1">
        <f t="shared" si="307"/>
        <v>9.4</v>
      </c>
      <c r="T724">
        <f t="shared" si="308"/>
        <v>28</v>
      </c>
      <c r="U724" s="3">
        <f t="shared" si="299"/>
        <v>28</v>
      </c>
      <c r="V724" s="3">
        <f t="shared" si="309"/>
        <v>28</v>
      </c>
      <c r="W724" s="3">
        <f t="shared" si="310"/>
        <v>0</v>
      </c>
      <c r="X724" s="3">
        <f t="shared" si="311"/>
        <v>28</v>
      </c>
      <c r="Y724">
        <f t="shared" si="312"/>
        <v>1669</v>
      </c>
      <c r="Z724">
        <f t="shared" si="313"/>
        <v>451</v>
      </c>
      <c r="AA724" s="3">
        <f t="shared" si="314"/>
        <v>451</v>
      </c>
      <c r="AB724" s="3">
        <f t="shared" si="315"/>
        <v>451</v>
      </c>
      <c r="AC724" s="3">
        <f t="shared" si="316"/>
        <v>0</v>
      </c>
      <c r="AD724" s="3">
        <f t="shared" si="317"/>
        <v>451</v>
      </c>
      <c r="AE724">
        <f t="shared" si="318"/>
        <v>1669</v>
      </c>
      <c r="AF724">
        <f t="shared" si="319"/>
        <v>1447</v>
      </c>
      <c r="AG724" s="4">
        <f t="shared" si="300"/>
        <v>1447</v>
      </c>
      <c r="AH724" s="3">
        <f t="shared" si="320"/>
        <v>1447</v>
      </c>
      <c r="AI724" s="3">
        <f t="shared" si="321"/>
        <v>0</v>
      </c>
      <c r="AJ724" s="3" t="b">
        <f t="shared" si="322"/>
        <v>1</v>
      </c>
      <c r="AK724" s="3">
        <f t="shared" si="323"/>
        <v>1447</v>
      </c>
      <c r="AL724" s="5">
        <f t="shared" si="324"/>
        <v>1706</v>
      </c>
      <c r="AM724" s="6">
        <f t="shared" si="325"/>
        <v>1706</v>
      </c>
      <c r="AN724">
        <f t="shared" si="326"/>
        <v>0</v>
      </c>
    </row>
    <row r="725" spans="7:40" hidden="1" x14ac:dyDescent="0.2">
      <c r="G725">
        <v>624</v>
      </c>
      <c r="H725" s="2">
        <f t="shared" si="328"/>
        <v>31.2</v>
      </c>
      <c r="I725" s="7">
        <f t="shared" si="301"/>
        <v>2848</v>
      </c>
      <c r="J725" s="10">
        <f t="shared" si="327"/>
        <v>644</v>
      </c>
      <c r="K725" s="9" t="s">
        <v>657</v>
      </c>
      <c r="L725" s="11" t="str">
        <f t="shared" si="302"/>
        <v>=SUM(AA644:AA724)</v>
      </c>
      <c r="M725" s="11" t="str">
        <f t="shared" si="303"/>
        <v>=SUM(AA644:AA724)</v>
      </c>
      <c r="N725">
        <f t="shared" si="297"/>
        <v>1706</v>
      </c>
      <c r="O725">
        <f t="shared" si="304"/>
        <v>0</v>
      </c>
      <c r="P725">
        <f t="shared" si="305"/>
        <v>1</v>
      </c>
      <c r="Q725" t="b">
        <f t="shared" si="306"/>
        <v>1</v>
      </c>
      <c r="R725">
        <f t="shared" si="298"/>
        <v>14</v>
      </c>
      <c r="S725" s="1">
        <f t="shared" si="307"/>
        <v>9.4</v>
      </c>
      <c r="T725">
        <f t="shared" si="308"/>
        <v>28</v>
      </c>
      <c r="U725" s="3">
        <f t="shared" si="299"/>
        <v>28</v>
      </c>
      <c r="V725" s="3">
        <f t="shared" si="309"/>
        <v>28</v>
      </c>
      <c r="W725" s="3">
        <f t="shared" si="310"/>
        <v>0</v>
      </c>
      <c r="X725" s="3">
        <f t="shared" si="311"/>
        <v>28</v>
      </c>
      <c r="Y725">
        <f t="shared" si="312"/>
        <v>1706</v>
      </c>
      <c r="Z725">
        <f t="shared" si="313"/>
        <v>451</v>
      </c>
      <c r="AA725" s="3">
        <f t="shared" si="314"/>
        <v>451</v>
      </c>
      <c r="AB725" s="3">
        <f t="shared" si="315"/>
        <v>451</v>
      </c>
      <c r="AC725" s="3">
        <f t="shared" si="316"/>
        <v>0</v>
      </c>
      <c r="AD725" s="3">
        <f t="shared" si="317"/>
        <v>451</v>
      </c>
      <c r="AE725">
        <f t="shared" si="318"/>
        <v>1706</v>
      </c>
      <c r="AF725">
        <f t="shared" si="319"/>
        <v>1447</v>
      </c>
      <c r="AG725" s="4">
        <f t="shared" si="300"/>
        <v>1447</v>
      </c>
      <c r="AH725" s="3">
        <f t="shared" si="320"/>
        <v>1447</v>
      </c>
      <c r="AI725" s="3">
        <f t="shared" si="321"/>
        <v>0</v>
      </c>
      <c r="AJ725" s="3" t="b">
        <f t="shared" si="322"/>
        <v>1</v>
      </c>
      <c r="AK725" s="3">
        <f t="shared" si="323"/>
        <v>1447</v>
      </c>
      <c r="AL725" s="5">
        <f t="shared" si="324"/>
        <v>1743</v>
      </c>
      <c r="AM725" s="6">
        <f t="shared" si="325"/>
        <v>1743</v>
      </c>
      <c r="AN725">
        <f t="shared" si="326"/>
        <v>0</v>
      </c>
    </row>
    <row r="726" spans="7:40" hidden="1" x14ac:dyDescent="0.2">
      <c r="G726">
        <v>625</v>
      </c>
      <c r="H726" s="2">
        <f t="shared" si="328"/>
        <v>31.25</v>
      </c>
      <c r="I726" s="7">
        <f t="shared" si="301"/>
        <v>2848</v>
      </c>
      <c r="J726" s="10">
        <f t="shared" si="327"/>
        <v>645</v>
      </c>
      <c r="K726" s="9" t="s">
        <v>658</v>
      </c>
      <c r="L726" s="11" t="str">
        <f t="shared" si="302"/>
        <v>=SUM(AA645:AA725)</v>
      </c>
      <c r="M726" s="11" t="str">
        <f t="shared" si="303"/>
        <v>=SUM(AA645:AA725)</v>
      </c>
      <c r="N726">
        <f t="shared" si="297"/>
        <v>1743</v>
      </c>
      <c r="O726">
        <f t="shared" si="304"/>
        <v>0</v>
      </c>
      <c r="P726">
        <f t="shared" si="305"/>
        <v>1</v>
      </c>
      <c r="Q726" t="b">
        <f t="shared" si="306"/>
        <v>1</v>
      </c>
      <c r="R726">
        <f t="shared" si="298"/>
        <v>14</v>
      </c>
      <c r="S726" s="1">
        <f t="shared" si="307"/>
        <v>9.4</v>
      </c>
      <c r="T726">
        <f t="shared" si="308"/>
        <v>28</v>
      </c>
      <c r="U726" s="3">
        <f t="shared" si="299"/>
        <v>28</v>
      </c>
      <c r="V726" s="3">
        <f t="shared" si="309"/>
        <v>28</v>
      </c>
      <c r="W726" s="3">
        <f t="shared" si="310"/>
        <v>0</v>
      </c>
      <c r="X726" s="3">
        <f t="shared" si="311"/>
        <v>28</v>
      </c>
      <c r="Y726">
        <f t="shared" si="312"/>
        <v>1743</v>
      </c>
      <c r="Z726">
        <f t="shared" si="313"/>
        <v>451</v>
      </c>
      <c r="AA726" s="3">
        <f t="shared" si="314"/>
        <v>451</v>
      </c>
      <c r="AB726" s="3">
        <f t="shared" si="315"/>
        <v>451</v>
      </c>
      <c r="AC726" s="3">
        <f t="shared" si="316"/>
        <v>0</v>
      </c>
      <c r="AD726" s="3">
        <f t="shared" si="317"/>
        <v>451</v>
      </c>
      <c r="AE726">
        <f t="shared" si="318"/>
        <v>1743</v>
      </c>
      <c r="AF726">
        <f t="shared" si="319"/>
        <v>1447</v>
      </c>
      <c r="AG726" s="4">
        <f t="shared" si="300"/>
        <v>1447</v>
      </c>
      <c r="AH726" s="3">
        <f t="shared" si="320"/>
        <v>1447</v>
      </c>
      <c r="AI726" s="3">
        <f t="shared" si="321"/>
        <v>0</v>
      </c>
      <c r="AJ726" s="3" t="b">
        <f t="shared" si="322"/>
        <v>1</v>
      </c>
      <c r="AK726" s="3">
        <f t="shared" si="323"/>
        <v>1447</v>
      </c>
      <c r="AL726" s="5">
        <f t="shared" si="324"/>
        <v>1780</v>
      </c>
      <c r="AM726" s="6">
        <f t="shared" si="325"/>
        <v>1780</v>
      </c>
      <c r="AN726">
        <f t="shared" si="326"/>
        <v>0</v>
      </c>
    </row>
    <row r="727" spans="7:40" hidden="1" x14ac:dyDescent="0.2">
      <c r="G727">
        <v>626</v>
      </c>
      <c r="H727" s="2">
        <f t="shared" si="328"/>
        <v>31.3</v>
      </c>
      <c r="I727" s="7">
        <f t="shared" si="301"/>
        <v>2848</v>
      </c>
      <c r="J727" s="10">
        <f t="shared" si="327"/>
        <v>646</v>
      </c>
      <c r="K727" s="9" t="s">
        <v>659</v>
      </c>
      <c r="L727" s="11" t="str">
        <f t="shared" si="302"/>
        <v>=SUM(AA646:AA726)</v>
      </c>
      <c r="M727" s="11" t="str">
        <f t="shared" si="303"/>
        <v>=SUM(AA646:AA726)</v>
      </c>
      <c r="N727">
        <f t="shared" si="297"/>
        <v>1780</v>
      </c>
      <c r="O727">
        <f t="shared" si="304"/>
        <v>0</v>
      </c>
      <c r="P727">
        <f t="shared" si="305"/>
        <v>1</v>
      </c>
      <c r="Q727" t="b">
        <f t="shared" si="306"/>
        <v>1</v>
      </c>
      <c r="R727">
        <f t="shared" si="298"/>
        <v>14</v>
      </c>
      <c r="S727" s="1">
        <f t="shared" si="307"/>
        <v>9.4</v>
      </c>
      <c r="T727">
        <f t="shared" si="308"/>
        <v>28</v>
      </c>
      <c r="U727" s="3">
        <f t="shared" si="299"/>
        <v>28</v>
      </c>
      <c r="V727" s="3">
        <f t="shared" si="309"/>
        <v>28</v>
      </c>
      <c r="W727" s="3">
        <f t="shared" si="310"/>
        <v>0</v>
      </c>
      <c r="X727" s="3">
        <f t="shared" si="311"/>
        <v>28</v>
      </c>
      <c r="Y727">
        <f t="shared" si="312"/>
        <v>1780</v>
      </c>
      <c r="Z727">
        <f t="shared" si="313"/>
        <v>451</v>
      </c>
      <c r="AA727" s="3">
        <f t="shared" si="314"/>
        <v>451</v>
      </c>
      <c r="AB727" s="3">
        <f t="shared" si="315"/>
        <v>451</v>
      </c>
      <c r="AC727" s="3">
        <f t="shared" si="316"/>
        <v>0</v>
      </c>
      <c r="AD727" s="3">
        <f t="shared" si="317"/>
        <v>451</v>
      </c>
      <c r="AE727">
        <f t="shared" si="318"/>
        <v>1780</v>
      </c>
      <c r="AF727">
        <f t="shared" si="319"/>
        <v>1447</v>
      </c>
      <c r="AG727" s="4">
        <f t="shared" si="300"/>
        <v>1447</v>
      </c>
      <c r="AH727" s="3">
        <f t="shared" si="320"/>
        <v>1447</v>
      </c>
      <c r="AI727" s="3">
        <f t="shared" si="321"/>
        <v>0</v>
      </c>
      <c r="AJ727" s="3" t="b">
        <f t="shared" si="322"/>
        <v>1</v>
      </c>
      <c r="AK727" s="3">
        <f t="shared" si="323"/>
        <v>1447</v>
      </c>
      <c r="AL727" s="5">
        <f t="shared" si="324"/>
        <v>1817</v>
      </c>
      <c r="AM727" s="6">
        <f t="shared" si="325"/>
        <v>1817</v>
      </c>
      <c r="AN727">
        <f t="shared" si="326"/>
        <v>0</v>
      </c>
    </row>
    <row r="728" spans="7:40" hidden="1" x14ac:dyDescent="0.2">
      <c r="G728">
        <v>627</v>
      </c>
      <c r="H728" s="2">
        <f t="shared" si="328"/>
        <v>31.35</v>
      </c>
      <c r="I728" s="7">
        <f t="shared" si="301"/>
        <v>2848</v>
      </c>
      <c r="J728" s="10">
        <f t="shared" si="327"/>
        <v>647</v>
      </c>
      <c r="K728" s="9" t="s">
        <v>660</v>
      </c>
      <c r="L728" s="11" t="str">
        <f t="shared" si="302"/>
        <v>=SUM(AA647:AA727)</v>
      </c>
      <c r="M728" s="11" t="str">
        <f t="shared" si="303"/>
        <v>=SUM(AA647:AA727)</v>
      </c>
      <c r="N728">
        <f t="shared" ref="N728:N791" si="329">AM727</f>
        <v>1817</v>
      </c>
      <c r="O728">
        <f t="shared" si="304"/>
        <v>0</v>
      </c>
      <c r="P728">
        <f t="shared" si="305"/>
        <v>1</v>
      </c>
      <c r="Q728" t="b">
        <f t="shared" si="306"/>
        <v>1</v>
      </c>
      <c r="R728">
        <f t="shared" ref="R728:R791" si="330">ROUNDDOWN(I728/200,0)</f>
        <v>14</v>
      </c>
      <c r="S728" s="1">
        <f t="shared" si="307"/>
        <v>9.4</v>
      </c>
      <c r="T728">
        <f t="shared" si="308"/>
        <v>28</v>
      </c>
      <c r="U728" s="3">
        <f t="shared" ref="U728:U791" si="331">IF(T728&gt;N728,0,T728)</f>
        <v>28</v>
      </c>
      <c r="V728" s="3">
        <f t="shared" si="309"/>
        <v>28</v>
      </c>
      <c r="W728" s="3">
        <f t="shared" si="310"/>
        <v>0</v>
      </c>
      <c r="X728" s="3">
        <f t="shared" si="311"/>
        <v>28</v>
      </c>
      <c r="Y728">
        <f t="shared" si="312"/>
        <v>1817</v>
      </c>
      <c r="Z728">
        <f t="shared" si="313"/>
        <v>451</v>
      </c>
      <c r="AA728" s="3">
        <f t="shared" si="314"/>
        <v>451</v>
      </c>
      <c r="AB728" s="3">
        <f t="shared" si="315"/>
        <v>451</v>
      </c>
      <c r="AC728" s="3">
        <f t="shared" si="316"/>
        <v>0</v>
      </c>
      <c r="AD728" s="3">
        <f t="shared" si="317"/>
        <v>451</v>
      </c>
      <c r="AE728">
        <f t="shared" si="318"/>
        <v>1817</v>
      </c>
      <c r="AF728">
        <f t="shared" si="319"/>
        <v>1447</v>
      </c>
      <c r="AG728" s="4">
        <f t="shared" ref="AG728:AG791" si="332">IF(AF728&gt;Y728,0,AF728)</f>
        <v>1447</v>
      </c>
      <c r="AH728" s="3">
        <f t="shared" si="320"/>
        <v>1447</v>
      </c>
      <c r="AI728" s="3">
        <f t="shared" si="321"/>
        <v>0</v>
      </c>
      <c r="AJ728" s="3" t="b">
        <f t="shared" si="322"/>
        <v>1</v>
      </c>
      <c r="AK728" s="3">
        <f t="shared" si="323"/>
        <v>1447</v>
      </c>
      <c r="AL728" s="5">
        <f t="shared" si="324"/>
        <v>1854</v>
      </c>
      <c r="AM728" s="6">
        <f t="shared" si="325"/>
        <v>1854</v>
      </c>
      <c r="AN728">
        <f t="shared" si="326"/>
        <v>0</v>
      </c>
    </row>
    <row r="729" spans="7:40" hidden="1" x14ac:dyDescent="0.2">
      <c r="G729">
        <v>628</v>
      </c>
      <c r="H729" s="2">
        <f t="shared" si="328"/>
        <v>31.4</v>
      </c>
      <c r="I729" s="7">
        <f t="shared" si="301"/>
        <v>2848</v>
      </c>
      <c r="J729" s="10">
        <f t="shared" si="327"/>
        <v>648</v>
      </c>
      <c r="K729" s="9" t="s">
        <v>661</v>
      </c>
      <c r="L729" s="11" t="str">
        <f t="shared" si="302"/>
        <v>=SUM(AA648:AA728)</v>
      </c>
      <c r="M729" s="11" t="str">
        <f t="shared" si="303"/>
        <v>=SUM(AA648:AA728)</v>
      </c>
      <c r="N729">
        <f t="shared" si="329"/>
        <v>1854</v>
      </c>
      <c r="O729">
        <f t="shared" si="304"/>
        <v>0</v>
      </c>
      <c r="P729">
        <f t="shared" si="305"/>
        <v>1</v>
      </c>
      <c r="Q729" t="b">
        <f t="shared" si="306"/>
        <v>1</v>
      </c>
      <c r="R729">
        <f t="shared" si="330"/>
        <v>14</v>
      </c>
      <c r="S729" s="1">
        <f t="shared" si="307"/>
        <v>9.4</v>
      </c>
      <c r="T729">
        <f t="shared" si="308"/>
        <v>28</v>
      </c>
      <c r="U729" s="3">
        <f t="shared" si="331"/>
        <v>28</v>
      </c>
      <c r="V729" s="3">
        <f t="shared" si="309"/>
        <v>28</v>
      </c>
      <c r="W729" s="3">
        <f t="shared" si="310"/>
        <v>0</v>
      </c>
      <c r="X729" s="3">
        <f t="shared" si="311"/>
        <v>28</v>
      </c>
      <c r="Y729">
        <f t="shared" si="312"/>
        <v>1854</v>
      </c>
      <c r="Z729">
        <f t="shared" si="313"/>
        <v>451</v>
      </c>
      <c r="AA729" s="3">
        <f t="shared" si="314"/>
        <v>451</v>
      </c>
      <c r="AB729" s="3">
        <f t="shared" si="315"/>
        <v>451</v>
      </c>
      <c r="AC729" s="3">
        <f t="shared" si="316"/>
        <v>0</v>
      </c>
      <c r="AD729" s="3">
        <f t="shared" si="317"/>
        <v>451</v>
      </c>
      <c r="AE729">
        <f t="shared" si="318"/>
        <v>1854</v>
      </c>
      <c r="AF729">
        <f t="shared" si="319"/>
        <v>1447</v>
      </c>
      <c r="AG729" s="4">
        <f t="shared" si="332"/>
        <v>1447</v>
      </c>
      <c r="AH729" s="3">
        <f t="shared" si="320"/>
        <v>1447</v>
      </c>
      <c r="AI729" s="3">
        <f t="shared" si="321"/>
        <v>0</v>
      </c>
      <c r="AJ729" s="3" t="b">
        <f t="shared" si="322"/>
        <v>1</v>
      </c>
      <c r="AK729" s="3">
        <f t="shared" si="323"/>
        <v>1447</v>
      </c>
      <c r="AL729" s="5">
        <f t="shared" si="324"/>
        <v>1891</v>
      </c>
      <c r="AM729" s="6">
        <f t="shared" si="325"/>
        <v>1891</v>
      </c>
      <c r="AN729">
        <f t="shared" si="326"/>
        <v>0</v>
      </c>
    </row>
    <row r="730" spans="7:40" hidden="1" x14ac:dyDescent="0.2">
      <c r="G730">
        <v>629</v>
      </c>
      <c r="H730" s="2">
        <f t="shared" si="328"/>
        <v>31.45</v>
      </c>
      <c r="I730" s="7">
        <f t="shared" si="301"/>
        <v>2848</v>
      </c>
      <c r="J730" s="10">
        <f t="shared" si="327"/>
        <v>649</v>
      </c>
      <c r="K730" s="9" t="s">
        <v>662</v>
      </c>
      <c r="L730" s="11" t="str">
        <f t="shared" si="302"/>
        <v>=SUM(AA649:AA729)</v>
      </c>
      <c r="M730" s="11" t="str">
        <f t="shared" si="303"/>
        <v>=SUM(AA649:AA729)</v>
      </c>
      <c r="N730">
        <f t="shared" si="329"/>
        <v>1891</v>
      </c>
      <c r="O730">
        <f t="shared" si="304"/>
        <v>0</v>
      </c>
      <c r="P730">
        <f t="shared" si="305"/>
        <v>1</v>
      </c>
      <c r="Q730" t="b">
        <f t="shared" si="306"/>
        <v>1</v>
      </c>
      <c r="R730">
        <f t="shared" si="330"/>
        <v>14</v>
      </c>
      <c r="S730" s="1">
        <f t="shared" si="307"/>
        <v>9.4</v>
      </c>
      <c r="T730">
        <f t="shared" si="308"/>
        <v>28</v>
      </c>
      <c r="U730" s="3">
        <f t="shared" si="331"/>
        <v>28</v>
      </c>
      <c r="V730" s="3">
        <f t="shared" si="309"/>
        <v>28</v>
      </c>
      <c r="W730" s="3">
        <f t="shared" si="310"/>
        <v>0</v>
      </c>
      <c r="X730" s="3">
        <f t="shared" si="311"/>
        <v>28</v>
      </c>
      <c r="Y730">
        <f t="shared" si="312"/>
        <v>1891</v>
      </c>
      <c r="Z730">
        <f t="shared" si="313"/>
        <v>451</v>
      </c>
      <c r="AA730" s="3">
        <f t="shared" si="314"/>
        <v>451</v>
      </c>
      <c r="AB730" s="3">
        <f t="shared" si="315"/>
        <v>451</v>
      </c>
      <c r="AC730" s="3">
        <f t="shared" si="316"/>
        <v>0</v>
      </c>
      <c r="AD730" s="3">
        <f t="shared" si="317"/>
        <v>451</v>
      </c>
      <c r="AE730">
        <f t="shared" si="318"/>
        <v>1891</v>
      </c>
      <c r="AF730">
        <f t="shared" si="319"/>
        <v>1447</v>
      </c>
      <c r="AG730" s="4">
        <f t="shared" si="332"/>
        <v>1447</v>
      </c>
      <c r="AH730" s="3">
        <f t="shared" si="320"/>
        <v>1447</v>
      </c>
      <c r="AI730" s="3">
        <f t="shared" si="321"/>
        <v>0</v>
      </c>
      <c r="AJ730" s="3" t="b">
        <f t="shared" si="322"/>
        <v>1</v>
      </c>
      <c r="AK730" s="3">
        <f t="shared" si="323"/>
        <v>1447</v>
      </c>
      <c r="AL730" s="5">
        <f t="shared" si="324"/>
        <v>1928</v>
      </c>
      <c r="AM730" s="6">
        <f t="shared" si="325"/>
        <v>1928</v>
      </c>
      <c r="AN730">
        <f t="shared" si="326"/>
        <v>0</v>
      </c>
    </row>
    <row r="731" spans="7:40" hidden="1" x14ac:dyDescent="0.2">
      <c r="G731">
        <v>630</v>
      </c>
      <c r="H731" s="2">
        <f t="shared" si="328"/>
        <v>31.5</v>
      </c>
      <c r="I731" s="7">
        <f t="shared" si="301"/>
        <v>2848</v>
      </c>
      <c r="J731" s="10">
        <f t="shared" si="327"/>
        <v>650</v>
      </c>
      <c r="K731" s="9" t="s">
        <v>663</v>
      </c>
      <c r="L731" s="11" t="str">
        <f t="shared" si="302"/>
        <v>=SUM(AA650:AA730)</v>
      </c>
      <c r="M731" s="11" t="str">
        <f t="shared" si="303"/>
        <v>=SUM(AA650:AA730)</v>
      </c>
      <c r="N731">
        <f t="shared" si="329"/>
        <v>1928</v>
      </c>
      <c r="O731">
        <f t="shared" si="304"/>
        <v>0</v>
      </c>
      <c r="P731">
        <f t="shared" si="305"/>
        <v>1</v>
      </c>
      <c r="Q731" t="b">
        <f t="shared" si="306"/>
        <v>1</v>
      </c>
      <c r="R731">
        <f t="shared" si="330"/>
        <v>14</v>
      </c>
      <c r="S731" s="1">
        <f t="shared" si="307"/>
        <v>9.4</v>
      </c>
      <c r="T731">
        <f t="shared" si="308"/>
        <v>28</v>
      </c>
      <c r="U731" s="3">
        <f t="shared" si="331"/>
        <v>28</v>
      </c>
      <c r="V731" s="3">
        <f t="shared" si="309"/>
        <v>28</v>
      </c>
      <c r="W731" s="3">
        <f t="shared" si="310"/>
        <v>0</v>
      </c>
      <c r="X731" s="3">
        <f t="shared" si="311"/>
        <v>28</v>
      </c>
      <c r="Y731">
        <f t="shared" si="312"/>
        <v>1928</v>
      </c>
      <c r="Z731">
        <f t="shared" si="313"/>
        <v>451</v>
      </c>
      <c r="AA731" s="3">
        <f t="shared" si="314"/>
        <v>451</v>
      </c>
      <c r="AB731" s="3">
        <f t="shared" si="315"/>
        <v>451</v>
      </c>
      <c r="AC731" s="3">
        <f t="shared" si="316"/>
        <v>0</v>
      </c>
      <c r="AD731" s="3">
        <f t="shared" si="317"/>
        <v>451</v>
      </c>
      <c r="AE731">
        <f t="shared" si="318"/>
        <v>1928</v>
      </c>
      <c r="AF731">
        <f t="shared" si="319"/>
        <v>1447</v>
      </c>
      <c r="AG731" s="4">
        <f t="shared" si="332"/>
        <v>1447</v>
      </c>
      <c r="AH731" s="3">
        <f t="shared" si="320"/>
        <v>1447</v>
      </c>
      <c r="AI731" s="3">
        <f t="shared" si="321"/>
        <v>0</v>
      </c>
      <c r="AJ731" s="3" t="b">
        <f t="shared" si="322"/>
        <v>1</v>
      </c>
      <c r="AK731" s="3">
        <f t="shared" si="323"/>
        <v>1447</v>
      </c>
      <c r="AL731" s="5">
        <f t="shared" si="324"/>
        <v>1965</v>
      </c>
      <c r="AM731" s="6">
        <f t="shared" si="325"/>
        <v>1965</v>
      </c>
      <c r="AN731">
        <f t="shared" si="326"/>
        <v>0</v>
      </c>
    </row>
    <row r="732" spans="7:40" hidden="1" x14ac:dyDescent="0.2">
      <c r="G732">
        <v>631</v>
      </c>
      <c r="H732" s="2">
        <f t="shared" si="328"/>
        <v>31.55</v>
      </c>
      <c r="I732" s="7">
        <f t="shared" si="301"/>
        <v>2848</v>
      </c>
      <c r="J732" s="10">
        <f t="shared" si="327"/>
        <v>651</v>
      </c>
      <c r="K732" s="9" t="s">
        <v>664</v>
      </c>
      <c r="L732" s="11" t="str">
        <f t="shared" si="302"/>
        <v>=SUM(AA651:AA731)</v>
      </c>
      <c r="M732" s="11" t="str">
        <f t="shared" si="303"/>
        <v>=SUM(AA651:AA731)</v>
      </c>
      <c r="N732">
        <f t="shared" si="329"/>
        <v>1965</v>
      </c>
      <c r="O732">
        <f t="shared" si="304"/>
        <v>0</v>
      </c>
      <c r="P732">
        <f t="shared" si="305"/>
        <v>1</v>
      </c>
      <c r="Q732" t="b">
        <f t="shared" si="306"/>
        <v>1</v>
      </c>
      <c r="R732">
        <f t="shared" si="330"/>
        <v>14</v>
      </c>
      <c r="S732" s="1">
        <f t="shared" si="307"/>
        <v>9.4</v>
      </c>
      <c r="T732">
        <f t="shared" si="308"/>
        <v>28</v>
      </c>
      <c r="U732" s="3">
        <f t="shared" si="331"/>
        <v>28</v>
      </c>
      <c r="V732" s="3">
        <f t="shared" si="309"/>
        <v>28</v>
      </c>
      <c r="W732" s="3">
        <f t="shared" si="310"/>
        <v>0</v>
      </c>
      <c r="X732" s="3">
        <f t="shared" si="311"/>
        <v>28</v>
      </c>
      <c r="Y732">
        <f t="shared" si="312"/>
        <v>1965</v>
      </c>
      <c r="Z732">
        <f t="shared" si="313"/>
        <v>451</v>
      </c>
      <c r="AA732" s="3">
        <f t="shared" si="314"/>
        <v>451</v>
      </c>
      <c r="AB732" s="3">
        <f t="shared" si="315"/>
        <v>451</v>
      </c>
      <c r="AC732" s="3">
        <f t="shared" si="316"/>
        <v>0</v>
      </c>
      <c r="AD732" s="3">
        <f t="shared" si="317"/>
        <v>451</v>
      </c>
      <c r="AE732">
        <f t="shared" si="318"/>
        <v>1965</v>
      </c>
      <c r="AF732">
        <f t="shared" si="319"/>
        <v>1447</v>
      </c>
      <c r="AG732" s="4">
        <f t="shared" si="332"/>
        <v>1447</v>
      </c>
      <c r="AH732" s="3">
        <f t="shared" si="320"/>
        <v>1447</v>
      </c>
      <c r="AI732" s="3">
        <f t="shared" si="321"/>
        <v>0</v>
      </c>
      <c r="AJ732" s="3" t="b">
        <f t="shared" si="322"/>
        <v>1</v>
      </c>
      <c r="AK732" s="3">
        <f t="shared" si="323"/>
        <v>1447</v>
      </c>
      <c r="AL732" s="5">
        <f t="shared" si="324"/>
        <v>2002</v>
      </c>
      <c r="AM732" s="6">
        <f t="shared" si="325"/>
        <v>2002</v>
      </c>
      <c r="AN732">
        <f t="shared" si="326"/>
        <v>0</v>
      </c>
    </row>
    <row r="733" spans="7:40" hidden="1" x14ac:dyDescent="0.2">
      <c r="G733">
        <v>632</v>
      </c>
      <c r="H733" s="2">
        <f t="shared" si="328"/>
        <v>31.6</v>
      </c>
      <c r="I733" s="7">
        <f t="shared" si="301"/>
        <v>2848</v>
      </c>
      <c r="J733" s="10">
        <f t="shared" si="327"/>
        <v>652</v>
      </c>
      <c r="K733" s="9" t="s">
        <v>665</v>
      </c>
      <c r="L733" s="11" t="str">
        <f t="shared" si="302"/>
        <v>=SUM(AA652:AA732)</v>
      </c>
      <c r="M733" s="11" t="str">
        <f t="shared" si="303"/>
        <v>=SUM(AA652:AA732)</v>
      </c>
      <c r="N733">
        <f t="shared" si="329"/>
        <v>2002</v>
      </c>
      <c r="O733">
        <f t="shared" si="304"/>
        <v>0</v>
      </c>
      <c r="P733">
        <f t="shared" si="305"/>
        <v>1</v>
      </c>
      <c r="Q733" t="b">
        <f t="shared" si="306"/>
        <v>1</v>
      </c>
      <c r="R733">
        <f t="shared" si="330"/>
        <v>14</v>
      </c>
      <c r="S733" s="1">
        <f t="shared" si="307"/>
        <v>9.4</v>
      </c>
      <c r="T733">
        <f t="shared" si="308"/>
        <v>28</v>
      </c>
      <c r="U733" s="3">
        <f t="shared" si="331"/>
        <v>28</v>
      </c>
      <c r="V733" s="3">
        <f t="shared" si="309"/>
        <v>28</v>
      </c>
      <c r="W733" s="3">
        <f t="shared" si="310"/>
        <v>0</v>
      </c>
      <c r="X733" s="3">
        <f t="shared" si="311"/>
        <v>28</v>
      </c>
      <c r="Y733">
        <f t="shared" si="312"/>
        <v>2002</v>
      </c>
      <c r="Z733">
        <f t="shared" si="313"/>
        <v>451</v>
      </c>
      <c r="AA733" s="3">
        <f t="shared" si="314"/>
        <v>451</v>
      </c>
      <c r="AB733" s="3">
        <f t="shared" si="315"/>
        <v>451</v>
      </c>
      <c r="AC733" s="3">
        <f t="shared" si="316"/>
        <v>0</v>
      </c>
      <c r="AD733" s="3">
        <f t="shared" si="317"/>
        <v>451</v>
      </c>
      <c r="AE733">
        <f t="shared" si="318"/>
        <v>2002</v>
      </c>
      <c r="AF733">
        <f t="shared" si="319"/>
        <v>1447</v>
      </c>
      <c r="AG733" s="4">
        <f t="shared" si="332"/>
        <v>1447</v>
      </c>
      <c r="AH733" s="3">
        <f t="shared" si="320"/>
        <v>1447</v>
      </c>
      <c r="AI733" s="3">
        <f t="shared" si="321"/>
        <v>0</v>
      </c>
      <c r="AJ733" s="3" t="b">
        <f t="shared" si="322"/>
        <v>1</v>
      </c>
      <c r="AK733" s="3">
        <f t="shared" si="323"/>
        <v>1447</v>
      </c>
      <c r="AL733" s="5">
        <f t="shared" si="324"/>
        <v>2039</v>
      </c>
      <c r="AM733" s="6">
        <f t="shared" si="325"/>
        <v>2039</v>
      </c>
      <c r="AN733">
        <f t="shared" si="326"/>
        <v>0</v>
      </c>
    </row>
    <row r="734" spans="7:40" hidden="1" x14ac:dyDescent="0.2">
      <c r="G734">
        <v>633</v>
      </c>
      <c r="H734" s="2">
        <f t="shared" si="328"/>
        <v>31.65</v>
      </c>
      <c r="I734" s="7">
        <f t="shared" si="301"/>
        <v>2848</v>
      </c>
      <c r="J734" s="10">
        <f t="shared" si="327"/>
        <v>653</v>
      </c>
      <c r="K734" s="9" t="s">
        <v>666</v>
      </c>
      <c r="L734" s="11" t="str">
        <f t="shared" si="302"/>
        <v>=SUM(AA653:AA733)</v>
      </c>
      <c r="M734" s="11" t="str">
        <f t="shared" si="303"/>
        <v>=SUM(AA653:AA733)</v>
      </c>
      <c r="N734">
        <f t="shared" si="329"/>
        <v>2039</v>
      </c>
      <c r="O734">
        <f t="shared" si="304"/>
        <v>0</v>
      </c>
      <c r="P734">
        <f t="shared" si="305"/>
        <v>1</v>
      </c>
      <c r="Q734" t="b">
        <f t="shared" si="306"/>
        <v>1</v>
      </c>
      <c r="R734">
        <f t="shared" si="330"/>
        <v>14</v>
      </c>
      <c r="S734" s="1">
        <f t="shared" si="307"/>
        <v>9.4</v>
      </c>
      <c r="T734">
        <f t="shared" si="308"/>
        <v>28</v>
      </c>
      <c r="U734" s="3">
        <f t="shared" si="331"/>
        <v>28</v>
      </c>
      <c r="V734" s="3">
        <f t="shared" si="309"/>
        <v>28</v>
      </c>
      <c r="W734" s="3">
        <f t="shared" si="310"/>
        <v>0</v>
      </c>
      <c r="X734" s="3">
        <f t="shared" si="311"/>
        <v>28</v>
      </c>
      <c r="Y734">
        <f t="shared" si="312"/>
        <v>2039</v>
      </c>
      <c r="Z734">
        <f t="shared" si="313"/>
        <v>451</v>
      </c>
      <c r="AA734" s="3">
        <f t="shared" si="314"/>
        <v>451</v>
      </c>
      <c r="AB734" s="3">
        <f t="shared" si="315"/>
        <v>451</v>
      </c>
      <c r="AC734" s="3">
        <f t="shared" si="316"/>
        <v>0</v>
      </c>
      <c r="AD734" s="3">
        <f t="shared" si="317"/>
        <v>451</v>
      </c>
      <c r="AE734">
        <f t="shared" si="318"/>
        <v>2039</v>
      </c>
      <c r="AF734">
        <f t="shared" si="319"/>
        <v>1447</v>
      </c>
      <c r="AG734" s="4">
        <f t="shared" si="332"/>
        <v>1447</v>
      </c>
      <c r="AH734" s="3">
        <f t="shared" si="320"/>
        <v>1447</v>
      </c>
      <c r="AI734" s="3">
        <f t="shared" si="321"/>
        <v>0</v>
      </c>
      <c r="AJ734" s="3" t="b">
        <f t="shared" si="322"/>
        <v>1</v>
      </c>
      <c r="AK734" s="3">
        <f t="shared" si="323"/>
        <v>1447</v>
      </c>
      <c r="AL734" s="5">
        <f t="shared" si="324"/>
        <v>2076</v>
      </c>
      <c r="AM734" s="6">
        <f t="shared" si="325"/>
        <v>2076</v>
      </c>
      <c r="AN734">
        <f t="shared" si="326"/>
        <v>0</v>
      </c>
    </row>
    <row r="735" spans="7:40" hidden="1" x14ac:dyDescent="0.2">
      <c r="G735">
        <v>634</v>
      </c>
      <c r="H735" s="2">
        <f t="shared" si="328"/>
        <v>31.7</v>
      </c>
      <c r="I735" s="7">
        <f t="shared" si="301"/>
        <v>2848</v>
      </c>
      <c r="J735" s="10">
        <f t="shared" si="327"/>
        <v>654</v>
      </c>
      <c r="K735" s="9" t="s">
        <v>667</v>
      </c>
      <c r="L735" s="11" t="str">
        <f t="shared" si="302"/>
        <v>=SUM(AA654:AA734)</v>
      </c>
      <c r="M735" s="11" t="str">
        <f t="shared" si="303"/>
        <v>=SUM(AA654:AA734)</v>
      </c>
      <c r="N735">
        <f t="shared" si="329"/>
        <v>2076</v>
      </c>
      <c r="O735">
        <f t="shared" si="304"/>
        <v>0</v>
      </c>
      <c r="P735">
        <f t="shared" si="305"/>
        <v>1</v>
      </c>
      <c r="Q735" t="b">
        <f t="shared" si="306"/>
        <v>1</v>
      </c>
      <c r="R735">
        <f t="shared" si="330"/>
        <v>14</v>
      </c>
      <c r="S735" s="1">
        <f t="shared" si="307"/>
        <v>9.4</v>
      </c>
      <c r="T735">
        <f t="shared" si="308"/>
        <v>28</v>
      </c>
      <c r="U735" s="3">
        <f t="shared" si="331"/>
        <v>28</v>
      </c>
      <c r="V735" s="3">
        <f t="shared" si="309"/>
        <v>28</v>
      </c>
      <c r="W735" s="3">
        <f t="shared" si="310"/>
        <v>0</v>
      </c>
      <c r="X735" s="3">
        <f t="shared" si="311"/>
        <v>28</v>
      </c>
      <c r="Y735">
        <f t="shared" si="312"/>
        <v>2076</v>
      </c>
      <c r="Z735">
        <f t="shared" si="313"/>
        <v>451</v>
      </c>
      <c r="AA735" s="3">
        <f t="shared" si="314"/>
        <v>451</v>
      </c>
      <c r="AB735" s="3">
        <f t="shared" si="315"/>
        <v>451</v>
      </c>
      <c r="AC735" s="3">
        <f t="shared" si="316"/>
        <v>0</v>
      </c>
      <c r="AD735" s="3">
        <f t="shared" si="317"/>
        <v>451</v>
      </c>
      <c r="AE735">
        <f t="shared" si="318"/>
        <v>2076</v>
      </c>
      <c r="AF735">
        <f t="shared" si="319"/>
        <v>1447</v>
      </c>
      <c r="AG735" s="4">
        <f t="shared" si="332"/>
        <v>1447</v>
      </c>
      <c r="AH735" s="3">
        <f t="shared" si="320"/>
        <v>1447</v>
      </c>
      <c r="AI735" s="3">
        <f t="shared" si="321"/>
        <v>0</v>
      </c>
      <c r="AJ735" s="3" t="b">
        <f t="shared" si="322"/>
        <v>1</v>
      </c>
      <c r="AK735" s="3">
        <f t="shared" si="323"/>
        <v>1447</v>
      </c>
      <c r="AL735" s="5">
        <f t="shared" si="324"/>
        <v>2113</v>
      </c>
      <c r="AM735" s="6">
        <f t="shared" si="325"/>
        <v>2113</v>
      </c>
      <c r="AN735">
        <f t="shared" si="326"/>
        <v>0</v>
      </c>
    </row>
    <row r="736" spans="7:40" hidden="1" x14ac:dyDescent="0.2">
      <c r="G736">
        <v>635</v>
      </c>
      <c r="H736" s="2">
        <f t="shared" si="328"/>
        <v>31.75</v>
      </c>
      <c r="I736" s="7">
        <f t="shared" si="301"/>
        <v>2848</v>
      </c>
      <c r="J736" s="10">
        <f t="shared" si="327"/>
        <v>655</v>
      </c>
      <c r="K736" s="9" t="s">
        <v>668</v>
      </c>
      <c r="L736" s="11" t="str">
        <f t="shared" si="302"/>
        <v>=SUM(AA655:AA735)</v>
      </c>
      <c r="M736" s="11" t="str">
        <f t="shared" si="303"/>
        <v>=SUM(AA655:AA735)</v>
      </c>
      <c r="N736">
        <f t="shared" si="329"/>
        <v>2113</v>
      </c>
      <c r="O736">
        <f t="shared" si="304"/>
        <v>0</v>
      </c>
      <c r="P736">
        <f t="shared" si="305"/>
        <v>1</v>
      </c>
      <c r="Q736" t="b">
        <f t="shared" si="306"/>
        <v>1</v>
      </c>
      <c r="R736">
        <f t="shared" si="330"/>
        <v>14</v>
      </c>
      <c r="S736" s="1">
        <f t="shared" si="307"/>
        <v>9.4</v>
      </c>
      <c r="T736">
        <f t="shared" si="308"/>
        <v>28</v>
      </c>
      <c r="U736" s="3">
        <f t="shared" si="331"/>
        <v>28</v>
      </c>
      <c r="V736" s="3">
        <f t="shared" si="309"/>
        <v>28</v>
      </c>
      <c r="W736" s="3">
        <f t="shared" si="310"/>
        <v>0</v>
      </c>
      <c r="X736" s="3">
        <f t="shared" si="311"/>
        <v>28</v>
      </c>
      <c r="Y736">
        <f t="shared" si="312"/>
        <v>2113</v>
      </c>
      <c r="Z736">
        <f t="shared" si="313"/>
        <v>451</v>
      </c>
      <c r="AA736" s="3">
        <f t="shared" si="314"/>
        <v>451</v>
      </c>
      <c r="AB736" s="3">
        <f t="shared" si="315"/>
        <v>451</v>
      </c>
      <c r="AC736" s="3">
        <f t="shared" si="316"/>
        <v>0</v>
      </c>
      <c r="AD736" s="3">
        <f t="shared" si="317"/>
        <v>451</v>
      </c>
      <c r="AE736">
        <f t="shared" si="318"/>
        <v>2113</v>
      </c>
      <c r="AF736">
        <f t="shared" si="319"/>
        <v>1447</v>
      </c>
      <c r="AG736" s="4">
        <f t="shared" si="332"/>
        <v>1447</v>
      </c>
      <c r="AH736" s="3">
        <f t="shared" si="320"/>
        <v>1447</v>
      </c>
      <c r="AI736" s="3">
        <f t="shared" si="321"/>
        <v>0</v>
      </c>
      <c r="AJ736" s="3" t="b">
        <f t="shared" si="322"/>
        <v>1</v>
      </c>
      <c r="AK736" s="3">
        <f t="shared" si="323"/>
        <v>1447</v>
      </c>
      <c r="AL736" s="5">
        <f t="shared" si="324"/>
        <v>2150</v>
      </c>
      <c r="AM736" s="6">
        <f t="shared" si="325"/>
        <v>2150</v>
      </c>
      <c r="AN736">
        <f t="shared" si="326"/>
        <v>0</v>
      </c>
    </row>
    <row r="737" spans="7:40" hidden="1" x14ac:dyDescent="0.2">
      <c r="G737">
        <v>636</v>
      </c>
      <c r="H737" s="2">
        <f t="shared" si="328"/>
        <v>31.8</v>
      </c>
      <c r="I737" s="7">
        <f t="shared" si="301"/>
        <v>2848</v>
      </c>
      <c r="J737" s="10">
        <f t="shared" si="327"/>
        <v>656</v>
      </c>
      <c r="K737" s="9" t="s">
        <v>669</v>
      </c>
      <c r="L737" s="11" t="str">
        <f t="shared" si="302"/>
        <v>=SUM(AA656:AA736)</v>
      </c>
      <c r="M737" s="11" t="str">
        <f t="shared" si="303"/>
        <v>=SUM(AA656:AA736)</v>
      </c>
      <c r="N737">
        <f t="shared" si="329"/>
        <v>2150</v>
      </c>
      <c r="O737">
        <f t="shared" si="304"/>
        <v>0</v>
      </c>
      <c r="P737">
        <f t="shared" si="305"/>
        <v>1</v>
      </c>
      <c r="Q737" t="b">
        <f t="shared" si="306"/>
        <v>1</v>
      </c>
      <c r="R737">
        <f t="shared" si="330"/>
        <v>14</v>
      </c>
      <c r="S737" s="1">
        <f t="shared" si="307"/>
        <v>9.4</v>
      </c>
      <c r="T737">
        <f t="shared" si="308"/>
        <v>28</v>
      </c>
      <c r="U737" s="3">
        <f t="shared" si="331"/>
        <v>28</v>
      </c>
      <c r="V737" s="3">
        <f t="shared" si="309"/>
        <v>28</v>
      </c>
      <c r="W737" s="3">
        <f t="shared" si="310"/>
        <v>0</v>
      </c>
      <c r="X737" s="3">
        <f t="shared" si="311"/>
        <v>28</v>
      </c>
      <c r="Y737">
        <f t="shared" si="312"/>
        <v>2150</v>
      </c>
      <c r="Z737">
        <f t="shared" si="313"/>
        <v>451</v>
      </c>
      <c r="AA737" s="3">
        <f t="shared" si="314"/>
        <v>451</v>
      </c>
      <c r="AB737" s="3">
        <f t="shared" si="315"/>
        <v>451</v>
      </c>
      <c r="AC737" s="3">
        <f t="shared" si="316"/>
        <v>0</v>
      </c>
      <c r="AD737" s="3">
        <f t="shared" si="317"/>
        <v>451</v>
      </c>
      <c r="AE737">
        <f t="shared" si="318"/>
        <v>2150</v>
      </c>
      <c r="AF737">
        <f t="shared" si="319"/>
        <v>1447</v>
      </c>
      <c r="AG737" s="4">
        <f t="shared" si="332"/>
        <v>1447</v>
      </c>
      <c r="AH737" s="3">
        <f t="shared" si="320"/>
        <v>1447</v>
      </c>
      <c r="AI737" s="3">
        <f t="shared" si="321"/>
        <v>0</v>
      </c>
      <c r="AJ737" s="3" t="b">
        <f t="shared" si="322"/>
        <v>1</v>
      </c>
      <c r="AK737" s="3">
        <f t="shared" si="323"/>
        <v>1447</v>
      </c>
      <c r="AL737" s="5">
        <f t="shared" si="324"/>
        <v>2187</v>
      </c>
      <c r="AM737" s="6">
        <f t="shared" si="325"/>
        <v>2187</v>
      </c>
      <c r="AN737">
        <f t="shared" si="326"/>
        <v>0</v>
      </c>
    </row>
    <row r="738" spans="7:40" hidden="1" x14ac:dyDescent="0.2">
      <c r="G738">
        <v>637</v>
      </c>
      <c r="H738" s="2">
        <f t="shared" si="328"/>
        <v>31.85</v>
      </c>
      <c r="I738" s="7">
        <f t="shared" si="301"/>
        <v>2848</v>
      </c>
      <c r="J738" s="10">
        <f t="shared" si="327"/>
        <v>657</v>
      </c>
      <c r="K738" s="9" t="s">
        <v>670</v>
      </c>
      <c r="L738" s="11" t="str">
        <f t="shared" si="302"/>
        <v>=SUM(AA657:AA737)</v>
      </c>
      <c r="M738" s="11" t="str">
        <f t="shared" si="303"/>
        <v>=SUM(AA657:AA737)</v>
      </c>
      <c r="N738">
        <f t="shared" si="329"/>
        <v>2187</v>
      </c>
      <c r="O738">
        <f t="shared" si="304"/>
        <v>0</v>
      </c>
      <c r="P738">
        <f t="shared" si="305"/>
        <v>1</v>
      </c>
      <c r="Q738" t="b">
        <f t="shared" si="306"/>
        <v>1</v>
      </c>
      <c r="R738">
        <f t="shared" si="330"/>
        <v>14</v>
      </c>
      <c r="S738" s="1">
        <f t="shared" si="307"/>
        <v>9.4</v>
      </c>
      <c r="T738">
        <f t="shared" si="308"/>
        <v>28</v>
      </c>
      <c r="U738" s="3">
        <f t="shared" si="331"/>
        <v>28</v>
      </c>
      <c r="V738" s="3">
        <f t="shared" si="309"/>
        <v>28</v>
      </c>
      <c r="W738" s="3">
        <f t="shared" si="310"/>
        <v>0</v>
      </c>
      <c r="X738" s="3">
        <f t="shared" si="311"/>
        <v>28</v>
      </c>
      <c r="Y738">
        <f t="shared" si="312"/>
        <v>2187</v>
      </c>
      <c r="Z738">
        <f t="shared" si="313"/>
        <v>451</v>
      </c>
      <c r="AA738" s="3">
        <f t="shared" si="314"/>
        <v>451</v>
      </c>
      <c r="AB738" s="3">
        <f t="shared" si="315"/>
        <v>451</v>
      </c>
      <c r="AC738" s="3">
        <f t="shared" si="316"/>
        <v>0</v>
      </c>
      <c r="AD738" s="3">
        <f t="shared" si="317"/>
        <v>451</v>
      </c>
      <c r="AE738">
        <f t="shared" si="318"/>
        <v>2187</v>
      </c>
      <c r="AF738">
        <f t="shared" si="319"/>
        <v>1447</v>
      </c>
      <c r="AG738" s="4">
        <f t="shared" si="332"/>
        <v>1447</v>
      </c>
      <c r="AH738" s="3">
        <f t="shared" si="320"/>
        <v>1447</v>
      </c>
      <c r="AI738" s="3">
        <f t="shared" si="321"/>
        <v>0</v>
      </c>
      <c r="AJ738" s="3" t="b">
        <f t="shared" si="322"/>
        <v>1</v>
      </c>
      <c r="AK738" s="3">
        <f t="shared" si="323"/>
        <v>1447</v>
      </c>
      <c r="AL738" s="5">
        <f t="shared" si="324"/>
        <v>2224</v>
      </c>
      <c r="AM738" s="6">
        <f t="shared" si="325"/>
        <v>2224</v>
      </c>
      <c r="AN738">
        <f t="shared" si="326"/>
        <v>0</v>
      </c>
    </row>
    <row r="739" spans="7:40" hidden="1" x14ac:dyDescent="0.2">
      <c r="G739">
        <v>638</v>
      </c>
      <c r="H739" s="2">
        <f t="shared" si="328"/>
        <v>31.9</v>
      </c>
      <c r="I739" s="7">
        <f t="shared" si="301"/>
        <v>2848</v>
      </c>
      <c r="J739" s="10">
        <f t="shared" si="327"/>
        <v>658</v>
      </c>
      <c r="K739" s="9" t="s">
        <v>38</v>
      </c>
      <c r="L739" s="11" t="str">
        <f t="shared" si="302"/>
        <v>=SUM(AA658:AA738)</v>
      </c>
      <c r="M739" s="11" t="str">
        <f t="shared" si="303"/>
        <v>=SUM(AA658:AA738)</v>
      </c>
      <c r="N739">
        <f t="shared" si="329"/>
        <v>2224</v>
      </c>
      <c r="O739">
        <f t="shared" si="304"/>
        <v>0</v>
      </c>
      <c r="P739">
        <f t="shared" si="305"/>
        <v>1</v>
      </c>
      <c r="Q739" t="b">
        <f t="shared" si="306"/>
        <v>1</v>
      </c>
      <c r="R739">
        <f t="shared" si="330"/>
        <v>14</v>
      </c>
      <c r="S739" s="1">
        <f t="shared" si="307"/>
        <v>9.4</v>
      </c>
      <c r="T739">
        <f t="shared" si="308"/>
        <v>28</v>
      </c>
      <c r="U739" s="3">
        <f t="shared" si="331"/>
        <v>28</v>
      </c>
      <c r="V739" s="3">
        <f t="shared" si="309"/>
        <v>28</v>
      </c>
      <c r="W739" s="3">
        <f t="shared" si="310"/>
        <v>0</v>
      </c>
      <c r="X739" s="3">
        <f t="shared" si="311"/>
        <v>28</v>
      </c>
      <c r="Y739">
        <f t="shared" si="312"/>
        <v>2224</v>
      </c>
      <c r="Z739">
        <f t="shared" si="313"/>
        <v>451</v>
      </c>
      <c r="AA739" s="3">
        <f t="shared" si="314"/>
        <v>451</v>
      </c>
      <c r="AB739" s="3">
        <f t="shared" si="315"/>
        <v>451</v>
      </c>
      <c r="AC739" s="3">
        <f t="shared" si="316"/>
        <v>0</v>
      </c>
      <c r="AD739" s="3">
        <f t="shared" si="317"/>
        <v>451</v>
      </c>
      <c r="AE739">
        <f t="shared" si="318"/>
        <v>2224</v>
      </c>
      <c r="AF739">
        <f t="shared" si="319"/>
        <v>1447</v>
      </c>
      <c r="AG739" s="4">
        <f t="shared" si="332"/>
        <v>1447</v>
      </c>
      <c r="AH739" s="3">
        <f t="shared" si="320"/>
        <v>1447</v>
      </c>
      <c r="AI739" s="3">
        <f t="shared" si="321"/>
        <v>0</v>
      </c>
      <c r="AJ739" s="3" t="b">
        <f t="shared" si="322"/>
        <v>1</v>
      </c>
      <c r="AK739" s="3">
        <f t="shared" si="323"/>
        <v>1447</v>
      </c>
      <c r="AL739" s="5">
        <f t="shared" si="324"/>
        <v>2261</v>
      </c>
      <c r="AM739" s="6">
        <f t="shared" si="325"/>
        <v>2261</v>
      </c>
      <c r="AN739">
        <f t="shared" si="326"/>
        <v>0</v>
      </c>
    </row>
    <row r="740" spans="7:40" hidden="1" x14ac:dyDescent="0.2">
      <c r="G740">
        <v>639</v>
      </c>
      <c r="H740" s="2">
        <f t="shared" si="328"/>
        <v>31.95</v>
      </c>
      <c r="I740" s="7">
        <f t="shared" si="301"/>
        <v>2848</v>
      </c>
      <c r="J740" s="10">
        <f t="shared" si="327"/>
        <v>659</v>
      </c>
      <c r="K740" s="9" t="s">
        <v>671</v>
      </c>
      <c r="L740" s="11" t="str">
        <f t="shared" si="302"/>
        <v>=SUM(AA659:AA739)</v>
      </c>
      <c r="M740" s="11" t="str">
        <f t="shared" si="303"/>
        <v>=SUM(AA659:AA739)</v>
      </c>
      <c r="N740">
        <f t="shared" si="329"/>
        <v>2261</v>
      </c>
      <c r="O740">
        <f t="shared" si="304"/>
        <v>0</v>
      </c>
      <c r="P740">
        <f t="shared" si="305"/>
        <v>1</v>
      </c>
      <c r="Q740" t="b">
        <f t="shared" si="306"/>
        <v>1</v>
      </c>
      <c r="R740">
        <f t="shared" si="330"/>
        <v>14</v>
      </c>
      <c r="S740" s="1">
        <f t="shared" si="307"/>
        <v>9.4</v>
      </c>
      <c r="T740">
        <f t="shared" si="308"/>
        <v>28</v>
      </c>
      <c r="U740" s="3">
        <f t="shared" si="331"/>
        <v>28</v>
      </c>
      <c r="V740" s="3">
        <f t="shared" si="309"/>
        <v>28</v>
      </c>
      <c r="W740" s="3">
        <f t="shared" si="310"/>
        <v>0</v>
      </c>
      <c r="X740" s="3">
        <f t="shared" si="311"/>
        <v>28</v>
      </c>
      <c r="Y740">
        <f t="shared" si="312"/>
        <v>2261</v>
      </c>
      <c r="Z740">
        <f t="shared" si="313"/>
        <v>451</v>
      </c>
      <c r="AA740" s="3">
        <f t="shared" si="314"/>
        <v>451</v>
      </c>
      <c r="AB740" s="3">
        <f t="shared" si="315"/>
        <v>451</v>
      </c>
      <c r="AC740" s="3">
        <f t="shared" si="316"/>
        <v>0</v>
      </c>
      <c r="AD740" s="3">
        <f t="shared" si="317"/>
        <v>451</v>
      </c>
      <c r="AE740">
        <f t="shared" si="318"/>
        <v>2261</v>
      </c>
      <c r="AF740">
        <f t="shared" si="319"/>
        <v>1447</v>
      </c>
      <c r="AG740" s="4">
        <f t="shared" si="332"/>
        <v>1447</v>
      </c>
      <c r="AH740" s="3">
        <f t="shared" si="320"/>
        <v>1447</v>
      </c>
      <c r="AI740" s="3">
        <f t="shared" si="321"/>
        <v>0</v>
      </c>
      <c r="AJ740" s="3" t="b">
        <f t="shared" si="322"/>
        <v>1</v>
      </c>
      <c r="AK740" s="3">
        <f t="shared" si="323"/>
        <v>1447</v>
      </c>
      <c r="AL740" s="5">
        <f t="shared" si="324"/>
        <v>2298</v>
      </c>
      <c r="AM740" s="6">
        <f t="shared" si="325"/>
        <v>2298</v>
      </c>
      <c r="AN740">
        <f t="shared" si="326"/>
        <v>0</v>
      </c>
    </row>
    <row r="741" spans="7:40" hidden="1" x14ac:dyDescent="0.2">
      <c r="G741">
        <v>640</v>
      </c>
      <c r="H741" s="2">
        <f t="shared" si="328"/>
        <v>32</v>
      </c>
      <c r="I741" s="7">
        <f t="shared" si="301"/>
        <v>2848</v>
      </c>
      <c r="J741" s="10">
        <f t="shared" si="327"/>
        <v>660</v>
      </c>
      <c r="K741" s="9" t="s">
        <v>672</v>
      </c>
      <c r="L741" s="11" t="str">
        <f t="shared" si="302"/>
        <v>=SUM(AA660:AA740)</v>
      </c>
      <c r="M741" s="11" t="str">
        <f t="shared" si="303"/>
        <v>=SUM(AA660:AA740)</v>
      </c>
      <c r="N741">
        <f t="shared" si="329"/>
        <v>2298</v>
      </c>
      <c r="O741">
        <f t="shared" si="304"/>
        <v>0</v>
      </c>
      <c r="P741">
        <f t="shared" si="305"/>
        <v>1</v>
      </c>
      <c r="Q741" t="b">
        <f t="shared" si="306"/>
        <v>1</v>
      </c>
      <c r="R741">
        <f t="shared" si="330"/>
        <v>14</v>
      </c>
      <c r="S741" s="1">
        <f t="shared" si="307"/>
        <v>9.4</v>
      </c>
      <c r="T741">
        <f t="shared" si="308"/>
        <v>28</v>
      </c>
      <c r="U741" s="3">
        <f t="shared" si="331"/>
        <v>28</v>
      </c>
      <c r="V741" s="3">
        <f t="shared" si="309"/>
        <v>28</v>
      </c>
      <c r="W741" s="3">
        <f t="shared" si="310"/>
        <v>0</v>
      </c>
      <c r="X741" s="3">
        <f t="shared" si="311"/>
        <v>28</v>
      </c>
      <c r="Y741">
        <f t="shared" si="312"/>
        <v>2298</v>
      </c>
      <c r="Z741">
        <f t="shared" si="313"/>
        <v>451</v>
      </c>
      <c r="AA741" s="3">
        <f t="shared" si="314"/>
        <v>451</v>
      </c>
      <c r="AB741" s="3">
        <f t="shared" si="315"/>
        <v>451</v>
      </c>
      <c r="AC741" s="3">
        <f t="shared" si="316"/>
        <v>0</v>
      </c>
      <c r="AD741" s="3">
        <f t="shared" si="317"/>
        <v>451</v>
      </c>
      <c r="AE741">
        <f t="shared" si="318"/>
        <v>2298</v>
      </c>
      <c r="AF741">
        <f t="shared" si="319"/>
        <v>1447</v>
      </c>
      <c r="AG741" s="4">
        <f t="shared" si="332"/>
        <v>1447</v>
      </c>
      <c r="AH741" s="3">
        <f t="shared" si="320"/>
        <v>1447</v>
      </c>
      <c r="AI741" s="3">
        <f t="shared" si="321"/>
        <v>0</v>
      </c>
      <c r="AJ741" s="3" t="b">
        <f t="shared" si="322"/>
        <v>1</v>
      </c>
      <c r="AK741" s="3">
        <f t="shared" si="323"/>
        <v>1447</v>
      </c>
      <c r="AL741" s="5">
        <f t="shared" si="324"/>
        <v>2335</v>
      </c>
      <c r="AM741" s="6">
        <f t="shared" si="325"/>
        <v>2335</v>
      </c>
      <c r="AN741">
        <f t="shared" si="326"/>
        <v>0</v>
      </c>
    </row>
    <row r="742" spans="7:40" hidden="1" x14ac:dyDescent="0.2">
      <c r="G742">
        <v>641</v>
      </c>
      <c r="H742" s="2">
        <f t="shared" si="328"/>
        <v>32.049999999999997</v>
      </c>
      <c r="I742" s="7">
        <f t="shared" ref="I742:I805" si="333">SUM(AN662:AN741)</f>
        <v>2848</v>
      </c>
      <c r="J742" s="10">
        <f t="shared" si="327"/>
        <v>661</v>
      </c>
      <c r="K742" s="9" t="s">
        <v>673</v>
      </c>
      <c r="L742" s="11" t="str">
        <f t="shared" ref="L742:L805" si="334">$B$112&amp;J742&amp;$C$112&amp;K742&amp;$D$112</f>
        <v>=SUM(AA661:AA741)</v>
      </c>
      <c r="M742" s="11" t="str">
        <f t="shared" ref="M742:M805" si="335">TEXT(L742,0)</f>
        <v>=SUM(AA661:AA741)</v>
      </c>
      <c r="N742">
        <f t="shared" si="329"/>
        <v>2335</v>
      </c>
      <c r="O742">
        <f t="shared" ref="O742:O805" si="336">IF(N742&lt;$B$107*$F$106,1,0)</f>
        <v>0</v>
      </c>
      <c r="P742">
        <f t="shared" ref="P742:P805" si="337">IF(N742&lt;$B$107,1,0)</f>
        <v>1</v>
      </c>
      <c r="Q742" t="b">
        <f t="shared" ref="Q742:Q805" si="338">AND(OR(AND(O742,P742),Q741),P742)</f>
        <v>1</v>
      </c>
      <c r="R742">
        <f t="shared" si="330"/>
        <v>14</v>
      </c>
      <c r="S742" s="1">
        <f t="shared" ref="S742:S805" si="339">R742*$D$106+1+$D$107</f>
        <v>9.4</v>
      </c>
      <c r="T742">
        <f t="shared" ref="T742:T805" si="340">ROUNDDOWN($D$104*S742*$D$109,0)</f>
        <v>28</v>
      </c>
      <c r="U742" s="3">
        <f t="shared" si="331"/>
        <v>28</v>
      </c>
      <c r="V742" s="3">
        <f t="shared" ref="V742:V805" si="341">IF(U742&lt;0,0,U742)</f>
        <v>28</v>
      </c>
      <c r="W742" s="3">
        <f t="shared" ref="W742:W805" si="342">IF(T742&lt;N742,IF($Q742,0,T742),0)</f>
        <v>0</v>
      </c>
      <c r="X742" s="3">
        <f t="shared" ref="X742:X805" si="343">IF($Q742,T742,0)</f>
        <v>28</v>
      </c>
      <c r="Y742">
        <f t="shared" ref="Y742:Y805" si="344">IF($B$109&gt;0,$B$109,N742-W742)</f>
        <v>2335</v>
      </c>
      <c r="Z742">
        <f t="shared" ref="Z742:Z805" si="345">ROUNDDOWN($D$103*S742*$D$108*$D$109,0)</f>
        <v>451</v>
      </c>
      <c r="AA742" s="3">
        <f t="shared" ref="AA742:AA805" si="346">IF(Z742&gt;Y742,0,Z742)</f>
        <v>451</v>
      </c>
      <c r="AB742" s="3">
        <f t="shared" ref="AB742:AB805" si="347">IF(AA742&lt;0,0,AA742)</f>
        <v>451</v>
      </c>
      <c r="AC742" s="3">
        <f t="shared" ref="AC742:AC805" si="348">IF(Z742&lt;Y742,IF($Q742,0,Z742),0)</f>
        <v>0</v>
      </c>
      <c r="AD742" s="3">
        <f t="shared" ref="AD742:AD805" si="349">IF($Q742,Z742,0)</f>
        <v>451</v>
      </c>
      <c r="AE742">
        <f t="shared" ref="AE742:AE805" si="350">IF($B$109&gt;0,$B$109,Y742-AC742)</f>
        <v>2335</v>
      </c>
      <c r="AF742">
        <f t="shared" ref="AF742:AF805" si="351">ROUNDDOWN($D$105*S742*$D$108*$D$109,0)</f>
        <v>1447</v>
      </c>
      <c r="AG742" s="4">
        <f t="shared" si="332"/>
        <v>1447</v>
      </c>
      <c r="AH742" s="3">
        <f t="shared" ref="AH742:AH805" si="352">IF(AG742&lt;0,0,AG742)</f>
        <v>1447</v>
      </c>
      <c r="AI742" s="3">
        <f t="shared" ref="AI742:AI805" si="353">IF(AF742&lt;AE742,IF($Q742,0,AF742),0)</f>
        <v>0</v>
      </c>
      <c r="AJ742" s="3" t="b">
        <f t="shared" ref="AJ742:AJ805" si="354">AND(AI742=0,N742&lt;$B$107)</f>
        <v>1</v>
      </c>
      <c r="AK742" s="3">
        <f t="shared" ref="AK742:AK805" si="355">IF($Q742,AF742,0)</f>
        <v>1447</v>
      </c>
      <c r="AL742" s="5">
        <f t="shared" ref="AL742:AL805" si="356">IF($B$109&gt;0,$B$109,AE742-AI742+$B$106)</f>
        <v>2372</v>
      </c>
      <c r="AM742" s="6">
        <f t="shared" ref="AM742:AM805" si="357">IF(AL742&gt;$B$107,$B$107,AL742)</f>
        <v>2372</v>
      </c>
      <c r="AN742">
        <f t="shared" ref="AN742:AN805" si="358">W742+AC742+AI742</f>
        <v>0</v>
      </c>
    </row>
    <row r="743" spans="7:40" hidden="1" x14ac:dyDescent="0.2">
      <c r="G743">
        <v>642</v>
      </c>
      <c r="H743" s="2">
        <f t="shared" si="328"/>
        <v>32.1</v>
      </c>
      <c r="I743" s="7">
        <f t="shared" si="333"/>
        <v>2848</v>
      </c>
      <c r="J743" s="10">
        <f t="shared" ref="J743:J806" si="359">K743-4*$B$104</f>
        <v>662</v>
      </c>
      <c r="K743" s="9" t="s">
        <v>674</v>
      </c>
      <c r="L743" s="11" t="str">
        <f t="shared" si="334"/>
        <v>=SUM(AA662:AA742)</v>
      </c>
      <c r="M743" s="11" t="str">
        <f t="shared" si="335"/>
        <v>=SUM(AA662:AA742)</v>
      </c>
      <c r="N743">
        <f t="shared" si="329"/>
        <v>2372</v>
      </c>
      <c r="O743">
        <f t="shared" si="336"/>
        <v>0</v>
      </c>
      <c r="P743">
        <f t="shared" si="337"/>
        <v>1</v>
      </c>
      <c r="Q743" t="b">
        <f t="shared" si="338"/>
        <v>1</v>
      </c>
      <c r="R743">
        <f t="shared" si="330"/>
        <v>14</v>
      </c>
      <c r="S743" s="1">
        <f t="shared" si="339"/>
        <v>9.4</v>
      </c>
      <c r="T743">
        <f t="shared" si="340"/>
        <v>28</v>
      </c>
      <c r="U743" s="3">
        <f t="shared" si="331"/>
        <v>28</v>
      </c>
      <c r="V743" s="3">
        <f t="shared" si="341"/>
        <v>28</v>
      </c>
      <c r="W743" s="3">
        <f t="shared" si="342"/>
        <v>0</v>
      </c>
      <c r="X743" s="3">
        <f t="shared" si="343"/>
        <v>28</v>
      </c>
      <c r="Y743">
        <f t="shared" si="344"/>
        <v>2372</v>
      </c>
      <c r="Z743">
        <f t="shared" si="345"/>
        <v>451</v>
      </c>
      <c r="AA743" s="3">
        <f t="shared" si="346"/>
        <v>451</v>
      </c>
      <c r="AB743" s="3">
        <f t="shared" si="347"/>
        <v>451</v>
      </c>
      <c r="AC743" s="3">
        <f t="shared" si="348"/>
        <v>0</v>
      </c>
      <c r="AD743" s="3">
        <f t="shared" si="349"/>
        <v>451</v>
      </c>
      <c r="AE743">
        <f t="shared" si="350"/>
        <v>2372</v>
      </c>
      <c r="AF743">
        <f t="shared" si="351"/>
        <v>1447</v>
      </c>
      <c r="AG743" s="4">
        <f t="shared" si="332"/>
        <v>1447</v>
      </c>
      <c r="AH743" s="3">
        <f t="shared" si="352"/>
        <v>1447</v>
      </c>
      <c r="AI743" s="3">
        <f t="shared" si="353"/>
        <v>0</v>
      </c>
      <c r="AJ743" s="3" t="b">
        <f t="shared" si="354"/>
        <v>1</v>
      </c>
      <c r="AK743" s="3">
        <f t="shared" si="355"/>
        <v>1447</v>
      </c>
      <c r="AL743" s="5">
        <f t="shared" si="356"/>
        <v>2409</v>
      </c>
      <c r="AM743" s="6">
        <f t="shared" si="357"/>
        <v>2409</v>
      </c>
      <c r="AN743">
        <f t="shared" si="358"/>
        <v>0</v>
      </c>
    </row>
    <row r="744" spans="7:40" hidden="1" x14ac:dyDescent="0.2">
      <c r="G744">
        <v>643</v>
      </c>
      <c r="H744" s="2">
        <f t="shared" si="328"/>
        <v>32.15</v>
      </c>
      <c r="I744" s="7">
        <f t="shared" si="333"/>
        <v>2848</v>
      </c>
      <c r="J744" s="10">
        <f t="shared" si="359"/>
        <v>663</v>
      </c>
      <c r="K744" s="9" t="s">
        <v>675</v>
      </c>
      <c r="L744" s="11" t="str">
        <f t="shared" si="334"/>
        <v>=SUM(AA663:AA743)</v>
      </c>
      <c r="M744" s="11" t="str">
        <f t="shared" si="335"/>
        <v>=SUM(AA663:AA743)</v>
      </c>
      <c r="N744">
        <f t="shared" si="329"/>
        <v>2409</v>
      </c>
      <c r="O744">
        <f t="shared" si="336"/>
        <v>0</v>
      </c>
      <c r="P744">
        <f t="shared" si="337"/>
        <v>1</v>
      </c>
      <c r="Q744" t="b">
        <f t="shared" si="338"/>
        <v>1</v>
      </c>
      <c r="R744">
        <f t="shared" si="330"/>
        <v>14</v>
      </c>
      <c r="S744" s="1">
        <f t="shared" si="339"/>
        <v>9.4</v>
      </c>
      <c r="T744">
        <f t="shared" si="340"/>
        <v>28</v>
      </c>
      <c r="U744" s="3">
        <f t="shared" si="331"/>
        <v>28</v>
      </c>
      <c r="V744" s="3">
        <f t="shared" si="341"/>
        <v>28</v>
      </c>
      <c r="W744" s="3">
        <f t="shared" si="342"/>
        <v>0</v>
      </c>
      <c r="X744" s="3">
        <f t="shared" si="343"/>
        <v>28</v>
      </c>
      <c r="Y744">
        <f t="shared" si="344"/>
        <v>2409</v>
      </c>
      <c r="Z744">
        <f t="shared" si="345"/>
        <v>451</v>
      </c>
      <c r="AA744" s="3">
        <f t="shared" si="346"/>
        <v>451</v>
      </c>
      <c r="AB744" s="3">
        <f t="shared" si="347"/>
        <v>451</v>
      </c>
      <c r="AC744" s="3">
        <f t="shared" si="348"/>
        <v>0</v>
      </c>
      <c r="AD744" s="3">
        <f t="shared" si="349"/>
        <v>451</v>
      </c>
      <c r="AE744">
        <f t="shared" si="350"/>
        <v>2409</v>
      </c>
      <c r="AF744">
        <f t="shared" si="351"/>
        <v>1447</v>
      </c>
      <c r="AG744" s="4">
        <f t="shared" si="332"/>
        <v>1447</v>
      </c>
      <c r="AH744" s="3">
        <f t="shared" si="352"/>
        <v>1447</v>
      </c>
      <c r="AI744" s="3">
        <f t="shared" si="353"/>
        <v>0</v>
      </c>
      <c r="AJ744" s="3" t="b">
        <f t="shared" si="354"/>
        <v>1</v>
      </c>
      <c r="AK744" s="3">
        <f t="shared" si="355"/>
        <v>1447</v>
      </c>
      <c r="AL744" s="5">
        <f t="shared" si="356"/>
        <v>2446</v>
      </c>
      <c r="AM744" s="6">
        <f t="shared" si="357"/>
        <v>2446</v>
      </c>
      <c r="AN744">
        <f t="shared" si="358"/>
        <v>0</v>
      </c>
    </row>
    <row r="745" spans="7:40" hidden="1" x14ac:dyDescent="0.2">
      <c r="G745">
        <v>644</v>
      </c>
      <c r="H745" s="2">
        <f t="shared" si="328"/>
        <v>32.200000000000003</v>
      </c>
      <c r="I745" s="7">
        <f t="shared" si="333"/>
        <v>2848</v>
      </c>
      <c r="J745" s="10">
        <f t="shared" si="359"/>
        <v>664</v>
      </c>
      <c r="K745" s="9" t="s">
        <v>37</v>
      </c>
      <c r="L745" s="11" t="str">
        <f t="shared" si="334"/>
        <v>=SUM(AA664:AA744)</v>
      </c>
      <c r="M745" s="11" t="str">
        <f t="shared" si="335"/>
        <v>=SUM(AA664:AA744)</v>
      </c>
      <c r="N745">
        <f t="shared" si="329"/>
        <v>2446</v>
      </c>
      <c r="O745">
        <f t="shared" si="336"/>
        <v>0</v>
      </c>
      <c r="P745">
        <f t="shared" si="337"/>
        <v>1</v>
      </c>
      <c r="Q745" t="b">
        <f t="shared" si="338"/>
        <v>1</v>
      </c>
      <c r="R745">
        <f t="shared" si="330"/>
        <v>14</v>
      </c>
      <c r="S745" s="1">
        <f t="shared" si="339"/>
        <v>9.4</v>
      </c>
      <c r="T745">
        <f t="shared" si="340"/>
        <v>28</v>
      </c>
      <c r="U745" s="3">
        <f t="shared" si="331"/>
        <v>28</v>
      </c>
      <c r="V745" s="3">
        <f t="shared" si="341"/>
        <v>28</v>
      </c>
      <c r="W745" s="3">
        <f t="shared" si="342"/>
        <v>0</v>
      </c>
      <c r="X745" s="3">
        <f t="shared" si="343"/>
        <v>28</v>
      </c>
      <c r="Y745">
        <f t="shared" si="344"/>
        <v>2446</v>
      </c>
      <c r="Z745">
        <f t="shared" si="345"/>
        <v>451</v>
      </c>
      <c r="AA745" s="3">
        <f t="shared" si="346"/>
        <v>451</v>
      </c>
      <c r="AB745" s="3">
        <f t="shared" si="347"/>
        <v>451</v>
      </c>
      <c r="AC745" s="3">
        <f t="shared" si="348"/>
        <v>0</v>
      </c>
      <c r="AD745" s="3">
        <f t="shared" si="349"/>
        <v>451</v>
      </c>
      <c r="AE745">
        <f t="shared" si="350"/>
        <v>2446</v>
      </c>
      <c r="AF745">
        <f t="shared" si="351"/>
        <v>1447</v>
      </c>
      <c r="AG745" s="4">
        <f t="shared" si="332"/>
        <v>1447</v>
      </c>
      <c r="AH745" s="3">
        <f t="shared" si="352"/>
        <v>1447</v>
      </c>
      <c r="AI745" s="3">
        <f t="shared" si="353"/>
        <v>0</v>
      </c>
      <c r="AJ745" s="3" t="b">
        <f t="shared" si="354"/>
        <v>1</v>
      </c>
      <c r="AK745" s="3">
        <f t="shared" si="355"/>
        <v>1447</v>
      </c>
      <c r="AL745" s="5">
        <f t="shared" si="356"/>
        <v>2483</v>
      </c>
      <c r="AM745" s="6">
        <f t="shared" si="357"/>
        <v>2483</v>
      </c>
      <c r="AN745">
        <f t="shared" si="358"/>
        <v>0</v>
      </c>
    </row>
    <row r="746" spans="7:40" hidden="1" x14ac:dyDescent="0.2">
      <c r="G746">
        <v>645</v>
      </c>
      <c r="H746" s="2">
        <f t="shared" si="328"/>
        <v>32.25</v>
      </c>
      <c r="I746" s="7">
        <f t="shared" si="333"/>
        <v>2848</v>
      </c>
      <c r="J746" s="10">
        <f t="shared" si="359"/>
        <v>665</v>
      </c>
      <c r="K746" s="9" t="s">
        <v>676</v>
      </c>
      <c r="L746" s="11" t="str">
        <f t="shared" si="334"/>
        <v>=SUM(AA665:AA745)</v>
      </c>
      <c r="M746" s="11" t="str">
        <f t="shared" si="335"/>
        <v>=SUM(AA665:AA745)</v>
      </c>
      <c r="N746">
        <f t="shared" si="329"/>
        <v>2483</v>
      </c>
      <c r="O746">
        <f t="shared" si="336"/>
        <v>0</v>
      </c>
      <c r="P746">
        <f t="shared" si="337"/>
        <v>1</v>
      </c>
      <c r="Q746" t="b">
        <f t="shared" si="338"/>
        <v>1</v>
      </c>
      <c r="R746">
        <f t="shared" si="330"/>
        <v>14</v>
      </c>
      <c r="S746" s="1">
        <f t="shared" si="339"/>
        <v>9.4</v>
      </c>
      <c r="T746">
        <f t="shared" si="340"/>
        <v>28</v>
      </c>
      <c r="U746" s="3">
        <f t="shared" si="331"/>
        <v>28</v>
      </c>
      <c r="V746" s="3">
        <f t="shared" si="341"/>
        <v>28</v>
      </c>
      <c r="W746" s="3">
        <f t="shared" si="342"/>
        <v>0</v>
      </c>
      <c r="X746" s="3">
        <f t="shared" si="343"/>
        <v>28</v>
      </c>
      <c r="Y746">
        <f t="shared" si="344"/>
        <v>2483</v>
      </c>
      <c r="Z746">
        <f t="shared" si="345"/>
        <v>451</v>
      </c>
      <c r="AA746" s="3">
        <f t="shared" si="346"/>
        <v>451</v>
      </c>
      <c r="AB746" s="3">
        <f t="shared" si="347"/>
        <v>451</v>
      </c>
      <c r="AC746" s="3">
        <f t="shared" si="348"/>
        <v>0</v>
      </c>
      <c r="AD746" s="3">
        <f t="shared" si="349"/>
        <v>451</v>
      </c>
      <c r="AE746">
        <f t="shared" si="350"/>
        <v>2483</v>
      </c>
      <c r="AF746">
        <f t="shared" si="351"/>
        <v>1447</v>
      </c>
      <c r="AG746" s="4">
        <f t="shared" si="332"/>
        <v>1447</v>
      </c>
      <c r="AH746" s="3">
        <f t="shared" si="352"/>
        <v>1447</v>
      </c>
      <c r="AI746" s="3">
        <f t="shared" si="353"/>
        <v>0</v>
      </c>
      <c r="AJ746" s="3" t="b">
        <f t="shared" si="354"/>
        <v>1</v>
      </c>
      <c r="AK746" s="3">
        <f t="shared" si="355"/>
        <v>1447</v>
      </c>
      <c r="AL746" s="5">
        <f t="shared" si="356"/>
        <v>2520</v>
      </c>
      <c r="AM746" s="6">
        <f t="shared" si="357"/>
        <v>2520</v>
      </c>
      <c r="AN746">
        <f t="shared" si="358"/>
        <v>0</v>
      </c>
    </row>
    <row r="747" spans="7:40" hidden="1" x14ac:dyDescent="0.2">
      <c r="G747">
        <v>646</v>
      </c>
      <c r="H747" s="2">
        <f t="shared" si="328"/>
        <v>32.299999999999997</v>
      </c>
      <c r="I747" s="7">
        <f t="shared" si="333"/>
        <v>2848</v>
      </c>
      <c r="J747" s="10">
        <f t="shared" si="359"/>
        <v>666</v>
      </c>
      <c r="K747" s="9" t="s">
        <v>677</v>
      </c>
      <c r="L747" s="11" t="str">
        <f t="shared" si="334"/>
        <v>=SUM(AA666:AA746)</v>
      </c>
      <c r="M747" s="11" t="str">
        <f t="shared" si="335"/>
        <v>=SUM(AA666:AA746)</v>
      </c>
      <c r="N747">
        <f t="shared" si="329"/>
        <v>2520</v>
      </c>
      <c r="O747">
        <f t="shared" si="336"/>
        <v>0</v>
      </c>
      <c r="P747">
        <f t="shared" si="337"/>
        <v>1</v>
      </c>
      <c r="Q747" t="b">
        <f t="shared" si="338"/>
        <v>1</v>
      </c>
      <c r="R747">
        <f t="shared" si="330"/>
        <v>14</v>
      </c>
      <c r="S747" s="1">
        <f t="shared" si="339"/>
        <v>9.4</v>
      </c>
      <c r="T747">
        <f t="shared" si="340"/>
        <v>28</v>
      </c>
      <c r="U747" s="3">
        <f t="shared" si="331"/>
        <v>28</v>
      </c>
      <c r="V747" s="3">
        <f t="shared" si="341"/>
        <v>28</v>
      </c>
      <c r="W747" s="3">
        <f t="shared" si="342"/>
        <v>0</v>
      </c>
      <c r="X747" s="3">
        <f t="shared" si="343"/>
        <v>28</v>
      </c>
      <c r="Y747">
        <f t="shared" si="344"/>
        <v>2520</v>
      </c>
      <c r="Z747">
        <f t="shared" si="345"/>
        <v>451</v>
      </c>
      <c r="AA747" s="3">
        <f t="shared" si="346"/>
        <v>451</v>
      </c>
      <c r="AB747" s="3">
        <f t="shared" si="347"/>
        <v>451</v>
      </c>
      <c r="AC747" s="3">
        <f t="shared" si="348"/>
        <v>0</v>
      </c>
      <c r="AD747" s="3">
        <f t="shared" si="349"/>
        <v>451</v>
      </c>
      <c r="AE747">
        <f t="shared" si="350"/>
        <v>2520</v>
      </c>
      <c r="AF747">
        <f t="shared" si="351"/>
        <v>1447</v>
      </c>
      <c r="AG747" s="4">
        <f t="shared" si="332"/>
        <v>1447</v>
      </c>
      <c r="AH747" s="3">
        <f t="shared" si="352"/>
        <v>1447</v>
      </c>
      <c r="AI747" s="3">
        <f t="shared" si="353"/>
        <v>0</v>
      </c>
      <c r="AJ747" s="3" t="b">
        <f t="shared" si="354"/>
        <v>1</v>
      </c>
      <c r="AK747" s="3">
        <f t="shared" si="355"/>
        <v>1447</v>
      </c>
      <c r="AL747" s="5">
        <f t="shared" si="356"/>
        <v>2557</v>
      </c>
      <c r="AM747" s="6">
        <f t="shared" si="357"/>
        <v>2557</v>
      </c>
      <c r="AN747">
        <f t="shared" si="358"/>
        <v>0</v>
      </c>
    </row>
    <row r="748" spans="7:40" hidden="1" x14ac:dyDescent="0.2">
      <c r="G748">
        <v>647</v>
      </c>
      <c r="H748" s="2">
        <f t="shared" si="328"/>
        <v>32.35</v>
      </c>
      <c r="I748" s="7">
        <f t="shared" si="333"/>
        <v>2848</v>
      </c>
      <c r="J748" s="10">
        <f t="shared" si="359"/>
        <v>667</v>
      </c>
      <c r="K748" s="9" t="s">
        <v>678</v>
      </c>
      <c r="L748" s="11" t="str">
        <f t="shared" si="334"/>
        <v>=SUM(AA667:AA747)</v>
      </c>
      <c r="M748" s="11" t="str">
        <f t="shared" si="335"/>
        <v>=SUM(AA667:AA747)</v>
      </c>
      <c r="N748">
        <f t="shared" si="329"/>
        <v>2557</v>
      </c>
      <c r="O748">
        <f t="shared" si="336"/>
        <v>0</v>
      </c>
      <c r="P748">
        <f t="shared" si="337"/>
        <v>1</v>
      </c>
      <c r="Q748" t="b">
        <f t="shared" si="338"/>
        <v>1</v>
      </c>
      <c r="R748">
        <f t="shared" si="330"/>
        <v>14</v>
      </c>
      <c r="S748" s="1">
        <f t="shared" si="339"/>
        <v>9.4</v>
      </c>
      <c r="T748">
        <f t="shared" si="340"/>
        <v>28</v>
      </c>
      <c r="U748" s="3">
        <f t="shared" si="331"/>
        <v>28</v>
      </c>
      <c r="V748" s="3">
        <f t="shared" si="341"/>
        <v>28</v>
      </c>
      <c r="W748" s="3">
        <f t="shared" si="342"/>
        <v>0</v>
      </c>
      <c r="X748" s="3">
        <f t="shared" si="343"/>
        <v>28</v>
      </c>
      <c r="Y748">
        <f t="shared" si="344"/>
        <v>2557</v>
      </c>
      <c r="Z748">
        <f t="shared" si="345"/>
        <v>451</v>
      </c>
      <c r="AA748" s="3">
        <f t="shared" si="346"/>
        <v>451</v>
      </c>
      <c r="AB748" s="3">
        <f t="shared" si="347"/>
        <v>451</v>
      </c>
      <c r="AC748" s="3">
        <f t="shared" si="348"/>
        <v>0</v>
      </c>
      <c r="AD748" s="3">
        <f t="shared" si="349"/>
        <v>451</v>
      </c>
      <c r="AE748">
        <f t="shared" si="350"/>
        <v>2557</v>
      </c>
      <c r="AF748">
        <f t="shared" si="351"/>
        <v>1447</v>
      </c>
      <c r="AG748" s="4">
        <f t="shared" si="332"/>
        <v>1447</v>
      </c>
      <c r="AH748" s="3">
        <f t="shared" si="352"/>
        <v>1447</v>
      </c>
      <c r="AI748" s="3">
        <f t="shared" si="353"/>
        <v>0</v>
      </c>
      <c r="AJ748" s="3" t="b">
        <f t="shared" si="354"/>
        <v>1</v>
      </c>
      <c r="AK748" s="3">
        <f t="shared" si="355"/>
        <v>1447</v>
      </c>
      <c r="AL748" s="5">
        <f t="shared" si="356"/>
        <v>2594</v>
      </c>
      <c r="AM748" s="6">
        <f t="shared" si="357"/>
        <v>2594</v>
      </c>
      <c r="AN748">
        <f t="shared" si="358"/>
        <v>0</v>
      </c>
    </row>
    <row r="749" spans="7:40" hidden="1" x14ac:dyDescent="0.2">
      <c r="G749">
        <v>648</v>
      </c>
      <c r="H749" s="2">
        <f t="shared" si="328"/>
        <v>32.4</v>
      </c>
      <c r="I749" s="7">
        <f t="shared" si="333"/>
        <v>2848</v>
      </c>
      <c r="J749" s="10">
        <f t="shared" si="359"/>
        <v>668</v>
      </c>
      <c r="K749" s="9" t="s">
        <v>679</v>
      </c>
      <c r="L749" s="11" t="str">
        <f t="shared" si="334"/>
        <v>=SUM(AA668:AA748)</v>
      </c>
      <c r="M749" s="11" t="str">
        <f t="shared" si="335"/>
        <v>=SUM(AA668:AA748)</v>
      </c>
      <c r="N749">
        <f t="shared" si="329"/>
        <v>2594</v>
      </c>
      <c r="O749">
        <f t="shared" si="336"/>
        <v>0</v>
      </c>
      <c r="P749">
        <f t="shared" si="337"/>
        <v>1</v>
      </c>
      <c r="Q749" t="b">
        <f t="shared" si="338"/>
        <v>1</v>
      </c>
      <c r="R749">
        <f t="shared" si="330"/>
        <v>14</v>
      </c>
      <c r="S749" s="1">
        <f t="shared" si="339"/>
        <v>9.4</v>
      </c>
      <c r="T749">
        <f t="shared" si="340"/>
        <v>28</v>
      </c>
      <c r="U749" s="3">
        <f t="shared" si="331"/>
        <v>28</v>
      </c>
      <c r="V749" s="3">
        <f t="shared" si="341"/>
        <v>28</v>
      </c>
      <c r="W749" s="3">
        <f t="shared" si="342"/>
        <v>0</v>
      </c>
      <c r="X749" s="3">
        <f t="shared" si="343"/>
        <v>28</v>
      </c>
      <c r="Y749">
        <f t="shared" si="344"/>
        <v>2594</v>
      </c>
      <c r="Z749">
        <f t="shared" si="345"/>
        <v>451</v>
      </c>
      <c r="AA749" s="3">
        <f t="shared" si="346"/>
        <v>451</v>
      </c>
      <c r="AB749" s="3">
        <f t="shared" si="347"/>
        <v>451</v>
      </c>
      <c r="AC749" s="3">
        <f t="shared" si="348"/>
        <v>0</v>
      </c>
      <c r="AD749" s="3">
        <f t="shared" si="349"/>
        <v>451</v>
      </c>
      <c r="AE749">
        <f t="shared" si="350"/>
        <v>2594</v>
      </c>
      <c r="AF749">
        <f t="shared" si="351"/>
        <v>1447</v>
      </c>
      <c r="AG749" s="4">
        <f t="shared" si="332"/>
        <v>1447</v>
      </c>
      <c r="AH749" s="3">
        <f t="shared" si="352"/>
        <v>1447</v>
      </c>
      <c r="AI749" s="3">
        <f t="shared" si="353"/>
        <v>0</v>
      </c>
      <c r="AJ749" s="3" t="b">
        <f t="shared" si="354"/>
        <v>1</v>
      </c>
      <c r="AK749" s="3">
        <f t="shared" si="355"/>
        <v>1447</v>
      </c>
      <c r="AL749" s="5">
        <f t="shared" si="356"/>
        <v>2631</v>
      </c>
      <c r="AM749" s="6">
        <f t="shared" si="357"/>
        <v>2631</v>
      </c>
      <c r="AN749">
        <f t="shared" si="358"/>
        <v>0</v>
      </c>
    </row>
    <row r="750" spans="7:40" hidden="1" x14ac:dyDescent="0.2">
      <c r="G750">
        <v>649</v>
      </c>
      <c r="H750" s="2">
        <f t="shared" si="328"/>
        <v>32.450000000000003</v>
      </c>
      <c r="I750" s="7">
        <f t="shared" si="333"/>
        <v>2848</v>
      </c>
      <c r="J750" s="10">
        <f t="shared" si="359"/>
        <v>669</v>
      </c>
      <c r="K750" s="9" t="s">
        <v>680</v>
      </c>
      <c r="L750" s="11" t="str">
        <f t="shared" si="334"/>
        <v>=SUM(AA669:AA749)</v>
      </c>
      <c r="M750" s="11" t="str">
        <f t="shared" si="335"/>
        <v>=SUM(AA669:AA749)</v>
      </c>
      <c r="N750">
        <f t="shared" si="329"/>
        <v>2631</v>
      </c>
      <c r="O750">
        <f t="shared" si="336"/>
        <v>0</v>
      </c>
      <c r="P750">
        <f t="shared" si="337"/>
        <v>1</v>
      </c>
      <c r="Q750" t="b">
        <f t="shared" si="338"/>
        <v>1</v>
      </c>
      <c r="R750">
        <f t="shared" si="330"/>
        <v>14</v>
      </c>
      <c r="S750" s="1">
        <f t="shared" si="339"/>
        <v>9.4</v>
      </c>
      <c r="T750">
        <f t="shared" si="340"/>
        <v>28</v>
      </c>
      <c r="U750" s="3">
        <f t="shared" si="331"/>
        <v>28</v>
      </c>
      <c r="V750" s="3">
        <f t="shared" si="341"/>
        <v>28</v>
      </c>
      <c r="W750" s="3">
        <f t="shared" si="342"/>
        <v>0</v>
      </c>
      <c r="X750" s="3">
        <f t="shared" si="343"/>
        <v>28</v>
      </c>
      <c r="Y750">
        <f t="shared" si="344"/>
        <v>2631</v>
      </c>
      <c r="Z750">
        <f t="shared" si="345"/>
        <v>451</v>
      </c>
      <c r="AA750" s="3">
        <f t="shared" si="346"/>
        <v>451</v>
      </c>
      <c r="AB750" s="3">
        <f t="shared" si="347"/>
        <v>451</v>
      </c>
      <c r="AC750" s="3">
        <f t="shared" si="348"/>
        <v>0</v>
      </c>
      <c r="AD750" s="3">
        <f t="shared" si="349"/>
        <v>451</v>
      </c>
      <c r="AE750">
        <f t="shared" si="350"/>
        <v>2631</v>
      </c>
      <c r="AF750">
        <f t="shared" si="351"/>
        <v>1447</v>
      </c>
      <c r="AG750" s="4">
        <f t="shared" si="332"/>
        <v>1447</v>
      </c>
      <c r="AH750" s="3">
        <f t="shared" si="352"/>
        <v>1447</v>
      </c>
      <c r="AI750" s="3">
        <f t="shared" si="353"/>
        <v>0</v>
      </c>
      <c r="AJ750" s="3" t="b">
        <f t="shared" si="354"/>
        <v>1</v>
      </c>
      <c r="AK750" s="3">
        <f t="shared" si="355"/>
        <v>1447</v>
      </c>
      <c r="AL750" s="5">
        <f t="shared" si="356"/>
        <v>2668</v>
      </c>
      <c r="AM750" s="6">
        <f t="shared" si="357"/>
        <v>2668</v>
      </c>
      <c r="AN750">
        <f t="shared" si="358"/>
        <v>0</v>
      </c>
    </row>
    <row r="751" spans="7:40" hidden="1" x14ac:dyDescent="0.2">
      <c r="G751">
        <v>650</v>
      </c>
      <c r="H751" s="2">
        <f t="shared" si="328"/>
        <v>32.5</v>
      </c>
      <c r="I751" s="7">
        <f t="shared" si="333"/>
        <v>2848</v>
      </c>
      <c r="J751" s="10">
        <f t="shared" si="359"/>
        <v>670</v>
      </c>
      <c r="K751" s="9" t="s">
        <v>681</v>
      </c>
      <c r="L751" s="11" t="str">
        <f t="shared" si="334"/>
        <v>=SUM(AA670:AA750)</v>
      </c>
      <c r="M751" s="11" t="str">
        <f t="shared" si="335"/>
        <v>=SUM(AA670:AA750)</v>
      </c>
      <c r="N751">
        <f t="shared" si="329"/>
        <v>2668</v>
      </c>
      <c r="O751">
        <f t="shared" si="336"/>
        <v>0</v>
      </c>
      <c r="P751">
        <f t="shared" si="337"/>
        <v>1</v>
      </c>
      <c r="Q751" t="b">
        <f t="shared" si="338"/>
        <v>1</v>
      </c>
      <c r="R751">
        <f t="shared" si="330"/>
        <v>14</v>
      </c>
      <c r="S751" s="1">
        <f t="shared" si="339"/>
        <v>9.4</v>
      </c>
      <c r="T751">
        <f t="shared" si="340"/>
        <v>28</v>
      </c>
      <c r="U751" s="3">
        <f t="shared" si="331"/>
        <v>28</v>
      </c>
      <c r="V751" s="3">
        <f t="shared" si="341"/>
        <v>28</v>
      </c>
      <c r="W751" s="3">
        <f t="shared" si="342"/>
        <v>0</v>
      </c>
      <c r="X751" s="3">
        <f t="shared" si="343"/>
        <v>28</v>
      </c>
      <c r="Y751">
        <f t="shared" si="344"/>
        <v>2668</v>
      </c>
      <c r="Z751">
        <f t="shared" si="345"/>
        <v>451</v>
      </c>
      <c r="AA751" s="3">
        <f t="shared" si="346"/>
        <v>451</v>
      </c>
      <c r="AB751" s="3">
        <f t="shared" si="347"/>
        <v>451</v>
      </c>
      <c r="AC751" s="3">
        <f t="shared" si="348"/>
        <v>0</v>
      </c>
      <c r="AD751" s="3">
        <f t="shared" si="349"/>
        <v>451</v>
      </c>
      <c r="AE751">
        <f t="shared" si="350"/>
        <v>2668</v>
      </c>
      <c r="AF751">
        <f t="shared" si="351"/>
        <v>1447</v>
      </c>
      <c r="AG751" s="4">
        <f t="shared" si="332"/>
        <v>1447</v>
      </c>
      <c r="AH751" s="3">
        <f t="shared" si="352"/>
        <v>1447</v>
      </c>
      <c r="AI751" s="3">
        <f t="shared" si="353"/>
        <v>0</v>
      </c>
      <c r="AJ751" s="3" t="b">
        <f t="shared" si="354"/>
        <v>1</v>
      </c>
      <c r="AK751" s="3">
        <f t="shared" si="355"/>
        <v>1447</v>
      </c>
      <c r="AL751" s="5">
        <f t="shared" si="356"/>
        <v>2705</v>
      </c>
      <c r="AM751" s="6">
        <f t="shared" si="357"/>
        <v>2705</v>
      </c>
      <c r="AN751">
        <f t="shared" si="358"/>
        <v>0</v>
      </c>
    </row>
    <row r="752" spans="7:40" hidden="1" x14ac:dyDescent="0.2">
      <c r="G752">
        <v>651</v>
      </c>
      <c r="H752" s="2">
        <f t="shared" si="328"/>
        <v>32.549999999999997</v>
      </c>
      <c r="I752" s="7">
        <f t="shared" si="333"/>
        <v>2848</v>
      </c>
      <c r="J752" s="10">
        <f t="shared" si="359"/>
        <v>671</v>
      </c>
      <c r="K752" s="9" t="s">
        <v>682</v>
      </c>
      <c r="L752" s="11" t="str">
        <f t="shared" si="334"/>
        <v>=SUM(AA671:AA751)</v>
      </c>
      <c r="M752" s="11" t="str">
        <f t="shared" si="335"/>
        <v>=SUM(AA671:AA751)</v>
      </c>
      <c r="N752">
        <f t="shared" si="329"/>
        <v>2705</v>
      </c>
      <c r="O752">
        <f t="shared" si="336"/>
        <v>0</v>
      </c>
      <c r="P752">
        <f t="shared" si="337"/>
        <v>1</v>
      </c>
      <c r="Q752" t="b">
        <f t="shared" si="338"/>
        <v>1</v>
      </c>
      <c r="R752">
        <f t="shared" si="330"/>
        <v>14</v>
      </c>
      <c r="S752" s="1">
        <f t="shared" si="339"/>
        <v>9.4</v>
      </c>
      <c r="T752">
        <f t="shared" si="340"/>
        <v>28</v>
      </c>
      <c r="U752" s="3">
        <f t="shared" si="331"/>
        <v>28</v>
      </c>
      <c r="V752" s="3">
        <f t="shared" si="341"/>
        <v>28</v>
      </c>
      <c r="W752" s="3">
        <f t="shared" si="342"/>
        <v>0</v>
      </c>
      <c r="X752" s="3">
        <f t="shared" si="343"/>
        <v>28</v>
      </c>
      <c r="Y752">
        <f t="shared" si="344"/>
        <v>2705</v>
      </c>
      <c r="Z752">
        <f t="shared" si="345"/>
        <v>451</v>
      </c>
      <c r="AA752" s="3">
        <f t="shared" si="346"/>
        <v>451</v>
      </c>
      <c r="AB752" s="3">
        <f t="shared" si="347"/>
        <v>451</v>
      </c>
      <c r="AC752" s="3">
        <f t="shared" si="348"/>
        <v>0</v>
      </c>
      <c r="AD752" s="3">
        <f t="shared" si="349"/>
        <v>451</v>
      </c>
      <c r="AE752">
        <f t="shared" si="350"/>
        <v>2705</v>
      </c>
      <c r="AF752">
        <f t="shared" si="351"/>
        <v>1447</v>
      </c>
      <c r="AG752" s="4">
        <f t="shared" si="332"/>
        <v>1447</v>
      </c>
      <c r="AH752" s="3">
        <f t="shared" si="352"/>
        <v>1447</v>
      </c>
      <c r="AI752" s="3">
        <f t="shared" si="353"/>
        <v>0</v>
      </c>
      <c r="AJ752" s="3" t="b">
        <f t="shared" si="354"/>
        <v>1</v>
      </c>
      <c r="AK752" s="3">
        <f t="shared" si="355"/>
        <v>1447</v>
      </c>
      <c r="AL752" s="5">
        <f t="shared" si="356"/>
        <v>2742</v>
      </c>
      <c r="AM752" s="6">
        <f t="shared" si="357"/>
        <v>2742</v>
      </c>
      <c r="AN752">
        <f t="shared" si="358"/>
        <v>0</v>
      </c>
    </row>
    <row r="753" spans="7:40" hidden="1" x14ac:dyDescent="0.2">
      <c r="G753">
        <v>652</v>
      </c>
      <c r="H753" s="2">
        <f t="shared" si="328"/>
        <v>32.6</v>
      </c>
      <c r="I753" s="7">
        <f t="shared" si="333"/>
        <v>2848</v>
      </c>
      <c r="J753" s="10">
        <f t="shared" si="359"/>
        <v>672</v>
      </c>
      <c r="K753" s="9" t="s">
        <v>683</v>
      </c>
      <c r="L753" s="11" t="str">
        <f t="shared" si="334"/>
        <v>=SUM(AA672:AA752)</v>
      </c>
      <c r="M753" s="11" t="str">
        <f t="shared" si="335"/>
        <v>=SUM(AA672:AA752)</v>
      </c>
      <c r="N753">
        <f t="shared" si="329"/>
        <v>2742</v>
      </c>
      <c r="O753">
        <f t="shared" si="336"/>
        <v>0</v>
      </c>
      <c r="P753">
        <f t="shared" si="337"/>
        <v>1</v>
      </c>
      <c r="Q753" t="b">
        <f t="shared" si="338"/>
        <v>1</v>
      </c>
      <c r="R753">
        <f t="shared" si="330"/>
        <v>14</v>
      </c>
      <c r="S753" s="1">
        <f t="shared" si="339"/>
        <v>9.4</v>
      </c>
      <c r="T753">
        <f t="shared" si="340"/>
        <v>28</v>
      </c>
      <c r="U753" s="3">
        <f t="shared" si="331"/>
        <v>28</v>
      </c>
      <c r="V753" s="3">
        <f t="shared" si="341"/>
        <v>28</v>
      </c>
      <c r="W753" s="3">
        <f t="shared" si="342"/>
        <v>0</v>
      </c>
      <c r="X753" s="3">
        <f t="shared" si="343"/>
        <v>28</v>
      </c>
      <c r="Y753">
        <f t="shared" si="344"/>
        <v>2742</v>
      </c>
      <c r="Z753">
        <f t="shared" si="345"/>
        <v>451</v>
      </c>
      <c r="AA753" s="3">
        <f t="shared" si="346"/>
        <v>451</v>
      </c>
      <c r="AB753" s="3">
        <f t="shared" si="347"/>
        <v>451</v>
      </c>
      <c r="AC753" s="3">
        <f t="shared" si="348"/>
        <v>0</v>
      </c>
      <c r="AD753" s="3">
        <f t="shared" si="349"/>
        <v>451</v>
      </c>
      <c r="AE753">
        <f t="shared" si="350"/>
        <v>2742</v>
      </c>
      <c r="AF753">
        <f t="shared" si="351"/>
        <v>1447</v>
      </c>
      <c r="AG753" s="4">
        <f t="shared" si="332"/>
        <v>1447</v>
      </c>
      <c r="AH753" s="3">
        <f t="shared" si="352"/>
        <v>1447</v>
      </c>
      <c r="AI753" s="3">
        <f t="shared" si="353"/>
        <v>0</v>
      </c>
      <c r="AJ753" s="3" t="b">
        <f t="shared" si="354"/>
        <v>1</v>
      </c>
      <c r="AK753" s="3">
        <f t="shared" si="355"/>
        <v>1447</v>
      </c>
      <c r="AL753" s="5">
        <f t="shared" si="356"/>
        <v>2779</v>
      </c>
      <c r="AM753" s="6">
        <f t="shared" si="357"/>
        <v>2779</v>
      </c>
      <c r="AN753">
        <f t="shared" si="358"/>
        <v>0</v>
      </c>
    </row>
    <row r="754" spans="7:40" hidden="1" x14ac:dyDescent="0.2">
      <c r="G754">
        <v>653</v>
      </c>
      <c r="H754" s="2">
        <f t="shared" si="328"/>
        <v>32.65</v>
      </c>
      <c r="I754" s="7">
        <f t="shared" si="333"/>
        <v>2848</v>
      </c>
      <c r="J754" s="10">
        <f t="shared" si="359"/>
        <v>673</v>
      </c>
      <c r="K754" s="9" t="s">
        <v>684</v>
      </c>
      <c r="L754" s="11" t="str">
        <f t="shared" si="334"/>
        <v>=SUM(AA673:AA753)</v>
      </c>
      <c r="M754" s="11" t="str">
        <f t="shared" si="335"/>
        <v>=SUM(AA673:AA753)</v>
      </c>
      <c r="N754">
        <f t="shared" si="329"/>
        <v>2779</v>
      </c>
      <c r="O754">
        <f t="shared" si="336"/>
        <v>0</v>
      </c>
      <c r="P754">
        <f t="shared" si="337"/>
        <v>1</v>
      </c>
      <c r="Q754" t="b">
        <f t="shared" si="338"/>
        <v>1</v>
      </c>
      <c r="R754">
        <f t="shared" si="330"/>
        <v>14</v>
      </c>
      <c r="S754" s="1">
        <f t="shared" si="339"/>
        <v>9.4</v>
      </c>
      <c r="T754">
        <f t="shared" si="340"/>
        <v>28</v>
      </c>
      <c r="U754" s="3">
        <f t="shared" si="331"/>
        <v>28</v>
      </c>
      <c r="V754" s="3">
        <f t="shared" si="341"/>
        <v>28</v>
      </c>
      <c r="W754" s="3">
        <f t="shared" si="342"/>
        <v>0</v>
      </c>
      <c r="X754" s="3">
        <f t="shared" si="343"/>
        <v>28</v>
      </c>
      <c r="Y754">
        <f t="shared" si="344"/>
        <v>2779</v>
      </c>
      <c r="Z754">
        <f t="shared" si="345"/>
        <v>451</v>
      </c>
      <c r="AA754" s="3">
        <f t="shared" si="346"/>
        <v>451</v>
      </c>
      <c r="AB754" s="3">
        <f t="shared" si="347"/>
        <v>451</v>
      </c>
      <c r="AC754" s="3">
        <f t="shared" si="348"/>
        <v>0</v>
      </c>
      <c r="AD754" s="3">
        <f t="shared" si="349"/>
        <v>451</v>
      </c>
      <c r="AE754">
        <f t="shared" si="350"/>
        <v>2779</v>
      </c>
      <c r="AF754">
        <f t="shared" si="351"/>
        <v>1447</v>
      </c>
      <c r="AG754" s="4">
        <f t="shared" si="332"/>
        <v>1447</v>
      </c>
      <c r="AH754" s="3">
        <f t="shared" si="352"/>
        <v>1447</v>
      </c>
      <c r="AI754" s="3">
        <f t="shared" si="353"/>
        <v>0</v>
      </c>
      <c r="AJ754" s="3" t="b">
        <f t="shared" si="354"/>
        <v>1</v>
      </c>
      <c r="AK754" s="3">
        <f t="shared" si="355"/>
        <v>1447</v>
      </c>
      <c r="AL754" s="5">
        <f t="shared" si="356"/>
        <v>2816</v>
      </c>
      <c r="AM754" s="6">
        <f t="shared" si="357"/>
        <v>2816</v>
      </c>
      <c r="AN754">
        <f t="shared" si="358"/>
        <v>0</v>
      </c>
    </row>
    <row r="755" spans="7:40" hidden="1" x14ac:dyDescent="0.2">
      <c r="G755">
        <v>654</v>
      </c>
      <c r="H755" s="2">
        <f t="shared" si="328"/>
        <v>32.700000000000003</v>
      </c>
      <c r="I755" s="7">
        <f t="shared" si="333"/>
        <v>2848</v>
      </c>
      <c r="J755" s="10">
        <f t="shared" si="359"/>
        <v>674</v>
      </c>
      <c r="K755" s="9" t="s">
        <v>685</v>
      </c>
      <c r="L755" s="11" t="str">
        <f t="shared" si="334"/>
        <v>=SUM(AA674:AA754)</v>
      </c>
      <c r="M755" s="11" t="str">
        <f t="shared" si="335"/>
        <v>=SUM(AA674:AA754)</v>
      </c>
      <c r="N755">
        <f t="shared" si="329"/>
        <v>2816</v>
      </c>
      <c r="O755">
        <f t="shared" si="336"/>
        <v>0</v>
      </c>
      <c r="P755">
        <f t="shared" si="337"/>
        <v>1</v>
      </c>
      <c r="Q755" t="b">
        <f t="shared" si="338"/>
        <v>1</v>
      </c>
      <c r="R755">
        <f t="shared" si="330"/>
        <v>14</v>
      </c>
      <c r="S755" s="1">
        <f t="shared" si="339"/>
        <v>9.4</v>
      </c>
      <c r="T755">
        <f t="shared" si="340"/>
        <v>28</v>
      </c>
      <c r="U755" s="3">
        <f t="shared" si="331"/>
        <v>28</v>
      </c>
      <c r="V755" s="3">
        <f t="shared" si="341"/>
        <v>28</v>
      </c>
      <c r="W755" s="3">
        <f t="shared" si="342"/>
        <v>0</v>
      </c>
      <c r="X755" s="3">
        <f t="shared" si="343"/>
        <v>28</v>
      </c>
      <c r="Y755">
        <f t="shared" si="344"/>
        <v>2816</v>
      </c>
      <c r="Z755">
        <f t="shared" si="345"/>
        <v>451</v>
      </c>
      <c r="AA755" s="3">
        <f t="shared" si="346"/>
        <v>451</v>
      </c>
      <c r="AB755" s="3">
        <f t="shared" si="347"/>
        <v>451</v>
      </c>
      <c r="AC755" s="3">
        <f t="shared" si="348"/>
        <v>0</v>
      </c>
      <c r="AD755" s="3">
        <f t="shared" si="349"/>
        <v>451</v>
      </c>
      <c r="AE755">
        <f t="shared" si="350"/>
        <v>2816</v>
      </c>
      <c r="AF755">
        <f t="shared" si="351"/>
        <v>1447</v>
      </c>
      <c r="AG755" s="4">
        <f t="shared" si="332"/>
        <v>1447</v>
      </c>
      <c r="AH755" s="3">
        <f t="shared" si="352"/>
        <v>1447</v>
      </c>
      <c r="AI755" s="3">
        <f t="shared" si="353"/>
        <v>0</v>
      </c>
      <c r="AJ755" s="3" t="b">
        <f t="shared" si="354"/>
        <v>1</v>
      </c>
      <c r="AK755" s="3">
        <f t="shared" si="355"/>
        <v>1447</v>
      </c>
      <c r="AL755" s="5">
        <f t="shared" si="356"/>
        <v>2853</v>
      </c>
      <c r="AM755" s="6">
        <f t="shared" si="357"/>
        <v>2853</v>
      </c>
      <c r="AN755">
        <f t="shared" si="358"/>
        <v>0</v>
      </c>
    </row>
    <row r="756" spans="7:40" hidden="1" x14ac:dyDescent="0.2">
      <c r="G756">
        <v>655</v>
      </c>
      <c r="H756" s="2">
        <f t="shared" si="328"/>
        <v>32.75</v>
      </c>
      <c r="I756" s="7">
        <f t="shared" si="333"/>
        <v>2848</v>
      </c>
      <c r="J756" s="10">
        <f t="shared" si="359"/>
        <v>675</v>
      </c>
      <c r="K756" s="9" t="s">
        <v>686</v>
      </c>
      <c r="L756" s="11" t="str">
        <f t="shared" si="334"/>
        <v>=SUM(AA675:AA755)</v>
      </c>
      <c r="M756" s="11" t="str">
        <f t="shared" si="335"/>
        <v>=SUM(AA675:AA755)</v>
      </c>
      <c r="N756">
        <f t="shared" si="329"/>
        <v>2853</v>
      </c>
      <c r="O756">
        <f t="shared" si="336"/>
        <v>0</v>
      </c>
      <c r="P756">
        <f t="shared" si="337"/>
        <v>1</v>
      </c>
      <c r="Q756" t="b">
        <f t="shared" si="338"/>
        <v>1</v>
      </c>
      <c r="R756">
        <f t="shared" si="330"/>
        <v>14</v>
      </c>
      <c r="S756" s="1">
        <f t="shared" si="339"/>
        <v>9.4</v>
      </c>
      <c r="T756">
        <f t="shared" si="340"/>
        <v>28</v>
      </c>
      <c r="U756" s="3">
        <f t="shared" si="331"/>
        <v>28</v>
      </c>
      <c r="V756" s="3">
        <f t="shared" si="341"/>
        <v>28</v>
      </c>
      <c r="W756" s="3">
        <f t="shared" si="342"/>
        <v>0</v>
      </c>
      <c r="X756" s="3">
        <f t="shared" si="343"/>
        <v>28</v>
      </c>
      <c r="Y756">
        <f t="shared" si="344"/>
        <v>2853</v>
      </c>
      <c r="Z756">
        <f t="shared" si="345"/>
        <v>451</v>
      </c>
      <c r="AA756" s="3">
        <f t="shared" si="346"/>
        <v>451</v>
      </c>
      <c r="AB756" s="3">
        <f t="shared" si="347"/>
        <v>451</v>
      </c>
      <c r="AC756" s="3">
        <f t="shared" si="348"/>
        <v>0</v>
      </c>
      <c r="AD756" s="3">
        <f t="shared" si="349"/>
        <v>451</v>
      </c>
      <c r="AE756">
        <f t="shared" si="350"/>
        <v>2853</v>
      </c>
      <c r="AF756">
        <f t="shared" si="351"/>
        <v>1447</v>
      </c>
      <c r="AG756" s="4">
        <f t="shared" si="332"/>
        <v>1447</v>
      </c>
      <c r="AH756" s="3">
        <f t="shared" si="352"/>
        <v>1447</v>
      </c>
      <c r="AI756" s="3">
        <f t="shared" si="353"/>
        <v>0</v>
      </c>
      <c r="AJ756" s="3" t="b">
        <f t="shared" si="354"/>
        <v>1</v>
      </c>
      <c r="AK756" s="3">
        <f t="shared" si="355"/>
        <v>1447</v>
      </c>
      <c r="AL756" s="5">
        <f t="shared" si="356"/>
        <v>2890</v>
      </c>
      <c r="AM756" s="6">
        <f t="shared" si="357"/>
        <v>2890</v>
      </c>
      <c r="AN756">
        <f t="shared" si="358"/>
        <v>0</v>
      </c>
    </row>
    <row r="757" spans="7:40" hidden="1" x14ac:dyDescent="0.2">
      <c r="G757">
        <v>656</v>
      </c>
      <c r="H757" s="2">
        <f t="shared" si="328"/>
        <v>32.799999999999997</v>
      </c>
      <c r="I757" s="7">
        <f t="shared" si="333"/>
        <v>2848</v>
      </c>
      <c r="J757" s="10">
        <f t="shared" si="359"/>
        <v>676</v>
      </c>
      <c r="K757" s="9" t="s">
        <v>687</v>
      </c>
      <c r="L757" s="11" t="str">
        <f t="shared" si="334"/>
        <v>=SUM(AA676:AA756)</v>
      </c>
      <c r="M757" s="11" t="str">
        <f t="shared" si="335"/>
        <v>=SUM(AA676:AA756)</v>
      </c>
      <c r="N757">
        <f t="shared" si="329"/>
        <v>2890</v>
      </c>
      <c r="O757">
        <f t="shared" si="336"/>
        <v>0</v>
      </c>
      <c r="P757">
        <f t="shared" si="337"/>
        <v>1</v>
      </c>
      <c r="Q757" t="b">
        <f t="shared" si="338"/>
        <v>1</v>
      </c>
      <c r="R757">
        <f t="shared" si="330"/>
        <v>14</v>
      </c>
      <c r="S757" s="1">
        <f t="shared" si="339"/>
        <v>9.4</v>
      </c>
      <c r="T757">
        <f t="shared" si="340"/>
        <v>28</v>
      </c>
      <c r="U757" s="3">
        <f t="shared" si="331"/>
        <v>28</v>
      </c>
      <c r="V757" s="3">
        <f t="shared" si="341"/>
        <v>28</v>
      </c>
      <c r="W757" s="3">
        <f t="shared" si="342"/>
        <v>0</v>
      </c>
      <c r="X757" s="3">
        <f t="shared" si="343"/>
        <v>28</v>
      </c>
      <c r="Y757">
        <f t="shared" si="344"/>
        <v>2890</v>
      </c>
      <c r="Z757">
        <f t="shared" si="345"/>
        <v>451</v>
      </c>
      <c r="AA757" s="3">
        <f t="shared" si="346"/>
        <v>451</v>
      </c>
      <c r="AB757" s="3">
        <f t="shared" si="347"/>
        <v>451</v>
      </c>
      <c r="AC757" s="3">
        <f t="shared" si="348"/>
        <v>0</v>
      </c>
      <c r="AD757" s="3">
        <f t="shared" si="349"/>
        <v>451</v>
      </c>
      <c r="AE757">
        <f t="shared" si="350"/>
        <v>2890</v>
      </c>
      <c r="AF757">
        <f t="shared" si="351"/>
        <v>1447</v>
      </c>
      <c r="AG757" s="4">
        <f t="shared" si="332"/>
        <v>1447</v>
      </c>
      <c r="AH757" s="3">
        <f t="shared" si="352"/>
        <v>1447</v>
      </c>
      <c r="AI757" s="3">
        <f t="shared" si="353"/>
        <v>0</v>
      </c>
      <c r="AJ757" s="3" t="b">
        <f t="shared" si="354"/>
        <v>1</v>
      </c>
      <c r="AK757" s="3">
        <f t="shared" si="355"/>
        <v>1447</v>
      </c>
      <c r="AL757" s="5">
        <f t="shared" si="356"/>
        <v>2927</v>
      </c>
      <c r="AM757" s="6">
        <f t="shared" si="357"/>
        <v>2927</v>
      </c>
      <c r="AN757">
        <f t="shared" si="358"/>
        <v>0</v>
      </c>
    </row>
    <row r="758" spans="7:40" hidden="1" x14ac:dyDescent="0.2">
      <c r="G758">
        <v>657</v>
      </c>
      <c r="H758" s="2">
        <f t="shared" si="328"/>
        <v>32.85</v>
      </c>
      <c r="I758" s="7">
        <f t="shared" si="333"/>
        <v>2848</v>
      </c>
      <c r="J758" s="10">
        <f t="shared" si="359"/>
        <v>677</v>
      </c>
      <c r="K758" s="9" t="s">
        <v>688</v>
      </c>
      <c r="L758" s="11" t="str">
        <f t="shared" si="334"/>
        <v>=SUM(AA677:AA757)</v>
      </c>
      <c r="M758" s="11" t="str">
        <f t="shared" si="335"/>
        <v>=SUM(AA677:AA757)</v>
      </c>
      <c r="N758">
        <f t="shared" si="329"/>
        <v>2927</v>
      </c>
      <c r="O758">
        <f t="shared" si="336"/>
        <v>0</v>
      </c>
      <c r="P758">
        <f t="shared" si="337"/>
        <v>1</v>
      </c>
      <c r="Q758" t="b">
        <f t="shared" si="338"/>
        <v>1</v>
      </c>
      <c r="R758">
        <f t="shared" si="330"/>
        <v>14</v>
      </c>
      <c r="S758" s="1">
        <f t="shared" si="339"/>
        <v>9.4</v>
      </c>
      <c r="T758">
        <f t="shared" si="340"/>
        <v>28</v>
      </c>
      <c r="U758" s="3">
        <f t="shared" si="331"/>
        <v>28</v>
      </c>
      <c r="V758" s="3">
        <f t="shared" si="341"/>
        <v>28</v>
      </c>
      <c r="W758" s="3">
        <f t="shared" si="342"/>
        <v>0</v>
      </c>
      <c r="X758" s="3">
        <f t="shared" si="343"/>
        <v>28</v>
      </c>
      <c r="Y758">
        <f t="shared" si="344"/>
        <v>2927</v>
      </c>
      <c r="Z758">
        <f t="shared" si="345"/>
        <v>451</v>
      </c>
      <c r="AA758" s="3">
        <f t="shared" si="346"/>
        <v>451</v>
      </c>
      <c r="AB758" s="3">
        <f t="shared" si="347"/>
        <v>451</v>
      </c>
      <c r="AC758" s="3">
        <f t="shared" si="348"/>
        <v>0</v>
      </c>
      <c r="AD758" s="3">
        <f t="shared" si="349"/>
        <v>451</v>
      </c>
      <c r="AE758">
        <f t="shared" si="350"/>
        <v>2927</v>
      </c>
      <c r="AF758">
        <f t="shared" si="351"/>
        <v>1447</v>
      </c>
      <c r="AG758" s="4">
        <f t="shared" si="332"/>
        <v>1447</v>
      </c>
      <c r="AH758" s="3">
        <f t="shared" si="352"/>
        <v>1447</v>
      </c>
      <c r="AI758" s="3">
        <f t="shared" si="353"/>
        <v>0</v>
      </c>
      <c r="AJ758" s="3" t="b">
        <f t="shared" si="354"/>
        <v>1</v>
      </c>
      <c r="AK758" s="3">
        <f t="shared" si="355"/>
        <v>1447</v>
      </c>
      <c r="AL758" s="5">
        <f t="shared" si="356"/>
        <v>2964</v>
      </c>
      <c r="AM758" s="6">
        <f t="shared" si="357"/>
        <v>2964</v>
      </c>
      <c r="AN758">
        <f t="shared" si="358"/>
        <v>0</v>
      </c>
    </row>
    <row r="759" spans="7:40" hidden="1" x14ac:dyDescent="0.2">
      <c r="G759">
        <v>658</v>
      </c>
      <c r="H759" s="2">
        <f t="shared" si="328"/>
        <v>32.9</v>
      </c>
      <c r="I759" s="7">
        <f t="shared" si="333"/>
        <v>2848</v>
      </c>
      <c r="J759" s="10">
        <f t="shared" si="359"/>
        <v>678</v>
      </c>
      <c r="K759" s="9" t="s">
        <v>689</v>
      </c>
      <c r="L759" s="11" t="str">
        <f t="shared" si="334"/>
        <v>=SUM(AA678:AA758)</v>
      </c>
      <c r="M759" s="11" t="str">
        <f t="shared" si="335"/>
        <v>=SUM(AA678:AA758)</v>
      </c>
      <c r="N759">
        <f t="shared" si="329"/>
        <v>2964</v>
      </c>
      <c r="O759">
        <f t="shared" si="336"/>
        <v>0</v>
      </c>
      <c r="P759">
        <f t="shared" si="337"/>
        <v>1</v>
      </c>
      <c r="Q759" t="b">
        <f t="shared" si="338"/>
        <v>1</v>
      </c>
      <c r="R759">
        <f t="shared" si="330"/>
        <v>14</v>
      </c>
      <c r="S759" s="1">
        <f t="shared" si="339"/>
        <v>9.4</v>
      </c>
      <c r="T759">
        <f t="shared" si="340"/>
        <v>28</v>
      </c>
      <c r="U759" s="3">
        <f t="shared" si="331"/>
        <v>28</v>
      </c>
      <c r="V759" s="3">
        <f t="shared" si="341"/>
        <v>28</v>
      </c>
      <c r="W759" s="3">
        <f t="shared" si="342"/>
        <v>0</v>
      </c>
      <c r="X759" s="3">
        <f t="shared" si="343"/>
        <v>28</v>
      </c>
      <c r="Y759">
        <f t="shared" si="344"/>
        <v>2964</v>
      </c>
      <c r="Z759">
        <f t="shared" si="345"/>
        <v>451</v>
      </c>
      <c r="AA759" s="3">
        <f t="shared" si="346"/>
        <v>451</v>
      </c>
      <c r="AB759" s="3">
        <f t="shared" si="347"/>
        <v>451</v>
      </c>
      <c r="AC759" s="3">
        <f t="shared" si="348"/>
        <v>0</v>
      </c>
      <c r="AD759" s="3">
        <f t="shared" si="349"/>
        <v>451</v>
      </c>
      <c r="AE759">
        <f t="shared" si="350"/>
        <v>2964</v>
      </c>
      <c r="AF759">
        <f t="shared" si="351"/>
        <v>1447</v>
      </c>
      <c r="AG759" s="4">
        <f t="shared" si="332"/>
        <v>1447</v>
      </c>
      <c r="AH759" s="3">
        <f t="shared" si="352"/>
        <v>1447</v>
      </c>
      <c r="AI759" s="3">
        <f t="shared" si="353"/>
        <v>0</v>
      </c>
      <c r="AJ759" s="3" t="b">
        <f t="shared" si="354"/>
        <v>1</v>
      </c>
      <c r="AK759" s="3">
        <f t="shared" si="355"/>
        <v>1447</v>
      </c>
      <c r="AL759" s="5">
        <f t="shared" si="356"/>
        <v>3001</v>
      </c>
      <c r="AM759" s="6">
        <f t="shared" si="357"/>
        <v>3000</v>
      </c>
      <c r="AN759">
        <f t="shared" si="358"/>
        <v>0</v>
      </c>
    </row>
    <row r="760" spans="7:40" hidden="1" x14ac:dyDescent="0.2">
      <c r="G760">
        <v>659</v>
      </c>
      <c r="H760" s="2">
        <f t="shared" si="328"/>
        <v>32.950000000000003</v>
      </c>
      <c r="I760" s="7">
        <f t="shared" si="333"/>
        <v>2848</v>
      </c>
      <c r="J760" s="10">
        <f t="shared" si="359"/>
        <v>679</v>
      </c>
      <c r="K760" s="9" t="s">
        <v>690</v>
      </c>
      <c r="L760" s="11" t="str">
        <f t="shared" si="334"/>
        <v>=SUM(AA679:AA759)</v>
      </c>
      <c r="M760" s="11" t="str">
        <f t="shared" si="335"/>
        <v>=SUM(AA679:AA759)</v>
      </c>
      <c r="N760">
        <f t="shared" si="329"/>
        <v>3000</v>
      </c>
      <c r="O760">
        <f t="shared" si="336"/>
        <v>0</v>
      </c>
      <c r="P760">
        <f t="shared" si="337"/>
        <v>0</v>
      </c>
      <c r="Q760" t="b">
        <f t="shared" si="338"/>
        <v>0</v>
      </c>
      <c r="R760">
        <f t="shared" si="330"/>
        <v>14</v>
      </c>
      <c r="S760" s="1">
        <f t="shared" si="339"/>
        <v>9.4</v>
      </c>
      <c r="T760">
        <f t="shared" si="340"/>
        <v>28</v>
      </c>
      <c r="U760" s="3">
        <f t="shared" si="331"/>
        <v>28</v>
      </c>
      <c r="V760" s="3">
        <f t="shared" si="341"/>
        <v>28</v>
      </c>
      <c r="W760" s="3">
        <f t="shared" si="342"/>
        <v>28</v>
      </c>
      <c r="X760" s="3">
        <f t="shared" si="343"/>
        <v>0</v>
      </c>
      <c r="Y760">
        <f t="shared" si="344"/>
        <v>2972</v>
      </c>
      <c r="Z760">
        <f t="shared" si="345"/>
        <v>451</v>
      </c>
      <c r="AA760" s="3">
        <f t="shared" si="346"/>
        <v>451</v>
      </c>
      <c r="AB760" s="3">
        <f t="shared" si="347"/>
        <v>451</v>
      </c>
      <c r="AC760" s="3">
        <f t="shared" si="348"/>
        <v>451</v>
      </c>
      <c r="AD760" s="3">
        <f t="shared" si="349"/>
        <v>0</v>
      </c>
      <c r="AE760">
        <f t="shared" si="350"/>
        <v>2521</v>
      </c>
      <c r="AF760">
        <f t="shared" si="351"/>
        <v>1447</v>
      </c>
      <c r="AG760" s="4">
        <f t="shared" si="332"/>
        <v>1447</v>
      </c>
      <c r="AH760" s="3">
        <f t="shared" si="352"/>
        <v>1447</v>
      </c>
      <c r="AI760" s="3">
        <f t="shared" si="353"/>
        <v>1447</v>
      </c>
      <c r="AJ760" s="3" t="b">
        <f t="shared" si="354"/>
        <v>0</v>
      </c>
      <c r="AK760" s="3">
        <f t="shared" si="355"/>
        <v>0</v>
      </c>
      <c r="AL760" s="5">
        <f t="shared" si="356"/>
        <v>1111</v>
      </c>
      <c r="AM760" s="6">
        <f t="shared" si="357"/>
        <v>1111</v>
      </c>
      <c r="AN760">
        <f t="shared" si="358"/>
        <v>1926</v>
      </c>
    </row>
    <row r="761" spans="7:40" hidden="1" x14ac:dyDescent="0.2">
      <c r="G761">
        <v>660</v>
      </c>
      <c r="H761" s="2">
        <f t="shared" si="328"/>
        <v>33</v>
      </c>
      <c r="I761" s="7">
        <f t="shared" si="333"/>
        <v>4774</v>
      </c>
      <c r="J761" s="10">
        <f t="shared" si="359"/>
        <v>680</v>
      </c>
      <c r="K761" s="9" t="s">
        <v>691</v>
      </c>
      <c r="L761" s="11" t="str">
        <f t="shared" si="334"/>
        <v>=SUM(AA680:AA760)</v>
      </c>
      <c r="M761" s="11" t="str">
        <f t="shared" si="335"/>
        <v>=SUM(AA680:AA760)</v>
      </c>
      <c r="N761">
        <f t="shared" si="329"/>
        <v>1111</v>
      </c>
      <c r="O761">
        <f t="shared" si="336"/>
        <v>0</v>
      </c>
      <c r="P761">
        <f t="shared" si="337"/>
        <v>1</v>
      </c>
      <c r="Q761" t="b">
        <f t="shared" si="338"/>
        <v>0</v>
      </c>
      <c r="R761">
        <f t="shared" si="330"/>
        <v>23</v>
      </c>
      <c r="S761" s="1">
        <f t="shared" si="339"/>
        <v>14.799999999999999</v>
      </c>
      <c r="T761">
        <f t="shared" si="340"/>
        <v>44</v>
      </c>
      <c r="U761" s="3">
        <f t="shared" si="331"/>
        <v>44</v>
      </c>
      <c r="V761" s="3">
        <f t="shared" si="341"/>
        <v>44</v>
      </c>
      <c r="W761" s="3">
        <f t="shared" si="342"/>
        <v>44</v>
      </c>
      <c r="X761" s="3">
        <f t="shared" si="343"/>
        <v>0</v>
      </c>
      <c r="Y761">
        <f t="shared" si="344"/>
        <v>1067</v>
      </c>
      <c r="Z761">
        <f t="shared" si="345"/>
        <v>710</v>
      </c>
      <c r="AA761" s="3">
        <f t="shared" si="346"/>
        <v>710</v>
      </c>
      <c r="AB761" s="3">
        <f t="shared" si="347"/>
        <v>710</v>
      </c>
      <c r="AC761" s="3">
        <f t="shared" si="348"/>
        <v>710</v>
      </c>
      <c r="AD761" s="3">
        <f t="shared" si="349"/>
        <v>0</v>
      </c>
      <c r="AE761">
        <f t="shared" si="350"/>
        <v>357</v>
      </c>
      <c r="AF761">
        <f t="shared" si="351"/>
        <v>2279</v>
      </c>
      <c r="AG761" s="4">
        <f t="shared" si="332"/>
        <v>0</v>
      </c>
      <c r="AH761" s="3">
        <f t="shared" si="352"/>
        <v>0</v>
      </c>
      <c r="AI761" s="3">
        <f t="shared" si="353"/>
        <v>0</v>
      </c>
      <c r="AJ761" s="3" t="b">
        <f t="shared" si="354"/>
        <v>1</v>
      </c>
      <c r="AK761" s="3">
        <f t="shared" si="355"/>
        <v>0</v>
      </c>
      <c r="AL761" s="5">
        <f t="shared" si="356"/>
        <v>394</v>
      </c>
      <c r="AM761" s="6">
        <f t="shared" si="357"/>
        <v>394</v>
      </c>
      <c r="AN761">
        <f t="shared" si="358"/>
        <v>754</v>
      </c>
    </row>
    <row r="762" spans="7:40" hidden="1" x14ac:dyDescent="0.2">
      <c r="G762">
        <v>661</v>
      </c>
      <c r="H762" s="2">
        <f t="shared" si="328"/>
        <v>33.049999999999997</v>
      </c>
      <c r="I762" s="7">
        <f t="shared" si="333"/>
        <v>5528</v>
      </c>
      <c r="J762" s="10">
        <f t="shared" si="359"/>
        <v>681</v>
      </c>
      <c r="K762" s="9" t="s">
        <v>692</v>
      </c>
      <c r="L762" s="11" t="str">
        <f t="shared" si="334"/>
        <v>=SUM(AA681:AA761)</v>
      </c>
      <c r="M762" s="11" t="str">
        <f t="shared" si="335"/>
        <v>=SUM(AA681:AA761)</v>
      </c>
      <c r="N762">
        <f t="shared" si="329"/>
        <v>394</v>
      </c>
      <c r="O762">
        <f t="shared" si="336"/>
        <v>1</v>
      </c>
      <c r="P762">
        <f t="shared" si="337"/>
        <v>1</v>
      </c>
      <c r="Q762" t="b">
        <f t="shared" si="338"/>
        <v>1</v>
      </c>
      <c r="R762">
        <f t="shared" si="330"/>
        <v>27</v>
      </c>
      <c r="S762" s="1">
        <f t="shared" si="339"/>
        <v>17.2</v>
      </c>
      <c r="T762">
        <f t="shared" si="340"/>
        <v>51</v>
      </c>
      <c r="U762" s="3">
        <f t="shared" si="331"/>
        <v>51</v>
      </c>
      <c r="V762" s="3">
        <f t="shared" si="341"/>
        <v>51</v>
      </c>
      <c r="W762" s="3">
        <f t="shared" si="342"/>
        <v>0</v>
      </c>
      <c r="X762" s="3">
        <f t="shared" si="343"/>
        <v>51</v>
      </c>
      <c r="Y762">
        <f t="shared" si="344"/>
        <v>394</v>
      </c>
      <c r="Z762">
        <f t="shared" si="345"/>
        <v>825</v>
      </c>
      <c r="AA762" s="3">
        <f t="shared" si="346"/>
        <v>0</v>
      </c>
      <c r="AB762" s="3">
        <f t="shared" si="347"/>
        <v>0</v>
      </c>
      <c r="AC762" s="3">
        <f t="shared" si="348"/>
        <v>0</v>
      </c>
      <c r="AD762" s="3">
        <f t="shared" si="349"/>
        <v>825</v>
      </c>
      <c r="AE762">
        <f t="shared" si="350"/>
        <v>394</v>
      </c>
      <c r="AF762">
        <f t="shared" si="351"/>
        <v>2648</v>
      </c>
      <c r="AG762" s="4">
        <f t="shared" si="332"/>
        <v>0</v>
      </c>
      <c r="AH762" s="3">
        <f t="shared" si="352"/>
        <v>0</v>
      </c>
      <c r="AI762" s="3">
        <f t="shared" si="353"/>
        <v>0</v>
      </c>
      <c r="AJ762" s="3" t="b">
        <f t="shared" si="354"/>
        <v>1</v>
      </c>
      <c r="AK762" s="3">
        <f t="shared" si="355"/>
        <v>2648</v>
      </c>
      <c r="AL762" s="5">
        <f t="shared" si="356"/>
        <v>431</v>
      </c>
      <c r="AM762" s="6">
        <f t="shared" si="357"/>
        <v>431</v>
      </c>
      <c r="AN762">
        <f t="shared" si="358"/>
        <v>0</v>
      </c>
    </row>
    <row r="763" spans="7:40" hidden="1" x14ac:dyDescent="0.2">
      <c r="G763">
        <v>662</v>
      </c>
      <c r="H763" s="2">
        <f t="shared" si="328"/>
        <v>33.1</v>
      </c>
      <c r="I763" s="7">
        <f t="shared" si="333"/>
        <v>5528</v>
      </c>
      <c r="J763" s="10">
        <f t="shared" si="359"/>
        <v>682</v>
      </c>
      <c r="K763" s="9" t="s">
        <v>693</v>
      </c>
      <c r="L763" s="11" t="str">
        <f t="shared" si="334"/>
        <v>=SUM(AA682:AA762)</v>
      </c>
      <c r="M763" s="11" t="str">
        <f t="shared" si="335"/>
        <v>=SUM(AA682:AA762)</v>
      </c>
      <c r="N763">
        <f t="shared" si="329"/>
        <v>431</v>
      </c>
      <c r="O763">
        <f t="shared" si="336"/>
        <v>1</v>
      </c>
      <c r="P763">
        <f t="shared" si="337"/>
        <v>1</v>
      </c>
      <c r="Q763" t="b">
        <f t="shared" si="338"/>
        <v>1</v>
      </c>
      <c r="R763">
        <f t="shared" si="330"/>
        <v>27</v>
      </c>
      <c r="S763" s="1">
        <f t="shared" si="339"/>
        <v>17.2</v>
      </c>
      <c r="T763">
        <f t="shared" si="340"/>
        <v>51</v>
      </c>
      <c r="U763" s="3">
        <f t="shared" si="331"/>
        <v>51</v>
      </c>
      <c r="V763" s="3">
        <f t="shared" si="341"/>
        <v>51</v>
      </c>
      <c r="W763" s="3">
        <f t="shared" si="342"/>
        <v>0</v>
      </c>
      <c r="X763" s="3">
        <f t="shared" si="343"/>
        <v>51</v>
      </c>
      <c r="Y763">
        <f t="shared" si="344"/>
        <v>431</v>
      </c>
      <c r="Z763">
        <f t="shared" si="345"/>
        <v>825</v>
      </c>
      <c r="AA763" s="3">
        <f t="shared" si="346"/>
        <v>0</v>
      </c>
      <c r="AB763" s="3">
        <f t="shared" si="347"/>
        <v>0</v>
      </c>
      <c r="AC763" s="3">
        <f t="shared" si="348"/>
        <v>0</v>
      </c>
      <c r="AD763" s="3">
        <f t="shared" si="349"/>
        <v>825</v>
      </c>
      <c r="AE763">
        <f t="shared" si="350"/>
        <v>431</v>
      </c>
      <c r="AF763">
        <f t="shared" si="351"/>
        <v>2648</v>
      </c>
      <c r="AG763" s="4">
        <f t="shared" si="332"/>
        <v>0</v>
      </c>
      <c r="AH763" s="3">
        <f t="shared" si="352"/>
        <v>0</v>
      </c>
      <c r="AI763" s="3">
        <f t="shared" si="353"/>
        <v>0</v>
      </c>
      <c r="AJ763" s="3" t="b">
        <f t="shared" si="354"/>
        <v>1</v>
      </c>
      <c r="AK763" s="3">
        <f t="shared" si="355"/>
        <v>2648</v>
      </c>
      <c r="AL763" s="5">
        <f t="shared" si="356"/>
        <v>468</v>
      </c>
      <c r="AM763" s="6">
        <f t="shared" si="357"/>
        <v>468</v>
      </c>
      <c r="AN763">
        <f t="shared" si="358"/>
        <v>0</v>
      </c>
    </row>
    <row r="764" spans="7:40" hidden="1" x14ac:dyDescent="0.2">
      <c r="G764">
        <v>663</v>
      </c>
      <c r="H764" s="2">
        <f t="shared" si="328"/>
        <v>33.15</v>
      </c>
      <c r="I764" s="7">
        <f t="shared" si="333"/>
        <v>3849</v>
      </c>
      <c r="J764" s="10">
        <f t="shared" si="359"/>
        <v>683</v>
      </c>
      <c r="K764" s="9" t="s">
        <v>694</v>
      </c>
      <c r="L764" s="11" t="str">
        <f t="shared" si="334"/>
        <v>=SUM(AA683:AA763)</v>
      </c>
      <c r="M764" s="11" t="str">
        <f t="shared" si="335"/>
        <v>=SUM(AA683:AA763)</v>
      </c>
      <c r="N764">
        <f t="shared" si="329"/>
        <v>468</v>
      </c>
      <c r="O764">
        <f t="shared" si="336"/>
        <v>1</v>
      </c>
      <c r="P764">
        <f t="shared" si="337"/>
        <v>1</v>
      </c>
      <c r="Q764" t="b">
        <f t="shared" si="338"/>
        <v>1</v>
      </c>
      <c r="R764">
        <f t="shared" si="330"/>
        <v>19</v>
      </c>
      <c r="S764" s="1">
        <f t="shared" si="339"/>
        <v>12.4</v>
      </c>
      <c r="T764">
        <f t="shared" si="340"/>
        <v>37</v>
      </c>
      <c r="U764" s="3">
        <f t="shared" si="331"/>
        <v>37</v>
      </c>
      <c r="V764" s="3">
        <f t="shared" si="341"/>
        <v>37</v>
      </c>
      <c r="W764" s="3">
        <f t="shared" si="342"/>
        <v>0</v>
      </c>
      <c r="X764" s="3">
        <f t="shared" si="343"/>
        <v>37</v>
      </c>
      <c r="Y764">
        <f t="shared" si="344"/>
        <v>468</v>
      </c>
      <c r="Z764">
        <f t="shared" si="345"/>
        <v>595</v>
      </c>
      <c r="AA764" s="3">
        <f t="shared" si="346"/>
        <v>0</v>
      </c>
      <c r="AB764" s="3">
        <f t="shared" si="347"/>
        <v>0</v>
      </c>
      <c r="AC764" s="3">
        <f t="shared" si="348"/>
        <v>0</v>
      </c>
      <c r="AD764" s="3">
        <f t="shared" si="349"/>
        <v>595</v>
      </c>
      <c r="AE764">
        <f t="shared" si="350"/>
        <v>468</v>
      </c>
      <c r="AF764">
        <f t="shared" si="351"/>
        <v>1909</v>
      </c>
      <c r="AG764" s="4">
        <f t="shared" si="332"/>
        <v>0</v>
      </c>
      <c r="AH764" s="3">
        <f t="shared" si="352"/>
        <v>0</v>
      </c>
      <c r="AI764" s="3">
        <f t="shared" si="353"/>
        <v>0</v>
      </c>
      <c r="AJ764" s="3" t="b">
        <f t="shared" si="354"/>
        <v>1</v>
      </c>
      <c r="AK764" s="3">
        <f t="shared" si="355"/>
        <v>1909</v>
      </c>
      <c r="AL764" s="5">
        <f t="shared" si="356"/>
        <v>505</v>
      </c>
      <c r="AM764" s="6">
        <f t="shared" si="357"/>
        <v>505</v>
      </c>
      <c r="AN764">
        <f t="shared" si="358"/>
        <v>0</v>
      </c>
    </row>
    <row r="765" spans="7:40" hidden="1" x14ac:dyDescent="0.2">
      <c r="G765">
        <v>664</v>
      </c>
      <c r="H765" s="2">
        <f t="shared" si="328"/>
        <v>33.200000000000003</v>
      </c>
      <c r="I765" s="7">
        <f t="shared" si="333"/>
        <v>3157</v>
      </c>
      <c r="J765" s="10">
        <f t="shared" si="359"/>
        <v>684</v>
      </c>
      <c r="K765" s="9" t="s">
        <v>695</v>
      </c>
      <c r="L765" s="11" t="str">
        <f t="shared" si="334"/>
        <v>=SUM(AA684:AA764)</v>
      </c>
      <c r="M765" s="11" t="str">
        <f t="shared" si="335"/>
        <v>=SUM(AA684:AA764)</v>
      </c>
      <c r="N765">
        <f t="shared" si="329"/>
        <v>505</v>
      </c>
      <c r="O765">
        <f t="shared" si="336"/>
        <v>1</v>
      </c>
      <c r="P765">
        <f t="shared" si="337"/>
        <v>1</v>
      </c>
      <c r="Q765" t="b">
        <f t="shared" si="338"/>
        <v>1</v>
      </c>
      <c r="R765">
        <f t="shared" si="330"/>
        <v>15</v>
      </c>
      <c r="S765" s="1">
        <f t="shared" si="339"/>
        <v>10</v>
      </c>
      <c r="T765">
        <f t="shared" si="340"/>
        <v>30</v>
      </c>
      <c r="U765" s="3">
        <f t="shared" si="331"/>
        <v>30</v>
      </c>
      <c r="V765" s="3">
        <f t="shared" si="341"/>
        <v>30</v>
      </c>
      <c r="W765" s="3">
        <f t="shared" si="342"/>
        <v>0</v>
      </c>
      <c r="X765" s="3">
        <f t="shared" si="343"/>
        <v>30</v>
      </c>
      <c r="Y765">
        <f t="shared" si="344"/>
        <v>505</v>
      </c>
      <c r="Z765">
        <f t="shared" si="345"/>
        <v>480</v>
      </c>
      <c r="AA765" s="3">
        <f t="shared" si="346"/>
        <v>480</v>
      </c>
      <c r="AB765" s="3">
        <f t="shared" si="347"/>
        <v>480</v>
      </c>
      <c r="AC765" s="3">
        <f t="shared" si="348"/>
        <v>0</v>
      </c>
      <c r="AD765" s="3">
        <f t="shared" si="349"/>
        <v>480</v>
      </c>
      <c r="AE765">
        <f t="shared" si="350"/>
        <v>505</v>
      </c>
      <c r="AF765">
        <f t="shared" si="351"/>
        <v>1540</v>
      </c>
      <c r="AG765" s="4">
        <f t="shared" si="332"/>
        <v>0</v>
      </c>
      <c r="AH765" s="3">
        <f t="shared" si="352"/>
        <v>0</v>
      </c>
      <c r="AI765" s="3">
        <f t="shared" si="353"/>
        <v>0</v>
      </c>
      <c r="AJ765" s="3" t="b">
        <f t="shared" si="354"/>
        <v>1</v>
      </c>
      <c r="AK765" s="3">
        <f t="shared" si="355"/>
        <v>1540</v>
      </c>
      <c r="AL765" s="5">
        <f t="shared" si="356"/>
        <v>542</v>
      </c>
      <c r="AM765" s="6">
        <f t="shared" si="357"/>
        <v>542</v>
      </c>
      <c r="AN765">
        <f t="shared" si="358"/>
        <v>0</v>
      </c>
    </row>
    <row r="766" spans="7:40" hidden="1" x14ac:dyDescent="0.2">
      <c r="G766">
        <v>665</v>
      </c>
      <c r="H766" s="2">
        <f t="shared" si="328"/>
        <v>33.25</v>
      </c>
      <c r="I766" s="7">
        <f t="shared" si="333"/>
        <v>3111</v>
      </c>
      <c r="J766" s="10">
        <f t="shared" si="359"/>
        <v>685</v>
      </c>
      <c r="K766" s="9" t="s">
        <v>696</v>
      </c>
      <c r="L766" s="11" t="str">
        <f t="shared" si="334"/>
        <v>=SUM(AA685:AA765)</v>
      </c>
      <c r="M766" s="11" t="str">
        <f t="shared" si="335"/>
        <v>=SUM(AA685:AA765)</v>
      </c>
      <c r="N766">
        <f t="shared" si="329"/>
        <v>542</v>
      </c>
      <c r="O766">
        <f t="shared" si="336"/>
        <v>1</v>
      </c>
      <c r="P766">
        <f t="shared" si="337"/>
        <v>1</v>
      </c>
      <c r="Q766" t="b">
        <f t="shared" si="338"/>
        <v>1</v>
      </c>
      <c r="R766">
        <f t="shared" si="330"/>
        <v>15</v>
      </c>
      <c r="S766" s="1">
        <f t="shared" si="339"/>
        <v>10</v>
      </c>
      <c r="T766">
        <f t="shared" si="340"/>
        <v>30</v>
      </c>
      <c r="U766" s="3">
        <f t="shared" si="331"/>
        <v>30</v>
      </c>
      <c r="V766" s="3">
        <f t="shared" si="341"/>
        <v>30</v>
      </c>
      <c r="W766" s="3">
        <f t="shared" si="342"/>
        <v>0</v>
      </c>
      <c r="X766" s="3">
        <f t="shared" si="343"/>
        <v>30</v>
      </c>
      <c r="Y766">
        <f t="shared" si="344"/>
        <v>542</v>
      </c>
      <c r="Z766">
        <f t="shared" si="345"/>
        <v>480</v>
      </c>
      <c r="AA766" s="3">
        <f t="shared" si="346"/>
        <v>480</v>
      </c>
      <c r="AB766" s="3">
        <f t="shared" si="347"/>
        <v>480</v>
      </c>
      <c r="AC766" s="3">
        <f t="shared" si="348"/>
        <v>0</v>
      </c>
      <c r="AD766" s="3">
        <f t="shared" si="349"/>
        <v>480</v>
      </c>
      <c r="AE766">
        <f t="shared" si="350"/>
        <v>542</v>
      </c>
      <c r="AF766">
        <f t="shared" si="351"/>
        <v>1540</v>
      </c>
      <c r="AG766" s="4">
        <f t="shared" si="332"/>
        <v>0</v>
      </c>
      <c r="AH766" s="3">
        <f t="shared" si="352"/>
        <v>0</v>
      </c>
      <c r="AI766" s="3">
        <f t="shared" si="353"/>
        <v>0</v>
      </c>
      <c r="AJ766" s="3" t="b">
        <f t="shared" si="354"/>
        <v>1</v>
      </c>
      <c r="AK766" s="3">
        <f t="shared" si="355"/>
        <v>1540</v>
      </c>
      <c r="AL766" s="5">
        <f t="shared" si="356"/>
        <v>579</v>
      </c>
      <c r="AM766" s="6">
        <f t="shared" si="357"/>
        <v>579</v>
      </c>
      <c r="AN766">
        <f t="shared" si="358"/>
        <v>0</v>
      </c>
    </row>
    <row r="767" spans="7:40" hidden="1" x14ac:dyDescent="0.2">
      <c r="G767">
        <v>666</v>
      </c>
      <c r="H767" s="2">
        <f t="shared" si="328"/>
        <v>33.299999999999997</v>
      </c>
      <c r="I767" s="7">
        <f t="shared" si="333"/>
        <v>3065</v>
      </c>
      <c r="J767" s="10">
        <f t="shared" si="359"/>
        <v>686</v>
      </c>
      <c r="K767" s="9" t="s">
        <v>697</v>
      </c>
      <c r="L767" s="11" t="str">
        <f t="shared" si="334"/>
        <v>=SUM(AA686:AA766)</v>
      </c>
      <c r="M767" s="11" t="str">
        <f t="shared" si="335"/>
        <v>=SUM(AA686:AA766)</v>
      </c>
      <c r="N767">
        <f t="shared" si="329"/>
        <v>579</v>
      </c>
      <c r="O767">
        <f t="shared" si="336"/>
        <v>1</v>
      </c>
      <c r="P767">
        <f t="shared" si="337"/>
        <v>1</v>
      </c>
      <c r="Q767" t="b">
        <f t="shared" si="338"/>
        <v>1</v>
      </c>
      <c r="R767">
        <f t="shared" si="330"/>
        <v>15</v>
      </c>
      <c r="S767" s="1">
        <f t="shared" si="339"/>
        <v>10</v>
      </c>
      <c r="T767">
        <f t="shared" si="340"/>
        <v>30</v>
      </c>
      <c r="U767" s="3">
        <f t="shared" si="331"/>
        <v>30</v>
      </c>
      <c r="V767" s="3">
        <f t="shared" si="341"/>
        <v>30</v>
      </c>
      <c r="W767" s="3">
        <f t="shared" si="342"/>
        <v>0</v>
      </c>
      <c r="X767" s="3">
        <f t="shared" si="343"/>
        <v>30</v>
      </c>
      <c r="Y767">
        <f t="shared" si="344"/>
        <v>579</v>
      </c>
      <c r="Z767">
        <f t="shared" si="345"/>
        <v>480</v>
      </c>
      <c r="AA767" s="3">
        <f t="shared" si="346"/>
        <v>480</v>
      </c>
      <c r="AB767" s="3">
        <f t="shared" si="347"/>
        <v>480</v>
      </c>
      <c r="AC767" s="3">
        <f t="shared" si="348"/>
        <v>0</v>
      </c>
      <c r="AD767" s="3">
        <f t="shared" si="349"/>
        <v>480</v>
      </c>
      <c r="AE767">
        <f t="shared" si="350"/>
        <v>579</v>
      </c>
      <c r="AF767">
        <f t="shared" si="351"/>
        <v>1540</v>
      </c>
      <c r="AG767" s="4">
        <f t="shared" si="332"/>
        <v>0</v>
      </c>
      <c r="AH767" s="3">
        <f t="shared" si="352"/>
        <v>0</v>
      </c>
      <c r="AI767" s="3">
        <f t="shared" si="353"/>
        <v>0</v>
      </c>
      <c r="AJ767" s="3" t="b">
        <f t="shared" si="354"/>
        <v>1</v>
      </c>
      <c r="AK767" s="3">
        <f t="shared" si="355"/>
        <v>1540</v>
      </c>
      <c r="AL767" s="5">
        <f t="shared" si="356"/>
        <v>616</v>
      </c>
      <c r="AM767" s="6">
        <f t="shared" si="357"/>
        <v>616</v>
      </c>
      <c r="AN767">
        <f t="shared" si="358"/>
        <v>0</v>
      </c>
    </row>
    <row r="768" spans="7:40" hidden="1" x14ac:dyDescent="0.2">
      <c r="G768">
        <v>667</v>
      </c>
      <c r="H768" s="2">
        <f t="shared" si="328"/>
        <v>33.35</v>
      </c>
      <c r="I768" s="7">
        <f t="shared" si="333"/>
        <v>3019</v>
      </c>
      <c r="J768" s="10">
        <f t="shared" si="359"/>
        <v>687</v>
      </c>
      <c r="K768" s="9" t="s">
        <v>698</v>
      </c>
      <c r="L768" s="11" t="str">
        <f t="shared" si="334"/>
        <v>=SUM(AA687:AA767)</v>
      </c>
      <c r="M768" s="11" t="str">
        <f t="shared" si="335"/>
        <v>=SUM(AA687:AA767)</v>
      </c>
      <c r="N768">
        <f t="shared" si="329"/>
        <v>616</v>
      </c>
      <c r="O768">
        <f t="shared" si="336"/>
        <v>0</v>
      </c>
      <c r="P768">
        <f t="shared" si="337"/>
        <v>1</v>
      </c>
      <c r="Q768" t="b">
        <f t="shared" si="338"/>
        <v>1</v>
      </c>
      <c r="R768">
        <f t="shared" si="330"/>
        <v>15</v>
      </c>
      <c r="S768" s="1">
        <f t="shared" si="339"/>
        <v>10</v>
      </c>
      <c r="T768">
        <f t="shared" si="340"/>
        <v>30</v>
      </c>
      <c r="U768" s="3">
        <f t="shared" si="331"/>
        <v>30</v>
      </c>
      <c r="V768" s="3">
        <f t="shared" si="341"/>
        <v>30</v>
      </c>
      <c r="W768" s="3">
        <f t="shared" si="342"/>
        <v>0</v>
      </c>
      <c r="X768" s="3">
        <f t="shared" si="343"/>
        <v>30</v>
      </c>
      <c r="Y768">
        <f t="shared" si="344"/>
        <v>616</v>
      </c>
      <c r="Z768">
        <f t="shared" si="345"/>
        <v>480</v>
      </c>
      <c r="AA768" s="3">
        <f t="shared" si="346"/>
        <v>480</v>
      </c>
      <c r="AB768" s="3">
        <f t="shared" si="347"/>
        <v>480</v>
      </c>
      <c r="AC768" s="3">
        <f t="shared" si="348"/>
        <v>0</v>
      </c>
      <c r="AD768" s="3">
        <f t="shared" si="349"/>
        <v>480</v>
      </c>
      <c r="AE768">
        <f t="shared" si="350"/>
        <v>616</v>
      </c>
      <c r="AF768">
        <f t="shared" si="351"/>
        <v>1540</v>
      </c>
      <c r="AG768" s="4">
        <f t="shared" si="332"/>
        <v>0</v>
      </c>
      <c r="AH768" s="3">
        <f t="shared" si="352"/>
        <v>0</v>
      </c>
      <c r="AI768" s="3">
        <f t="shared" si="353"/>
        <v>0</v>
      </c>
      <c r="AJ768" s="3" t="b">
        <f t="shared" si="354"/>
        <v>1</v>
      </c>
      <c r="AK768" s="3">
        <f t="shared" si="355"/>
        <v>1540</v>
      </c>
      <c r="AL768" s="5">
        <f t="shared" si="356"/>
        <v>653</v>
      </c>
      <c r="AM768" s="6">
        <f t="shared" si="357"/>
        <v>653</v>
      </c>
      <c r="AN768">
        <f t="shared" si="358"/>
        <v>0</v>
      </c>
    </row>
    <row r="769" spans="7:40" hidden="1" x14ac:dyDescent="0.2">
      <c r="G769">
        <v>668</v>
      </c>
      <c r="H769" s="2">
        <f t="shared" si="328"/>
        <v>33.4</v>
      </c>
      <c r="I769" s="7">
        <f t="shared" si="333"/>
        <v>2971</v>
      </c>
      <c r="J769" s="10">
        <f t="shared" si="359"/>
        <v>688</v>
      </c>
      <c r="K769" s="9" t="s">
        <v>699</v>
      </c>
      <c r="L769" s="11" t="str">
        <f t="shared" si="334"/>
        <v>=SUM(AA688:AA768)</v>
      </c>
      <c r="M769" s="11" t="str">
        <f t="shared" si="335"/>
        <v>=SUM(AA688:AA768)</v>
      </c>
      <c r="N769">
        <f t="shared" si="329"/>
        <v>653</v>
      </c>
      <c r="O769">
        <f t="shared" si="336"/>
        <v>0</v>
      </c>
      <c r="P769">
        <f t="shared" si="337"/>
        <v>1</v>
      </c>
      <c r="Q769" t="b">
        <f t="shared" si="338"/>
        <v>1</v>
      </c>
      <c r="R769">
        <f t="shared" si="330"/>
        <v>14</v>
      </c>
      <c r="S769" s="1">
        <f t="shared" si="339"/>
        <v>9.4</v>
      </c>
      <c r="T769">
        <f t="shared" si="340"/>
        <v>28</v>
      </c>
      <c r="U769" s="3">
        <f t="shared" si="331"/>
        <v>28</v>
      </c>
      <c r="V769" s="3">
        <f t="shared" si="341"/>
        <v>28</v>
      </c>
      <c r="W769" s="3">
        <f t="shared" si="342"/>
        <v>0</v>
      </c>
      <c r="X769" s="3">
        <f t="shared" si="343"/>
        <v>28</v>
      </c>
      <c r="Y769">
        <f t="shared" si="344"/>
        <v>653</v>
      </c>
      <c r="Z769">
        <f t="shared" si="345"/>
        <v>451</v>
      </c>
      <c r="AA769" s="3">
        <f t="shared" si="346"/>
        <v>451</v>
      </c>
      <c r="AB769" s="3">
        <f t="shared" si="347"/>
        <v>451</v>
      </c>
      <c r="AC769" s="3">
        <f t="shared" si="348"/>
        <v>0</v>
      </c>
      <c r="AD769" s="3">
        <f t="shared" si="349"/>
        <v>451</v>
      </c>
      <c r="AE769">
        <f t="shared" si="350"/>
        <v>653</v>
      </c>
      <c r="AF769">
        <f t="shared" si="351"/>
        <v>1447</v>
      </c>
      <c r="AG769" s="4">
        <f t="shared" si="332"/>
        <v>0</v>
      </c>
      <c r="AH769" s="3">
        <f t="shared" si="352"/>
        <v>0</v>
      </c>
      <c r="AI769" s="3">
        <f t="shared" si="353"/>
        <v>0</v>
      </c>
      <c r="AJ769" s="3" t="b">
        <f t="shared" si="354"/>
        <v>1</v>
      </c>
      <c r="AK769" s="3">
        <f t="shared" si="355"/>
        <v>1447</v>
      </c>
      <c r="AL769" s="5">
        <f t="shared" si="356"/>
        <v>690</v>
      </c>
      <c r="AM769" s="6">
        <f t="shared" si="357"/>
        <v>690</v>
      </c>
      <c r="AN769">
        <f t="shared" si="358"/>
        <v>0</v>
      </c>
    </row>
    <row r="770" spans="7:40" hidden="1" x14ac:dyDescent="0.2">
      <c r="G770">
        <v>669</v>
      </c>
      <c r="H770" s="2">
        <f t="shared" si="328"/>
        <v>33.450000000000003</v>
      </c>
      <c r="I770" s="7">
        <f t="shared" si="333"/>
        <v>2923</v>
      </c>
      <c r="J770" s="10">
        <f t="shared" si="359"/>
        <v>689</v>
      </c>
      <c r="K770" s="9" t="s">
        <v>700</v>
      </c>
      <c r="L770" s="11" t="str">
        <f t="shared" si="334"/>
        <v>=SUM(AA689:AA769)</v>
      </c>
      <c r="M770" s="11" t="str">
        <f t="shared" si="335"/>
        <v>=SUM(AA689:AA769)</v>
      </c>
      <c r="N770">
        <f t="shared" si="329"/>
        <v>690</v>
      </c>
      <c r="O770">
        <f t="shared" si="336"/>
        <v>0</v>
      </c>
      <c r="P770">
        <f t="shared" si="337"/>
        <v>1</v>
      </c>
      <c r="Q770" t="b">
        <f t="shared" si="338"/>
        <v>1</v>
      </c>
      <c r="R770">
        <f t="shared" si="330"/>
        <v>14</v>
      </c>
      <c r="S770" s="1">
        <f t="shared" si="339"/>
        <v>9.4</v>
      </c>
      <c r="T770">
        <f t="shared" si="340"/>
        <v>28</v>
      </c>
      <c r="U770" s="3">
        <f t="shared" si="331"/>
        <v>28</v>
      </c>
      <c r="V770" s="3">
        <f t="shared" si="341"/>
        <v>28</v>
      </c>
      <c r="W770" s="3">
        <f t="shared" si="342"/>
        <v>0</v>
      </c>
      <c r="X770" s="3">
        <f t="shared" si="343"/>
        <v>28</v>
      </c>
      <c r="Y770">
        <f t="shared" si="344"/>
        <v>690</v>
      </c>
      <c r="Z770">
        <f t="shared" si="345"/>
        <v>451</v>
      </c>
      <c r="AA770" s="3">
        <f t="shared" si="346"/>
        <v>451</v>
      </c>
      <c r="AB770" s="3">
        <f t="shared" si="347"/>
        <v>451</v>
      </c>
      <c r="AC770" s="3">
        <f t="shared" si="348"/>
        <v>0</v>
      </c>
      <c r="AD770" s="3">
        <f t="shared" si="349"/>
        <v>451</v>
      </c>
      <c r="AE770">
        <f t="shared" si="350"/>
        <v>690</v>
      </c>
      <c r="AF770">
        <f t="shared" si="351"/>
        <v>1447</v>
      </c>
      <c r="AG770" s="4">
        <f t="shared" si="332"/>
        <v>0</v>
      </c>
      <c r="AH770" s="3">
        <f t="shared" si="352"/>
        <v>0</v>
      </c>
      <c r="AI770" s="3">
        <f t="shared" si="353"/>
        <v>0</v>
      </c>
      <c r="AJ770" s="3" t="b">
        <f t="shared" si="354"/>
        <v>1</v>
      </c>
      <c r="AK770" s="3">
        <f t="shared" si="355"/>
        <v>1447</v>
      </c>
      <c r="AL770" s="5">
        <f t="shared" si="356"/>
        <v>727</v>
      </c>
      <c r="AM770" s="6">
        <f t="shared" si="357"/>
        <v>727</v>
      </c>
      <c r="AN770">
        <f t="shared" si="358"/>
        <v>0</v>
      </c>
    </row>
    <row r="771" spans="7:40" hidden="1" x14ac:dyDescent="0.2">
      <c r="G771">
        <v>670</v>
      </c>
      <c r="H771" s="2">
        <f t="shared" si="328"/>
        <v>33.5</v>
      </c>
      <c r="I771" s="7">
        <f t="shared" si="333"/>
        <v>2875</v>
      </c>
      <c r="J771" s="10">
        <f t="shared" si="359"/>
        <v>690</v>
      </c>
      <c r="K771" s="9" t="s">
        <v>701</v>
      </c>
      <c r="L771" s="11" t="str">
        <f t="shared" si="334"/>
        <v>=SUM(AA690:AA770)</v>
      </c>
      <c r="M771" s="11" t="str">
        <f t="shared" si="335"/>
        <v>=SUM(AA690:AA770)</v>
      </c>
      <c r="N771">
        <f t="shared" si="329"/>
        <v>727</v>
      </c>
      <c r="O771">
        <f t="shared" si="336"/>
        <v>0</v>
      </c>
      <c r="P771">
        <f t="shared" si="337"/>
        <v>1</v>
      </c>
      <c r="Q771" t="b">
        <f t="shared" si="338"/>
        <v>1</v>
      </c>
      <c r="R771">
        <f t="shared" si="330"/>
        <v>14</v>
      </c>
      <c r="S771" s="1">
        <f t="shared" si="339"/>
        <v>9.4</v>
      </c>
      <c r="T771">
        <f t="shared" si="340"/>
        <v>28</v>
      </c>
      <c r="U771" s="3">
        <f t="shared" si="331"/>
        <v>28</v>
      </c>
      <c r="V771" s="3">
        <f t="shared" si="341"/>
        <v>28</v>
      </c>
      <c r="W771" s="3">
        <f t="shared" si="342"/>
        <v>0</v>
      </c>
      <c r="X771" s="3">
        <f t="shared" si="343"/>
        <v>28</v>
      </c>
      <c r="Y771">
        <f t="shared" si="344"/>
        <v>727</v>
      </c>
      <c r="Z771">
        <f t="shared" si="345"/>
        <v>451</v>
      </c>
      <c r="AA771" s="3">
        <f t="shared" si="346"/>
        <v>451</v>
      </c>
      <c r="AB771" s="3">
        <f t="shared" si="347"/>
        <v>451</v>
      </c>
      <c r="AC771" s="3">
        <f t="shared" si="348"/>
        <v>0</v>
      </c>
      <c r="AD771" s="3">
        <f t="shared" si="349"/>
        <v>451</v>
      </c>
      <c r="AE771">
        <f t="shared" si="350"/>
        <v>727</v>
      </c>
      <c r="AF771">
        <f t="shared" si="351"/>
        <v>1447</v>
      </c>
      <c r="AG771" s="4">
        <f t="shared" si="332"/>
        <v>0</v>
      </c>
      <c r="AH771" s="3">
        <f t="shared" si="352"/>
        <v>0</v>
      </c>
      <c r="AI771" s="3">
        <f t="shared" si="353"/>
        <v>0</v>
      </c>
      <c r="AJ771" s="3" t="b">
        <f t="shared" si="354"/>
        <v>1</v>
      </c>
      <c r="AK771" s="3">
        <f t="shared" si="355"/>
        <v>1447</v>
      </c>
      <c r="AL771" s="5">
        <f t="shared" si="356"/>
        <v>764</v>
      </c>
      <c r="AM771" s="6">
        <f t="shared" si="357"/>
        <v>764</v>
      </c>
      <c r="AN771">
        <f t="shared" si="358"/>
        <v>0</v>
      </c>
    </row>
    <row r="772" spans="7:40" hidden="1" x14ac:dyDescent="0.2">
      <c r="G772">
        <v>671</v>
      </c>
      <c r="H772" s="2">
        <f t="shared" si="328"/>
        <v>33.549999999999997</v>
      </c>
      <c r="I772" s="7">
        <f t="shared" si="333"/>
        <v>2827</v>
      </c>
      <c r="J772" s="10">
        <f t="shared" si="359"/>
        <v>691</v>
      </c>
      <c r="K772" s="9" t="s">
        <v>702</v>
      </c>
      <c r="L772" s="11" t="str">
        <f t="shared" si="334"/>
        <v>=SUM(AA691:AA771)</v>
      </c>
      <c r="M772" s="11" t="str">
        <f t="shared" si="335"/>
        <v>=SUM(AA691:AA771)</v>
      </c>
      <c r="N772">
        <f t="shared" si="329"/>
        <v>764</v>
      </c>
      <c r="O772">
        <f t="shared" si="336"/>
        <v>0</v>
      </c>
      <c r="P772">
        <f t="shared" si="337"/>
        <v>1</v>
      </c>
      <c r="Q772" t="b">
        <f t="shared" si="338"/>
        <v>1</v>
      </c>
      <c r="R772">
        <f t="shared" si="330"/>
        <v>14</v>
      </c>
      <c r="S772" s="1">
        <f t="shared" si="339"/>
        <v>9.4</v>
      </c>
      <c r="T772">
        <f t="shared" si="340"/>
        <v>28</v>
      </c>
      <c r="U772" s="3">
        <f t="shared" si="331"/>
        <v>28</v>
      </c>
      <c r="V772" s="3">
        <f t="shared" si="341"/>
        <v>28</v>
      </c>
      <c r="W772" s="3">
        <f t="shared" si="342"/>
        <v>0</v>
      </c>
      <c r="X772" s="3">
        <f t="shared" si="343"/>
        <v>28</v>
      </c>
      <c r="Y772">
        <f t="shared" si="344"/>
        <v>764</v>
      </c>
      <c r="Z772">
        <f t="shared" si="345"/>
        <v>451</v>
      </c>
      <c r="AA772" s="3">
        <f t="shared" si="346"/>
        <v>451</v>
      </c>
      <c r="AB772" s="3">
        <f t="shared" si="347"/>
        <v>451</v>
      </c>
      <c r="AC772" s="3">
        <f t="shared" si="348"/>
        <v>0</v>
      </c>
      <c r="AD772" s="3">
        <f t="shared" si="349"/>
        <v>451</v>
      </c>
      <c r="AE772">
        <f t="shared" si="350"/>
        <v>764</v>
      </c>
      <c r="AF772">
        <f t="shared" si="351"/>
        <v>1447</v>
      </c>
      <c r="AG772" s="4">
        <f t="shared" si="332"/>
        <v>0</v>
      </c>
      <c r="AH772" s="3">
        <f t="shared" si="352"/>
        <v>0</v>
      </c>
      <c r="AI772" s="3">
        <f t="shared" si="353"/>
        <v>0</v>
      </c>
      <c r="AJ772" s="3" t="b">
        <f t="shared" si="354"/>
        <v>1</v>
      </c>
      <c r="AK772" s="3">
        <f t="shared" si="355"/>
        <v>1447</v>
      </c>
      <c r="AL772" s="5">
        <f t="shared" si="356"/>
        <v>801</v>
      </c>
      <c r="AM772" s="6">
        <f t="shared" si="357"/>
        <v>801</v>
      </c>
      <c r="AN772">
        <f t="shared" si="358"/>
        <v>0</v>
      </c>
    </row>
    <row r="773" spans="7:40" hidden="1" x14ac:dyDescent="0.2">
      <c r="G773">
        <v>672</v>
      </c>
      <c r="H773" s="2">
        <f t="shared" si="328"/>
        <v>33.6</v>
      </c>
      <c r="I773" s="7">
        <f t="shared" si="333"/>
        <v>2778</v>
      </c>
      <c r="J773" s="10">
        <f t="shared" si="359"/>
        <v>692</v>
      </c>
      <c r="K773" s="9" t="s">
        <v>703</v>
      </c>
      <c r="L773" s="11" t="str">
        <f t="shared" si="334"/>
        <v>=SUM(AA692:AA772)</v>
      </c>
      <c r="M773" s="11" t="str">
        <f t="shared" si="335"/>
        <v>=SUM(AA692:AA772)</v>
      </c>
      <c r="N773">
        <f t="shared" si="329"/>
        <v>801</v>
      </c>
      <c r="O773">
        <f t="shared" si="336"/>
        <v>0</v>
      </c>
      <c r="P773">
        <f t="shared" si="337"/>
        <v>1</v>
      </c>
      <c r="Q773" t="b">
        <f t="shared" si="338"/>
        <v>1</v>
      </c>
      <c r="R773">
        <f t="shared" si="330"/>
        <v>13</v>
      </c>
      <c r="S773" s="1">
        <f t="shared" si="339"/>
        <v>8.8000000000000007</v>
      </c>
      <c r="T773">
        <f t="shared" si="340"/>
        <v>26</v>
      </c>
      <c r="U773" s="3">
        <f t="shared" si="331"/>
        <v>26</v>
      </c>
      <c r="V773" s="3">
        <f t="shared" si="341"/>
        <v>26</v>
      </c>
      <c r="W773" s="3">
        <f t="shared" si="342"/>
        <v>0</v>
      </c>
      <c r="X773" s="3">
        <f t="shared" si="343"/>
        <v>26</v>
      </c>
      <c r="Y773">
        <f t="shared" si="344"/>
        <v>801</v>
      </c>
      <c r="Z773">
        <f t="shared" si="345"/>
        <v>422</v>
      </c>
      <c r="AA773" s="3">
        <f t="shared" si="346"/>
        <v>422</v>
      </c>
      <c r="AB773" s="3">
        <f t="shared" si="347"/>
        <v>422</v>
      </c>
      <c r="AC773" s="3">
        <f t="shared" si="348"/>
        <v>0</v>
      </c>
      <c r="AD773" s="3">
        <f t="shared" si="349"/>
        <v>422</v>
      </c>
      <c r="AE773">
        <f t="shared" si="350"/>
        <v>801</v>
      </c>
      <c r="AF773">
        <f t="shared" si="351"/>
        <v>1355</v>
      </c>
      <c r="AG773" s="4">
        <f t="shared" si="332"/>
        <v>0</v>
      </c>
      <c r="AH773" s="3">
        <f t="shared" si="352"/>
        <v>0</v>
      </c>
      <c r="AI773" s="3">
        <f t="shared" si="353"/>
        <v>0</v>
      </c>
      <c r="AJ773" s="3" t="b">
        <f t="shared" si="354"/>
        <v>1</v>
      </c>
      <c r="AK773" s="3">
        <f t="shared" si="355"/>
        <v>1355</v>
      </c>
      <c r="AL773" s="5">
        <f t="shared" si="356"/>
        <v>838</v>
      </c>
      <c r="AM773" s="6">
        <f t="shared" si="357"/>
        <v>838</v>
      </c>
      <c r="AN773">
        <f t="shared" si="358"/>
        <v>0</v>
      </c>
    </row>
    <row r="774" spans="7:40" hidden="1" x14ac:dyDescent="0.2">
      <c r="G774">
        <v>673</v>
      </c>
      <c r="H774" s="2">
        <f t="shared" si="328"/>
        <v>33.65</v>
      </c>
      <c r="I774" s="7">
        <f t="shared" si="333"/>
        <v>2729</v>
      </c>
      <c r="J774" s="10">
        <f t="shared" si="359"/>
        <v>693</v>
      </c>
      <c r="K774" s="9" t="s">
        <v>704</v>
      </c>
      <c r="L774" s="11" t="str">
        <f t="shared" si="334"/>
        <v>=SUM(AA693:AA773)</v>
      </c>
      <c r="M774" s="11" t="str">
        <f t="shared" si="335"/>
        <v>=SUM(AA693:AA773)</v>
      </c>
      <c r="N774">
        <f t="shared" si="329"/>
        <v>838</v>
      </c>
      <c r="O774">
        <f t="shared" si="336"/>
        <v>0</v>
      </c>
      <c r="P774">
        <f t="shared" si="337"/>
        <v>1</v>
      </c>
      <c r="Q774" t="b">
        <f t="shared" si="338"/>
        <v>1</v>
      </c>
      <c r="R774">
        <f t="shared" si="330"/>
        <v>13</v>
      </c>
      <c r="S774" s="1">
        <f t="shared" si="339"/>
        <v>8.8000000000000007</v>
      </c>
      <c r="T774">
        <f t="shared" si="340"/>
        <v>26</v>
      </c>
      <c r="U774" s="3">
        <f t="shared" si="331"/>
        <v>26</v>
      </c>
      <c r="V774" s="3">
        <f t="shared" si="341"/>
        <v>26</v>
      </c>
      <c r="W774" s="3">
        <f t="shared" si="342"/>
        <v>0</v>
      </c>
      <c r="X774" s="3">
        <f t="shared" si="343"/>
        <v>26</v>
      </c>
      <c r="Y774">
        <f t="shared" si="344"/>
        <v>838</v>
      </c>
      <c r="Z774">
        <f t="shared" si="345"/>
        <v>422</v>
      </c>
      <c r="AA774" s="3">
        <f t="shared" si="346"/>
        <v>422</v>
      </c>
      <c r="AB774" s="3">
        <f t="shared" si="347"/>
        <v>422</v>
      </c>
      <c r="AC774" s="3">
        <f t="shared" si="348"/>
        <v>0</v>
      </c>
      <c r="AD774" s="3">
        <f t="shared" si="349"/>
        <v>422</v>
      </c>
      <c r="AE774">
        <f t="shared" si="350"/>
        <v>838</v>
      </c>
      <c r="AF774">
        <f t="shared" si="351"/>
        <v>1355</v>
      </c>
      <c r="AG774" s="4">
        <f t="shared" si="332"/>
        <v>0</v>
      </c>
      <c r="AH774" s="3">
        <f t="shared" si="352"/>
        <v>0</v>
      </c>
      <c r="AI774" s="3">
        <f t="shared" si="353"/>
        <v>0</v>
      </c>
      <c r="AJ774" s="3" t="b">
        <f t="shared" si="354"/>
        <v>1</v>
      </c>
      <c r="AK774" s="3">
        <f t="shared" si="355"/>
        <v>1355</v>
      </c>
      <c r="AL774" s="5">
        <f t="shared" si="356"/>
        <v>875</v>
      </c>
      <c r="AM774" s="6">
        <f t="shared" si="357"/>
        <v>875</v>
      </c>
      <c r="AN774">
        <f t="shared" si="358"/>
        <v>0</v>
      </c>
    </row>
    <row r="775" spans="7:40" hidden="1" x14ac:dyDescent="0.2">
      <c r="G775">
        <v>674</v>
      </c>
      <c r="H775" s="2">
        <f t="shared" si="328"/>
        <v>33.700000000000003</v>
      </c>
      <c r="I775" s="7">
        <f t="shared" si="333"/>
        <v>2680</v>
      </c>
      <c r="J775" s="10">
        <f t="shared" si="359"/>
        <v>694</v>
      </c>
      <c r="K775" s="9" t="s">
        <v>705</v>
      </c>
      <c r="L775" s="11" t="str">
        <f t="shared" si="334"/>
        <v>=SUM(AA694:AA774)</v>
      </c>
      <c r="M775" s="11" t="str">
        <f t="shared" si="335"/>
        <v>=SUM(AA694:AA774)</v>
      </c>
      <c r="N775">
        <f t="shared" si="329"/>
        <v>875</v>
      </c>
      <c r="O775">
        <f t="shared" si="336"/>
        <v>0</v>
      </c>
      <c r="P775">
        <f t="shared" si="337"/>
        <v>1</v>
      </c>
      <c r="Q775" t="b">
        <f t="shared" si="338"/>
        <v>1</v>
      </c>
      <c r="R775">
        <f t="shared" si="330"/>
        <v>13</v>
      </c>
      <c r="S775" s="1">
        <f t="shared" si="339"/>
        <v>8.8000000000000007</v>
      </c>
      <c r="T775">
        <f t="shared" si="340"/>
        <v>26</v>
      </c>
      <c r="U775" s="3">
        <f t="shared" si="331"/>
        <v>26</v>
      </c>
      <c r="V775" s="3">
        <f t="shared" si="341"/>
        <v>26</v>
      </c>
      <c r="W775" s="3">
        <f t="shared" si="342"/>
        <v>0</v>
      </c>
      <c r="X775" s="3">
        <f t="shared" si="343"/>
        <v>26</v>
      </c>
      <c r="Y775">
        <f t="shared" si="344"/>
        <v>875</v>
      </c>
      <c r="Z775">
        <f t="shared" si="345"/>
        <v>422</v>
      </c>
      <c r="AA775" s="3">
        <f t="shared" si="346"/>
        <v>422</v>
      </c>
      <c r="AB775" s="3">
        <f t="shared" si="347"/>
        <v>422</v>
      </c>
      <c r="AC775" s="3">
        <f t="shared" si="348"/>
        <v>0</v>
      </c>
      <c r="AD775" s="3">
        <f t="shared" si="349"/>
        <v>422</v>
      </c>
      <c r="AE775">
        <f t="shared" si="350"/>
        <v>875</v>
      </c>
      <c r="AF775">
        <f t="shared" si="351"/>
        <v>1355</v>
      </c>
      <c r="AG775" s="4">
        <f t="shared" si="332"/>
        <v>0</v>
      </c>
      <c r="AH775" s="3">
        <f t="shared" si="352"/>
        <v>0</v>
      </c>
      <c r="AI775" s="3">
        <f t="shared" si="353"/>
        <v>0</v>
      </c>
      <c r="AJ775" s="3" t="b">
        <f t="shared" si="354"/>
        <v>1</v>
      </c>
      <c r="AK775" s="3">
        <f t="shared" si="355"/>
        <v>1355</v>
      </c>
      <c r="AL775" s="5">
        <f t="shared" si="356"/>
        <v>912</v>
      </c>
      <c r="AM775" s="6">
        <f t="shared" si="357"/>
        <v>912</v>
      </c>
      <c r="AN775">
        <f t="shared" si="358"/>
        <v>0</v>
      </c>
    </row>
    <row r="776" spans="7:40" hidden="1" x14ac:dyDescent="0.2">
      <c r="G776">
        <v>675</v>
      </c>
      <c r="H776" s="2">
        <f t="shared" si="328"/>
        <v>33.75</v>
      </c>
      <c r="I776" s="7">
        <f t="shared" si="333"/>
        <v>2680</v>
      </c>
      <c r="J776" s="10">
        <f t="shared" si="359"/>
        <v>695</v>
      </c>
      <c r="K776" s="9" t="s">
        <v>706</v>
      </c>
      <c r="L776" s="11" t="str">
        <f t="shared" si="334"/>
        <v>=SUM(AA695:AA775)</v>
      </c>
      <c r="M776" s="11" t="str">
        <f t="shared" si="335"/>
        <v>=SUM(AA695:AA775)</v>
      </c>
      <c r="N776">
        <f t="shared" si="329"/>
        <v>912</v>
      </c>
      <c r="O776">
        <f t="shared" si="336"/>
        <v>0</v>
      </c>
      <c r="P776">
        <f t="shared" si="337"/>
        <v>1</v>
      </c>
      <c r="Q776" t="b">
        <f t="shared" si="338"/>
        <v>1</v>
      </c>
      <c r="R776">
        <f t="shared" si="330"/>
        <v>13</v>
      </c>
      <c r="S776" s="1">
        <f t="shared" si="339"/>
        <v>8.8000000000000007</v>
      </c>
      <c r="T776">
        <f t="shared" si="340"/>
        <v>26</v>
      </c>
      <c r="U776" s="3">
        <f t="shared" si="331"/>
        <v>26</v>
      </c>
      <c r="V776" s="3">
        <f t="shared" si="341"/>
        <v>26</v>
      </c>
      <c r="W776" s="3">
        <f t="shared" si="342"/>
        <v>0</v>
      </c>
      <c r="X776" s="3">
        <f t="shared" si="343"/>
        <v>26</v>
      </c>
      <c r="Y776">
        <f t="shared" si="344"/>
        <v>912</v>
      </c>
      <c r="Z776">
        <f t="shared" si="345"/>
        <v>422</v>
      </c>
      <c r="AA776" s="3">
        <f t="shared" si="346"/>
        <v>422</v>
      </c>
      <c r="AB776" s="3">
        <f t="shared" si="347"/>
        <v>422</v>
      </c>
      <c r="AC776" s="3">
        <f t="shared" si="348"/>
        <v>0</v>
      </c>
      <c r="AD776" s="3">
        <f t="shared" si="349"/>
        <v>422</v>
      </c>
      <c r="AE776">
        <f t="shared" si="350"/>
        <v>912</v>
      </c>
      <c r="AF776">
        <f t="shared" si="351"/>
        <v>1355</v>
      </c>
      <c r="AG776" s="4">
        <f t="shared" si="332"/>
        <v>0</v>
      </c>
      <c r="AH776" s="3">
        <f t="shared" si="352"/>
        <v>0</v>
      </c>
      <c r="AI776" s="3">
        <f t="shared" si="353"/>
        <v>0</v>
      </c>
      <c r="AJ776" s="3" t="b">
        <f t="shared" si="354"/>
        <v>1</v>
      </c>
      <c r="AK776" s="3">
        <f t="shared" si="355"/>
        <v>1355</v>
      </c>
      <c r="AL776" s="5">
        <f t="shared" si="356"/>
        <v>949</v>
      </c>
      <c r="AM776" s="6">
        <f t="shared" si="357"/>
        <v>949</v>
      </c>
      <c r="AN776">
        <f t="shared" si="358"/>
        <v>0</v>
      </c>
    </row>
    <row r="777" spans="7:40" hidden="1" x14ac:dyDescent="0.2">
      <c r="G777">
        <v>676</v>
      </c>
      <c r="H777" s="2">
        <f t="shared" si="328"/>
        <v>33.799999999999997</v>
      </c>
      <c r="I777" s="7">
        <f t="shared" si="333"/>
        <v>2680</v>
      </c>
      <c r="J777" s="10">
        <f t="shared" si="359"/>
        <v>696</v>
      </c>
      <c r="K777" s="9" t="s">
        <v>41</v>
      </c>
      <c r="L777" s="11" t="str">
        <f t="shared" si="334"/>
        <v>=SUM(AA696:AA776)</v>
      </c>
      <c r="M777" s="11" t="str">
        <f t="shared" si="335"/>
        <v>=SUM(AA696:AA776)</v>
      </c>
      <c r="N777">
        <f t="shared" si="329"/>
        <v>949</v>
      </c>
      <c r="O777">
        <f t="shared" si="336"/>
        <v>0</v>
      </c>
      <c r="P777">
        <f t="shared" si="337"/>
        <v>1</v>
      </c>
      <c r="Q777" t="b">
        <f t="shared" si="338"/>
        <v>1</v>
      </c>
      <c r="R777">
        <f t="shared" si="330"/>
        <v>13</v>
      </c>
      <c r="S777" s="1">
        <f t="shared" si="339"/>
        <v>8.8000000000000007</v>
      </c>
      <c r="T777">
        <f t="shared" si="340"/>
        <v>26</v>
      </c>
      <c r="U777" s="3">
        <f t="shared" si="331"/>
        <v>26</v>
      </c>
      <c r="V777" s="3">
        <f t="shared" si="341"/>
        <v>26</v>
      </c>
      <c r="W777" s="3">
        <f t="shared" si="342"/>
        <v>0</v>
      </c>
      <c r="X777" s="3">
        <f t="shared" si="343"/>
        <v>26</v>
      </c>
      <c r="Y777">
        <f t="shared" si="344"/>
        <v>949</v>
      </c>
      <c r="Z777">
        <f t="shared" si="345"/>
        <v>422</v>
      </c>
      <c r="AA777" s="3">
        <f t="shared" si="346"/>
        <v>422</v>
      </c>
      <c r="AB777" s="3">
        <f t="shared" si="347"/>
        <v>422</v>
      </c>
      <c r="AC777" s="3">
        <f t="shared" si="348"/>
        <v>0</v>
      </c>
      <c r="AD777" s="3">
        <f t="shared" si="349"/>
        <v>422</v>
      </c>
      <c r="AE777">
        <f t="shared" si="350"/>
        <v>949</v>
      </c>
      <c r="AF777">
        <f t="shared" si="351"/>
        <v>1355</v>
      </c>
      <c r="AG777" s="4">
        <f t="shared" si="332"/>
        <v>0</v>
      </c>
      <c r="AH777" s="3">
        <f t="shared" si="352"/>
        <v>0</v>
      </c>
      <c r="AI777" s="3">
        <f t="shared" si="353"/>
        <v>0</v>
      </c>
      <c r="AJ777" s="3" t="b">
        <f t="shared" si="354"/>
        <v>1</v>
      </c>
      <c r="AK777" s="3">
        <f t="shared" si="355"/>
        <v>1355</v>
      </c>
      <c r="AL777" s="5">
        <f t="shared" si="356"/>
        <v>986</v>
      </c>
      <c r="AM777" s="6">
        <f t="shared" si="357"/>
        <v>986</v>
      </c>
      <c r="AN777">
        <f t="shared" si="358"/>
        <v>0</v>
      </c>
    </row>
    <row r="778" spans="7:40" hidden="1" x14ac:dyDescent="0.2">
      <c r="G778">
        <v>677</v>
      </c>
      <c r="H778" s="2">
        <f t="shared" si="328"/>
        <v>33.85</v>
      </c>
      <c r="I778" s="7">
        <f t="shared" si="333"/>
        <v>2680</v>
      </c>
      <c r="J778" s="10">
        <f t="shared" si="359"/>
        <v>697</v>
      </c>
      <c r="K778" s="9" t="s">
        <v>707</v>
      </c>
      <c r="L778" s="11" t="str">
        <f t="shared" si="334"/>
        <v>=SUM(AA697:AA777)</v>
      </c>
      <c r="M778" s="11" t="str">
        <f t="shared" si="335"/>
        <v>=SUM(AA697:AA777)</v>
      </c>
      <c r="N778">
        <f t="shared" si="329"/>
        <v>986</v>
      </c>
      <c r="O778">
        <f t="shared" si="336"/>
        <v>0</v>
      </c>
      <c r="P778">
        <f t="shared" si="337"/>
        <v>1</v>
      </c>
      <c r="Q778" t="b">
        <f t="shared" si="338"/>
        <v>1</v>
      </c>
      <c r="R778">
        <f t="shared" si="330"/>
        <v>13</v>
      </c>
      <c r="S778" s="1">
        <f t="shared" si="339"/>
        <v>8.8000000000000007</v>
      </c>
      <c r="T778">
        <f t="shared" si="340"/>
        <v>26</v>
      </c>
      <c r="U778" s="3">
        <f t="shared" si="331"/>
        <v>26</v>
      </c>
      <c r="V778" s="3">
        <f t="shared" si="341"/>
        <v>26</v>
      </c>
      <c r="W778" s="3">
        <f t="shared" si="342"/>
        <v>0</v>
      </c>
      <c r="X778" s="3">
        <f t="shared" si="343"/>
        <v>26</v>
      </c>
      <c r="Y778">
        <f t="shared" si="344"/>
        <v>986</v>
      </c>
      <c r="Z778">
        <f t="shared" si="345"/>
        <v>422</v>
      </c>
      <c r="AA778" s="3">
        <f t="shared" si="346"/>
        <v>422</v>
      </c>
      <c r="AB778" s="3">
        <f t="shared" si="347"/>
        <v>422</v>
      </c>
      <c r="AC778" s="3">
        <f t="shared" si="348"/>
        <v>0</v>
      </c>
      <c r="AD778" s="3">
        <f t="shared" si="349"/>
        <v>422</v>
      </c>
      <c r="AE778">
        <f t="shared" si="350"/>
        <v>986</v>
      </c>
      <c r="AF778">
        <f t="shared" si="351"/>
        <v>1355</v>
      </c>
      <c r="AG778" s="4">
        <f t="shared" si="332"/>
        <v>0</v>
      </c>
      <c r="AH778" s="3">
        <f t="shared" si="352"/>
        <v>0</v>
      </c>
      <c r="AI778" s="3">
        <f t="shared" si="353"/>
        <v>0</v>
      </c>
      <c r="AJ778" s="3" t="b">
        <f t="shared" si="354"/>
        <v>1</v>
      </c>
      <c r="AK778" s="3">
        <f t="shared" si="355"/>
        <v>1355</v>
      </c>
      <c r="AL778" s="5">
        <f t="shared" si="356"/>
        <v>1023</v>
      </c>
      <c r="AM778" s="6">
        <f t="shared" si="357"/>
        <v>1023</v>
      </c>
      <c r="AN778">
        <f t="shared" si="358"/>
        <v>0</v>
      </c>
    </row>
    <row r="779" spans="7:40" hidden="1" x14ac:dyDescent="0.2">
      <c r="G779">
        <v>678</v>
      </c>
      <c r="H779" s="2">
        <f t="shared" si="328"/>
        <v>33.9</v>
      </c>
      <c r="I779" s="7">
        <f t="shared" si="333"/>
        <v>2680</v>
      </c>
      <c r="J779" s="10">
        <f t="shared" si="359"/>
        <v>698</v>
      </c>
      <c r="K779" s="9" t="s">
        <v>708</v>
      </c>
      <c r="L779" s="11" t="str">
        <f t="shared" si="334"/>
        <v>=SUM(AA698:AA778)</v>
      </c>
      <c r="M779" s="11" t="str">
        <f t="shared" si="335"/>
        <v>=SUM(AA698:AA778)</v>
      </c>
      <c r="N779">
        <f t="shared" si="329"/>
        <v>1023</v>
      </c>
      <c r="O779">
        <f t="shared" si="336"/>
        <v>0</v>
      </c>
      <c r="P779">
        <f t="shared" si="337"/>
        <v>1</v>
      </c>
      <c r="Q779" t="b">
        <f t="shared" si="338"/>
        <v>1</v>
      </c>
      <c r="R779">
        <f t="shared" si="330"/>
        <v>13</v>
      </c>
      <c r="S779" s="1">
        <f t="shared" si="339"/>
        <v>8.8000000000000007</v>
      </c>
      <c r="T779">
        <f t="shared" si="340"/>
        <v>26</v>
      </c>
      <c r="U779" s="3">
        <f t="shared" si="331"/>
        <v>26</v>
      </c>
      <c r="V779" s="3">
        <f t="shared" si="341"/>
        <v>26</v>
      </c>
      <c r="W779" s="3">
        <f t="shared" si="342"/>
        <v>0</v>
      </c>
      <c r="X779" s="3">
        <f t="shared" si="343"/>
        <v>26</v>
      </c>
      <c r="Y779">
        <f t="shared" si="344"/>
        <v>1023</v>
      </c>
      <c r="Z779">
        <f t="shared" si="345"/>
        <v>422</v>
      </c>
      <c r="AA779" s="3">
        <f t="shared" si="346"/>
        <v>422</v>
      </c>
      <c r="AB779" s="3">
        <f t="shared" si="347"/>
        <v>422</v>
      </c>
      <c r="AC779" s="3">
        <f t="shared" si="348"/>
        <v>0</v>
      </c>
      <c r="AD779" s="3">
        <f t="shared" si="349"/>
        <v>422</v>
      </c>
      <c r="AE779">
        <f t="shared" si="350"/>
        <v>1023</v>
      </c>
      <c r="AF779">
        <f t="shared" si="351"/>
        <v>1355</v>
      </c>
      <c r="AG779" s="4">
        <f t="shared" si="332"/>
        <v>0</v>
      </c>
      <c r="AH779" s="3">
        <f t="shared" si="352"/>
        <v>0</v>
      </c>
      <c r="AI779" s="3">
        <f t="shared" si="353"/>
        <v>0</v>
      </c>
      <c r="AJ779" s="3" t="b">
        <f t="shared" si="354"/>
        <v>1</v>
      </c>
      <c r="AK779" s="3">
        <f t="shared" si="355"/>
        <v>1355</v>
      </c>
      <c r="AL779" s="5">
        <f t="shared" si="356"/>
        <v>1060</v>
      </c>
      <c r="AM779" s="6">
        <f t="shared" si="357"/>
        <v>1060</v>
      </c>
      <c r="AN779">
        <f t="shared" si="358"/>
        <v>0</v>
      </c>
    </row>
    <row r="780" spans="7:40" hidden="1" x14ac:dyDescent="0.2">
      <c r="G780">
        <v>679</v>
      </c>
      <c r="H780" s="2">
        <f t="shared" si="328"/>
        <v>33.950000000000003</v>
      </c>
      <c r="I780" s="7">
        <f t="shared" si="333"/>
        <v>2680</v>
      </c>
      <c r="J780" s="10">
        <f t="shared" si="359"/>
        <v>699</v>
      </c>
      <c r="K780" s="9" t="s">
        <v>709</v>
      </c>
      <c r="L780" s="11" t="str">
        <f t="shared" si="334"/>
        <v>=SUM(AA699:AA779)</v>
      </c>
      <c r="M780" s="11" t="str">
        <f t="shared" si="335"/>
        <v>=SUM(AA699:AA779)</v>
      </c>
      <c r="N780">
        <f t="shared" si="329"/>
        <v>1060</v>
      </c>
      <c r="O780">
        <f t="shared" si="336"/>
        <v>0</v>
      </c>
      <c r="P780">
        <f t="shared" si="337"/>
        <v>1</v>
      </c>
      <c r="Q780" t="b">
        <f t="shared" si="338"/>
        <v>1</v>
      </c>
      <c r="R780">
        <f t="shared" si="330"/>
        <v>13</v>
      </c>
      <c r="S780" s="1">
        <f t="shared" si="339"/>
        <v>8.8000000000000007</v>
      </c>
      <c r="T780">
        <f t="shared" si="340"/>
        <v>26</v>
      </c>
      <c r="U780" s="3">
        <f t="shared" si="331"/>
        <v>26</v>
      </c>
      <c r="V780" s="3">
        <f t="shared" si="341"/>
        <v>26</v>
      </c>
      <c r="W780" s="3">
        <f t="shared" si="342"/>
        <v>0</v>
      </c>
      <c r="X780" s="3">
        <f t="shared" si="343"/>
        <v>26</v>
      </c>
      <c r="Y780">
        <f t="shared" si="344"/>
        <v>1060</v>
      </c>
      <c r="Z780">
        <f t="shared" si="345"/>
        <v>422</v>
      </c>
      <c r="AA780" s="3">
        <f t="shared" si="346"/>
        <v>422</v>
      </c>
      <c r="AB780" s="3">
        <f t="shared" si="347"/>
        <v>422</v>
      </c>
      <c r="AC780" s="3">
        <f t="shared" si="348"/>
        <v>0</v>
      </c>
      <c r="AD780" s="3">
        <f t="shared" si="349"/>
        <v>422</v>
      </c>
      <c r="AE780">
        <f t="shared" si="350"/>
        <v>1060</v>
      </c>
      <c r="AF780">
        <f t="shared" si="351"/>
        <v>1355</v>
      </c>
      <c r="AG780" s="4">
        <f t="shared" si="332"/>
        <v>0</v>
      </c>
      <c r="AH780" s="3">
        <f t="shared" si="352"/>
        <v>0</v>
      </c>
      <c r="AI780" s="3">
        <f t="shared" si="353"/>
        <v>0</v>
      </c>
      <c r="AJ780" s="3" t="b">
        <f t="shared" si="354"/>
        <v>1</v>
      </c>
      <c r="AK780" s="3">
        <f t="shared" si="355"/>
        <v>1355</v>
      </c>
      <c r="AL780" s="5">
        <f t="shared" si="356"/>
        <v>1097</v>
      </c>
      <c r="AM780" s="6">
        <f t="shared" si="357"/>
        <v>1097</v>
      </c>
      <c r="AN780">
        <f t="shared" si="358"/>
        <v>0</v>
      </c>
    </row>
    <row r="781" spans="7:40" hidden="1" x14ac:dyDescent="0.2">
      <c r="G781">
        <v>680</v>
      </c>
      <c r="H781" s="2">
        <f t="shared" si="328"/>
        <v>34</v>
      </c>
      <c r="I781" s="7">
        <f t="shared" si="333"/>
        <v>2680</v>
      </c>
      <c r="J781" s="10">
        <f t="shared" si="359"/>
        <v>700</v>
      </c>
      <c r="K781" s="9" t="s">
        <v>710</v>
      </c>
      <c r="L781" s="11" t="str">
        <f t="shared" si="334"/>
        <v>=SUM(AA700:AA780)</v>
      </c>
      <c r="M781" s="11" t="str">
        <f t="shared" si="335"/>
        <v>=SUM(AA700:AA780)</v>
      </c>
      <c r="N781">
        <f t="shared" si="329"/>
        <v>1097</v>
      </c>
      <c r="O781">
        <f t="shared" si="336"/>
        <v>0</v>
      </c>
      <c r="P781">
        <f t="shared" si="337"/>
        <v>1</v>
      </c>
      <c r="Q781" t="b">
        <f t="shared" si="338"/>
        <v>1</v>
      </c>
      <c r="R781">
        <f t="shared" si="330"/>
        <v>13</v>
      </c>
      <c r="S781" s="1">
        <f t="shared" si="339"/>
        <v>8.8000000000000007</v>
      </c>
      <c r="T781">
        <f t="shared" si="340"/>
        <v>26</v>
      </c>
      <c r="U781" s="3">
        <f t="shared" si="331"/>
        <v>26</v>
      </c>
      <c r="V781" s="3">
        <f t="shared" si="341"/>
        <v>26</v>
      </c>
      <c r="W781" s="3">
        <f t="shared" si="342"/>
        <v>0</v>
      </c>
      <c r="X781" s="3">
        <f t="shared" si="343"/>
        <v>26</v>
      </c>
      <c r="Y781">
        <f t="shared" si="344"/>
        <v>1097</v>
      </c>
      <c r="Z781">
        <f t="shared" si="345"/>
        <v>422</v>
      </c>
      <c r="AA781" s="3">
        <f t="shared" si="346"/>
        <v>422</v>
      </c>
      <c r="AB781" s="3">
        <f t="shared" si="347"/>
        <v>422</v>
      </c>
      <c r="AC781" s="3">
        <f t="shared" si="348"/>
        <v>0</v>
      </c>
      <c r="AD781" s="3">
        <f t="shared" si="349"/>
        <v>422</v>
      </c>
      <c r="AE781">
        <f t="shared" si="350"/>
        <v>1097</v>
      </c>
      <c r="AF781">
        <f t="shared" si="351"/>
        <v>1355</v>
      </c>
      <c r="AG781" s="4">
        <f t="shared" si="332"/>
        <v>0</v>
      </c>
      <c r="AH781" s="3">
        <f t="shared" si="352"/>
        <v>0</v>
      </c>
      <c r="AI781" s="3">
        <f t="shared" si="353"/>
        <v>0</v>
      </c>
      <c r="AJ781" s="3" t="b">
        <f t="shared" si="354"/>
        <v>1</v>
      </c>
      <c r="AK781" s="3">
        <f t="shared" si="355"/>
        <v>1355</v>
      </c>
      <c r="AL781" s="5">
        <f t="shared" si="356"/>
        <v>1134</v>
      </c>
      <c r="AM781" s="6">
        <f t="shared" si="357"/>
        <v>1134</v>
      </c>
      <c r="AN781">
        <f t="shared" si="358"/>
        <v>0</v>
      </c>
    </row>
    <row r="782" spans="7:40" hidden="1" x14ac:dyDescent="0.2">
      <c r="G782">
        <v>681</v>
      </c>
      <c r="H782" s="2">
        <f t="shared" si="328"/>
        <v>34.049999999999997</v>
      </c>
      <c r="I782" s="7">
        <f t="shared" si="333"/>
        <v>2680</v>
      </c>
      <c r="J782" s="10">
        <f t="shared" si="359"/>
        <v>701</v>
      </c>
      <c r="K782" s="9" t="s">
        <v>711</v>
      </c>
      <c r="L782" s="11" t="str">
        <f t="shared" si="334"/>
        <v>=SUM(AA701:AA781)</v>
      </c>
      <c r="M782" s="11" t="str">
        <f t="shared" si="335"/>
        <v>=SUM(AA701:AA781)</v>
      </c>
      <c r="N782">
        <f t="shared" si="329"/>
        <v>1134</v>
      </c>
      <c r="O782">
        <f t="shared" si="336"/>
        <v>0</v>
      </c>
      <c r="P782">
        <f t="shared" si="337"/>
        <v>1</v>
      </c>
      <c r="Q782" t="b">
        <f t="shared" si="338"/>
        <v>1</v>
      </c>
      <c r="R782">
        <f t="shared" si="330"/>
        <v>13</v>
      </c>
      <c r="S782" s="1">
        <f t="shared" si="339"/>
        <v>8.8000000000000007</v>
      </c>
      <c r="T782">
        <f t="shared" si="340"/>
        <v>26</v>
      </c>
      <c r="U782" s="3">
        <f t="shared" si="331"/>
        <v>26</v>
      </c>
      <c r="V782" s="3">
        <f t="shared" si="341"/>
        <v>26</v>
      </c>
      <c r="W782" s="3">
        <f t="shared" si="342"/>
        <v>0</v>
      </c>
      <c r="X782" s="3">
        <f t="shared" si="343"/>
        <v>26</v>
      </c>
      <c r="Y782">
        <f t="shared" si="344"/>
        <v>1134</v>
      </c>
      <c r="Z782">
        <f t="shared" si="345"/>
        <v>422</v>
      </c>
      <c r="AA782" s="3">
        <f t="shared" si="346"/>
        <v>422</v>
      </c>
      <c r="AB782" s="3">
        <f t="shared" si="347"/>
        <v>422</v>
      </c>
      <c r="AC782" s="3">
        <f t="shared" si="348"/>
        <v>0</v>
      </c>
      <c r="AD782" s="3">
        <f t="shared" si="349"/>
        <v>422</v>
      </c>
      <c r="AE782">
        <f t="shared" si="350"/>
        <v>1134</v>
      </c>
      <c r="AF782">
        <f t="shared" si="351"/>
        <v>1355</v>
      </c>
      <c r="AG782" s="4">
        <f t="shared" si="332"/>
        <v>0</v>
      </c>
      <c r="AH782" s="3">
        <f t="shared" si="352"/>
        <v>0</v>
      </c>
      <c r="AI782" s="3">
        <f t="shared" si="353"/>
        <v>0</v>
      </c>
      <c r="AJ782" s="3" t="b">
        <f t="shared" si="354"/>
        <v>1</v>
      </c>
      <c r="AK782" s="3">
        <f t="shared" si="355"/>
        <v>1355</v>
      </c>
      <c r="AL782" s="5">
        <f t="shared" si="356"/>
        <v>1171</v>
      </c>
      <c r="AM782" s="6">
        <f t="shared" si="357"/>
        <v>1171</v>
      </c>
      <c r="AN782">
        <f t="shared" si="358"/>
        <v>0</v>
      </c>
    </row>
    <row r="783" spans="7:40" hidden="1" x14ac:dyDescent="0.2">
      <c r="G783">
        <v>682</v>
      </c>
      <c r="H783" s="2">
        <f t="shared" si="328"/>
        <v>34.1</v>
      </c>
      <c r="I783" s="7">
        <f t="shared" si="333"/>
        <v>2680</v>
      </c>
      <c r="J783" s="10">
        <f t="shared" si="359"/>
        <v>702</v>
      </c>
      <c r="K783" s="9" t="s">
        <v>712</v>
      </c>
      <c r="L783" s="11" t="str">
        <f t="shared" si="334"/>
        <v>=SUM(AA702:AA782)</v>
      </c>
      <c r="M783" s="11" t="str">
        <f t="shared" si="335"/>
        <v>=SUM(AA702:AA782)</v>
      </c>
      <c r="N783">
        <f t="shared" si="329"/>
        <v>1171</v>
      </c>
      <c r="O783">
        <f t="shared" si="336"/>
        <v>0</v>
      </c>
      <c r="P783">
        <f t="shared" si="337"/>
        <v>1</v>
      </c>
      <c r="Q783" t="b">
        <f t="shared" si="338"/>
        <v>1</v>
      </c>
      <c r="R783">
        <f t="shared" si="330"/>
        <v>13</v>
      </c>
      <c r="S783" s="1">
        <f t="shared" si="339"/>
        <v>8.8000000000000007</v>
      </c>
      <c r="T783">
        <f t="shared" si="340"/>
        <v>26</v>
      </c>
      <c r="U783" s="3">
        <f t="shared" si="331"/>
        <v>26</v>
      </c>
      <c r="V783" s="3">
        <f t="shared" si="341"/>
        <v>26</v>
      </c>
      <c r="W783" s="3">
        <f t="shared" si="342"/>
        <v>0</v>
      </c>
      <c r="X783" s="3">
        <f t="shared" si="343"/>
        <v>26</v>
      </c>
      <c r="Y783">
        <f t="shared" si="344"/>
        <v>1171</v>
      </c>
      <c r="Z783">
        <f t="shared" si="345"/>
        <v>422</v>
      </c>
      <c r="AA783" s="3">
        <f t="shared" si="346"/>
        <v>422</v>
      </c>
      <c r="AB783" s="3">
        <f t="shared" si="347"/>
        <v>422</v>
      </c>
      <c r="AC783" s="3">
        <f t="shared" si="348"/>
        <v>0</v>
      </c>
      <c r="AD783" s="3">
        <f t="shared" si="349"/>
        <v>422</v>
      </c>
      <c r="AE783">
        <f t="shared" si="350"/>
        <v>1171</v>
      </c>
      <c r="AF783">
        <f t="shared" si="351"/>
        <v>1355</v>
      </c>
      <c r="AG783" s="4">
        <f t="shared" si="332"/>
        <v>0</v>
      </c>
      <c r="AH783" s="3">
        <f t="shared" si="352"/>
        <v>0</v>
      </c>
      <c r="AI783" s="3">
        <f t="shared" si="353"/>
        <v>0</v>
      </c>
      <c r="AJ783" s="3" t="b">
        <f t="shared" si="354"/>
        <v>1</v>
      </c>
      <c r="AK783" s="3">
        <f t="shared" si="355"/>
        <v>1355</v>
      </c>
      <c r="AL783" s="5">
        <f t="shared" si="356"/>
        <v>1208</v>
      </c>
      <c r="AM783" s="6">
        <f t="shared" si="357"/>
        <v>1208</v>
      </c>
      <c r="AN783">
        <f t="shared" si="358"/>
        <v>0</v>
      </c>
    </row>
    <row r="784" spans="7:40" hidden="1" x14ac:dyDescent="0.2">
      <c r="G784">
        <v>683</v>
      </c>
      <c r="H784" s="2">
        <f t="shared" si="328"/>
        <v>34.15</v>
      </c>
      <c r="I784" s="7">
        <f t="shared" si="333"/>
        <v>2680</v>
      </c>
      <c r="J784" s="10">
        <f t="shared" si="359"/>
        <v>703</v>
      </c>
      <c r="K784" s="9" t="s">
        <v>713</v>
      </c>
      <c r="L784" s="11" t="str">
        <f t="shared" si="334"/>
        <v>=SUM(AA703:AA783)</v>
      </c>
      <c r="M784" s="11" t="str">
        <f t="shared" si="335"/>
        <v>=SUM(AA703:AA783)</v>
      </c>
      <c r="N784">
        <f t="shared" si="329"/>
        <v>1208</v>
      </c>
      <c r="O784">
        <f t="shared" si="336"/>
        <v>0</v>
      </c>
      <c r="P784">
        <f t="shared" si="337"/>
        <v>1</v>
      </c>
      <c r="Q784" t="b">
        <f t="shared" si="338"/>
        <v>1</v>
      </c>
      <c r="R784">
        <f t="shared" si="330"/>
        <v>13</v>
      </c>
      <c r="S784" s="1">
        <f t="shared" si="339"/>
        <v>8.8000000000000007</v>
      </c>
      <c r="T784">
        <f t="shared" si="340"/>
        <v>26</v>
      </c>
      <c r="U784" s="3">
        <f t="shared" si="331"/>
        <v>26</v>
      </c>
      <c r="V784" s="3">
        <f t="shared" si="341"/>
        <v>26</v>
      </c>
      <c r="W784" s="3">
        <f t="shared" si="342"/>
        <v>0</v>
      </c>
      <c r="X784" s="3">
        <f t="shared" si="343"/>
        <v>26</v>
      </c>
      <c r="Y784">
        <f t="shared" si="344"/>
        <v>1208</v>
      </c>
      <c r="Z784">
        <f t="shared" si="345"/>
        <v>422</v>
      </c>
      <c r="AA784" s="3">
        <f t="shared" si="346"/>
        <v>422</v>
      </c>
      <c r="AB784" s="3">
        <f t="shared" si="347"/>
        <v>422</v>
      </c>
      <c r="AC784" s="3">
        <f t="shared" si="348"/>
        <v>0</v>
      </c>
      <c r="AD784" s="3">
        <f t="shared" si="349"/>
        <v>422</v>
      </c>
      <c r="AE784">
        <f t="shared" si="350"/>
        <v>1208</v>
      </c>
      <c r="AF784">
        <f t="shared" si="351"/>
        <v>1355</v>
      </c>
      <c r="AG784" s="4">
        <f t="shared" si="332"/>
        <v>0</v>
      </c>
      <c r="AH784" s="3">
        <f t="shared" si="352"/>
        <v>0</v>
      </c>
      <c r="AI784" s="3">
        <f t="shared" si="353"/>
        <v>0</v>
      </c>
      <c r="AJ784" s="3" t="b">
        <f t="shared" si="354"/>
        <v>1</v>
      </c>
      <c r="AK784" s="3">
        <f t="shared" si="355"/>
        <v>1355</v>
      </c>
      <c r="AL784" s="5">
        <f t="shared" si="356"/>
        <v>1245</v>
      </c>
      <c r="AM784" s="6">
        <f t="shared" si="357"/>
        <v>1245</v>
      </c>
      <c r="AN784">
        <f t="shared" si="358"/>
        <v>0</v>
      </c>
    </row>
    <row r="785" spans="7:40" hidden="1" x14ac:dyDescent="0.2">
      <c r="G785">
        <v>684</v>
      </c>
      <c r="H785" s="2">
        <f t="shared" si="328"/>
        <v>34.200000000000003</v>
      </c>
      <c r="I785" s="7">
        <f t="shared" si="333"/>
        <v>2680</v>
      </c>
      <c r="J785" s="10">
        <f t="shared" si="359"/>
        <v>704</v>
      </c>
      <c r="K785" s="9" t="s">
        <v>714</v>
      </c>
      <c r="L785" s="11" t="str">
        <f t="shared" si="334"/>
        <v>=SUM(AA704:AA784)</v>
      </c>
      <c r="M785" s="11" t="str">
        <f t="shared" si="335"/>
        <v>=SUM(AA704:AA784)</v>
      </c>
      <c r="N785">
        <f t="shared" si="329"/>
        <v>1245</v>
      </c>
      <c r="O785">
        <f t="shared" si="336"/>
        <v>0</v>
      </c>
      <c r="P785">
        <f t="shared" si="337"/>
        <v>1</v>
      </c>
      <c r="Q785" t="b">
        <f t="shared" si="338"/>
        <v>1</v>
      </c>
      <c r="R785">
        <f t="shared" si="330"/>
        <v>13</v>
      </c>
      <c r="S785" s="1">
        <f t="shared" si="339"/>
        <v>8.8000000000000007</v>
      </c>
      <c r="T785">
        <f t="shared" si="340"/>
        <v>26</v>
      </c>
      <c r="U785" s="3">
        <f t="shared" si="331"/>
        <v>26</v>
      </c>
      <c r="V785" s="3">
        <f t="shared" si="341"/>
        <v>26</v>
      </c>
      <c r="W785" s="3">
        <f t="shared" si="342"/>
        <v>0</v>
      </c>
      <c r="X785" s="3">
        <f t="shared" si="343"/>
        <v>26</v>
      </c>
      <c r="Y785">
        <f t="shared" si="344"/>
        <v>1245</v>
      </c>
      <c r="Z785">
        <f t="shared" si="345"/>
        <v>422</v>
      </c>
      <c r="AA785" s="3">
        <f t="shared" si="346"/>
        <v>422</v>
      </c>
      <c r="AB785" s="3">
        <f t="shared" si="347"/>
        <v>422</v>
      </c>
      <c r="AC785" s="3">
        <f t="shared" si="348"/>
        <v>0</v>
      </c>
      <c r="AD785" s="3">
        <f t="shared" si="349"/>
        <v>422</v>
      </c>
      <c r="AE785">
        <f t="shared" si="350"/>
        <v>1245</v>
      </c>
      <c r="AF785">
        <f t="shared" si="351"/>
        <v>1355</v>
      </c>
      <c r="AG785" s="4">
        <f t="shared" si="332"/>
        <v>0</v>
      </c>
      <c r="AH785" s="3">
        <f t="shared" si="352"/>
        <v>0</v>
      </c>
      <c r="AI785" s="3">
        <f t="shared" si="353"/>
        <v>0</v>
      </c>
      <c r="AJ785" s="3" t="b">
        <f t="shared" si="354"/>
        <v>1</v>
      </c>
      <c r="AK785" s="3">
        <f t="shared" si="355"/>
        <v>1355</v>
      </c>
      <c r="AL785" s="5">
        <f t="shared" si="356"/>
        <v>1282</v>
      </c>
      <c r="AM785" s="6">
        <f t="shared" si="357"/>
        <v>1282</v>
      </c>
      <c r="AN785">
        <f t="shared" si="358"/>
        <v>0</v>
      </c>
    </row>
    <row r="786" spans="7:40" hidden="1" x14ac:dyDescent="0.2">
      <c r="G786">
        <v>685</v>
      </c>
      <c r="H786" s="2">
        <f t="shared" ref="H786:H849" si="360">G786/$B$104</f>
        <v>34.25</v>
      </c>
      <c r="I786" s="7">
        <f t="shared" si="333"/>
        <v>2680</v>
      </c>
      <c r="J786" s="10">
        <f t="shared" si="359"/>
        <v>705</v>
      </c>
      <c r="K786" s="9" t="s">
        <v>715</v>
      </c>
      <c r="L786" s="11" t="str">
        <f t="shared" si="334"/>
        <v>=SUM(AA705:AA785)</v>
      </c>
      <c r="M786" s="11" t="str">
        <f t="shared" si="335"/>
        <v>=SUM(AA705:AA785)</v>
      </c>
      <c r="N786">
        <f t="shared" si="329"/>
        <v>1282</v>
      </c>
      <c r="O786">
        <f t="shared" si="336"/>
        <v>0</v>
      </c>
      <c r="P786">
        <f t="shared" si="337"/>
        <v>1</v>
      </c>
      <c r="Q786" t="b">
        <f t="shared" si="338"/>
        <v>1</v>
      </c>
      <c r="R786">
        <f t="shared" si="330"/>
        <v>13</v>
      </c>
      <c r="S786" s="1">
        <f t="shared" si="339"/>
        <v>8.8000000000000007</v>
      </c>
      <c r="T786">
        <f t="shared" si="340"/>
        <v>26</v>
      </c>
      <c r="U786" s="3">
        <f t="shared" si="331"/>
        <v>26</v>
      </c>
      <c r="V786" s="3">
        <f t="shared" si="341"/>
        <v>26</v>
      </c>
      <c r="W786" s="3">
        <f t="shared" si="342"/>
        <v>0</v>
      </c>
      <c r="X786" s="3">
        <f t="shared" si="343"/>
        <v>26</v>
      </c>
      <c r="Y786">
        <f t="shared" si="344"/>
        <v>1282</v>
      </c>
      <c r="Z786">
        <f t="shared" si="345"/>
        <v>422</v>
      </c>
      <c r="AA786" s="3">
        <f t="shared" si="346"/>
        <v>422</v>
      </c>
      <c r="AB786" s="3">
        <f t="shared" si="347"/>
        <v>422</v>
      </c>
      <c r="AC786" s="3">
        <f t="shared" si="348"/>
        <v>0</v>
      </c>
      <c r="AD786" s="3">
        <f t="shared" si="349"/>
        <v>422</v>
      </c>
      <c r="AE786">
        <f t="shared" si="350"/>
        <v>1282</v>
      </c>
      <c r="AF786">
        <f t="shared" si="351"/>
        <v>1355</v>
      </c>
      <c r="AG786" s="4">
        <f t="shared" si="332"/>
        <v>0</v>
      </c>
      <c r="AH786" s="3">
        <f t="shared" si="352"/>
        <v>0</v>
      </c>
      <c r="AI786" s="3">
        <f t="shared" si="353"/>
        <v>0</v>
      </c>
      <c r="AJ786" s="3" t="b">
        <f t="shared" si="354"/>
        <v>1</v>
      </c>
      <c r="AK786" s="3">
        <f t="shared" si="355"/>
        <v>1355</v>
      </c>
      <c r="AL786" s="5">
        <f t="shared" si="356"/>
        <v>1319</v>
      </c>
      <c r="AM786" s="6">
        <f t="shared" si="357"/>
        <v>1319</v>
      </c>
      <c r="AN786">
        <f t="shared" si="358"/>
        <v>0</v>
      </c>
    </row>
    <row r="787" spans="7:40" hidden="1" x14ac:dyDescent="0.2">
      <c r="G787">
        <v>686</v>
      </c>
      <c r="H787" s="2">
        <f t="shared" si="360"/>
        <v>34.299999999999997</v>
      </c>
      <c r="I787" s="7">
        <f t="shared" si="333"/>
        <v>2680</v>
      </c>
      <c r="J787" s="10">
        <f t="shared" si="359"/>
        <v>706</v>
      </c>
      <c r="K787" s="9" t="s">
        <v>716</v>
      </c>
      <c r="L787" s="11" t="str">
        <f t="shared" si="334"/>
        <v>=SUM(AA706:AA786)</v>
      </c>
      <c r="M787" s="11" t="str">
        <f t="shared" si="335"/>
        <v>=SUM(AA706:AA786)</v>
      </c>
      <c r="N787">
        <f t="shared" si="329"/>
        <v>1319</v>
      </c>
      <c r="O787">
        <f t="shared" si="336"/>
        <v>0</v>
      </c>
      <c r="P787">
        <f t="shared" si="337"/>
        <v>1</v>
      </c>
      <c r="Q787" t="b">
        <f t="shared" si="338"/>
        <v>1</v>
      </c>
      <c r="R787">
        <f t="shared" si="330"/>
        <v>13</v>
      </c>
      <c r="S787" s="1">
        <f t="shared" si="339"/>
        <v>8.8000000000000007</v>
      </c>
      <c r="T787">
        <f t="shared" si="340"/>
        <v>26</v>
      </c>
      <c r="U787" s="3">
        <f t="shared" si="331"/>
        <v>26</v>
      </c>
      <c r="V787" s="3">
        <f t="shared" si="341"/>
        <v>26</v>
      </c>
      <c r="W787" s="3">
        <f t="shared" si="342"/>
        <v>0</v>
      </c>
      <c r="X787" s="3">
        <f t="shared" si="343"/>
        <v>26</v>
      </c>
      <c r="Y787">
        <f t="shared" si="344"/>
        <v>1319</v>
      </c>
      <c r="Z787">
        <f t="shared" si="345"/>
        <v>422</v>
      </c>
      <c r="AA787" s="3">
        <f t="shared" si="346"/>
        <v>422</v>
      </c>
      <c r="AB787" s="3">
        <f t="shared" si="347"/>
        <v>422</v>
      </c>
      <c r="AC787" s="3">
        <f t="shared" si="348"/>
        <v>0</v>
      </c>
      <c r="AD787" s="3">
        <f t="shared" si="349"/>
        <v>422</v>
      </c>
      <c r="AE787">
        <f t="shared" si="350"/>
        <v>1319</v>
      </c>
      <c r="AF787">
        <f t="shared" si="351"/>
        <v>1355</v>
      </c>
      <c r="AG787" s="4">
        <f t="shared" si="332"/>
        <v>0</v>
      </c>
      <c r="AH787" s="3">
        <f t="shared" si="352"/>
        <v>0</v>
      </c>
      <c r="AI787" s="3">
        <f t="shared" si="353"/>
        <v>0</v>
      </c>
      <c r="AJ787" s="3" t="b">
        <f t="shared" si="354"/>
        <v>1</v>
      </c>
      <c r="AK787" s="3">
        <f t="shared" si="355"/>
        <v>1355</v>
      </c>
      <c r="AL787" s="5">
        <f t="shared" si="356"/>
        <v>1356</v>
      </c>
      <c r="AM787" s="6">
        <f t="shared" si="357"/>
        <v>1356</v>
      </c>
      <c r="AN787">
        <f t="shared" si="358"/>
        <v>0</v>
      </c>
    </row>
    <row r="788" spans="7:40" hidden="1" x14ac:dyDescent="0.2">
      <c r="G788">
        <v>687</v>
      </c>
      <c r="H788" s="2">
        <f t="shared" si="360"/>
        <v>34.35</v>
      </c>
      <c r="I788" s="7">
        <f t="shared" si="333"/>
        <v>2680</v>
      </c>
      <c r="J788" s="10">
        <f t="shared" si="359"/>
        <v>707</v>
      </c>
      <c r="K788" s="9" t="s">
        <v>717</v>
      </c>
      <c r="L788" s="11" t="str">
        <f t="shared" si="334"/>
        <v>=SUM(AA707:AA787)</v>
      </c>
      <c r="M788" s="11" t="str">
        <f t="shared" si="335"/>
        <v>=SUM(AA707:AA787)</v>
      </c>
      <c r="N788">
        <f t="shared" si="329"/>
        <v>1356</v>
      </c>
      <c r="O788">
        <f t="shared" si="336"/>
        <v>0</v>
      </c>
      <c r="P788">
        <f t="shared" si="337"/>
        <v>1</v>
      </c>
      <c r="Q788" t="b">
        <f t="shared" si="338"/>
        <v>1</v>
      </c>
      <c r="R788">
        <f t="shared" si="330"/>
        <v>13</v>
      </c>
      <c r="S788" s="1">
        <f t="shared" si="339"/>
        <v>8.8000000000000007</v>
      </c>
      <c r="T788">
        <f t="shared" si="340"/>
        <v>26</v>
      </c>
      <c r="U788" s="3">
        <f t="shared" si="331"/>
        <v>26</v>
      </c>
      <c r="V788" s="3">
        <f t="shared" si="341"/>
        <v>26</v>
      </c>
      <c r="W788" s="3">
        <f t="shared" si="342"/>
        <v>0</v>
      </c>
      <c r="X788" s="3">
        <f t="shared" si="343"/>
        <v>26</v>
      </c>
      <c r="Y788">
        <f t="shared" si="344"/>
        <v>1356</v>
      </c>
      <c r="Z788">
        <f t="shared" si="345"/>
        <v>422</v>
      </c>
      <c r="AA788" s="3">
        <f t="shared" si="346"/>
        <v>422</v>
      </c>
      <c r="AB788" s="3">
        <f t="shared" si="347"/>
        <v>422</v>
      </c>
      <c r="AC788" s="3">
        <f t="shared" si="348"/>
        <v>0</v>
      </c>
      <c r="AD788" s="3">
        <f t="shared" si="349"/>
        <v>422</v>
      </c>
      <c r="AE788">
        <f t="shared" si="350"/>
        <v>1356</v>
      </c>
      <c r="AF788">
        <f t="shared" si="351"/>
        <v>1355</v>
      </c>
      <c r="AG788" s="4">
        <f t="shared" si="332"/>
        <v>1355</v>
      </c>
      <c r="AH788" s="3">
        <f t="shared" si="352"/>
        <v>1355</v>
      </c>
      <c r="AI788" s="3">
        <f t="shared" si="353"/>
        <v>0</v>
      </c>
      <c r="AJ788" s="3" t="b">
        <f t="shared" si="354"/>
        <v>1</v>
      </c>
      <c r="AK788" s="3">
        <f t="shared" si="355"/>
        <v>1355</v>
      </c>
      <c r="AL788" s="5">
        <f t="shared" si="356"/>
        <v>1393</v>
      </c>
      <c r="AM788" s="6">
        <f t="shared" si="357"/>
        <v>1393</v>
      </c>
      <c r="AN788">
        <f t="shared" si="358"/>
        <v>0</v>
      </c>
    </row>
    <row r="789" spans="7:40" hidden="1" x14ac:dyDescent="0.2">
      <c r="G789">
        <v>688</v>
      </c>
      <c r="H789" s="2">
        <f t="shared" si="360"/>
        <v>34.4</v>
      </c>
      <c r="I789" s="7">
        <f t="shared" si="333"/>
        <v>2680</v>
      </c>
      <c r="J789" s="10">
        <f t="shared" si="359"/>
        <v>708</v>
      </c>
      <c r="K789" s="9" t="s">
        <v>40</v>
      </c>
      <c r="L789" s="11" t="str">
        <f t="shared" si="334"/>
        <v>=SUM(AA708:AA788)</v>
      </c>
      <c r="M789" s="11" t="str">
        <f t="shared" si="335"/>
        <v>=SUM(AA708:AA788)</v>
      </c>
      <c r="N789">
        <f t="shared" si="329"/>
        <v>1393</v>
      </c>
      <c r="O789">
        <f t="shared" si="336"/>
        <v>0</v>
      </c>
      <c r="P789">
        <f t="shared" si="337"/>
        <v>1</v>
      </c>
      <c r="Q789" t="b">
        <f t="shared" si="338"/>
        <v>1</v>
      </c>
      <c r="R789">
        <f t="shared" si="330"/>
        <v>13</v>
      </c>
      <c r="S789" s="1">
        <f t="shared" si="339"/>
        <v>8.8000000000000007</v>
      </c>
      <c r="T789">
        <f t="shared" si="340"/>
        <v>26</v>
      </c>
      <c r="U789" s="3">
        <f t="shared" si="331"/>
        <v>26</v>
      </c>
      <c r="V789" s="3">
        <f t="shared" si="341"/>
        <v>26</v>
      </c>
      <c r="W789" s="3">
        <f t="shared" si="342"/>
        <v>0</v>
      </c>
      <c r="X789" s="3">
        <f t="shared" si="343"/>
        <v>26</v>
      </c>
      <c r="Y789">
        <f t="shared" si="344"/>
        <v>1393</v>
      </c>
      <c r="Z789">
        <f t="shared" si="345"/>
        <v>422</v>
      </c>
      <c r="AA789" s="3">
        <f t="shared" si="346"/>
        <v>422</v>
      </c>
      <c r="AB789" s="3">
        <f t="shared" si="347"/>
        <v>422</v>
      </c>
      <c r="AC789" s="3">
        <f t="shared" si="348"/>
        <v>0</v>
      </c>
      <c r="AD789" s="3">
        <f t="shared" si="349"/>
        <v>422</v>
      </c>
      <c r="AE789">
        <f t="shared" si="350"/>
        <v>1393</v>
      </c>
      <c r="AF789">
        <f t="shared" si="351"/>
        <v>1355</v>
      </c>
      <c r="AG789" s="4">
        <f t="shared" si="332"/>
        <v>1355</v>
      </c>
      <c r="AH789" s="3">
        <f t="shared" si="352"/>
        <v>1355</v>
      </c>
      <c r="AI789" s="3">
        <f t="shared" si="353"/>
        <v>0</v>
      </c>
      <c r="AJ789" s="3" t="b">
        <f t="shared" si="354"/>
        <v>1</v>
      </c>
      <c r="AK789" s="3">
        <f t="shared" si="355"/>
        <v>1355</v>
      </c>
      <c r="AL789" s="5">
        <f t="shared" si="356"/>
        <v>1430</v>
      </c>
      <c r="AM789" s="6">
        <f t="shared" si="357"/>
        <v>1430</v>
      </c>
      <c r="AN789">
        <f t="shared" si="358"/>
        <v>0</v>
      </c>
    </row>
    <row r="790" spans="7:40" hidden="1" x14ac:dyDescent="0.2">
      <c r="G790">
        <v>689</v>
      </c>
      <c r="H790" s="2">
        <f t="shared" si="360"/>
        <v>34.450000000000003</v>
      </c>
      <c r="I790" s="7">
        <f t="shared" si="333"/>
        <v>2680</v>
      </c>
      <c r="J790" s="10">
        <f t="shared" si="359"/>
        <v>709</v>
      </c>
      <c r="K790" s="9" t="s">
        <v>718</v>
      </c>
      <c r="L790" s="11" t="str">
        <f t="shared" si="334"/>
        <v>=SUM(AA709:AA789)</v>
      </c>
      <c r="M790" s="11" t="str">
        <f t="shared" si="335"/>
        <v>=SUM(AA709:AA789)</v>
      </c>
      <c r="N790">
        <f t="shared" si="329"/>
        <v>1430</v>
      </c>
      <c r="O790">
        <f t="shared" si="336"/>
        <v>0</v>
      </c>
      <c r="P790">
        <f t="shared" si="337"/>
        <v>1</v>
      </c>
      <c r="Q790" t="b">
        <f t="shared" si="338"/>
        <v>1</v>
      </c>
      <c r="R790">
        <f t="shared" si="330"/>
        <v>13</v>
      </c>
      <c r="S790" s="1">
        <f t="shared" si="339"/>
        <v>8.8000000000000007</v>
      </c>
      <c r="T790">
        <f t="shared" si="340"/>
        <v>26</v>
      </c>
      <c r="U790" s="3">
        <f t="shared" si="331"/>
        <v>26</v>
      </c>
      <c r="V790" s="3">
        <f t="shared" si="341"/>
        <v>26</v>
      </c>
      <c r="W790" s="3">
        <f t="shared" si="342"/>
        <v>0</v>
      </c>
      <c r="X790" s="3">
        <f t="shared" si="343"/>
        <v>26</v>
      </c>
      <c r="Y790">
        <f t="shared" si="344"/>
        <v>1430</v>
      </c>
      <c r="Z790">
        <f t="shared" si="345"/>
        <v>422</v>
      </c>
      <c r="AA790" s="3">
        <f t="shared" si="346"/>
        <v>422</v>
      </c>
      <c r="AB790" s="3">
        <f t="shared" si="347"/>
        <v>422</v>
      </c>
      <c r="AC790" s="3">
        <f t="shared" si="348"/>
        <v>0</v>
      </c>
      <c r="AD790" s="3">
        <f t="shared" si="349"/>
        <v>422</v>
      </c>
      <c r="AE790">
        <f t="shared" si="350"/>
        <v>1430</v>
      </c>
      <c r="AF790">
        <f t="shared" si="351"/>
        <v>1355</v>
      </c>
      <c r="AG790" s="4">
        <f t="shared" si="332"/>
        <v>1355</v>
      </c>
      <c r="AH790" s="3">
        <f t="shared" si="352"/>
        <v>1355</v>
      </c>
      <c r="AI790" s="3">
        <f t="shared" si="353"/>
        <v>0</v>
      </c>
      <c r="AJ790" s="3" t="b">
        <f t="shared" si="354"/>
        <v>1</v>
      </c>
      <c r="AK790" s="3">
        <f t="shared" si="355"/>
        <v>1355</v>
      </c>
      <c r="AL790" s="5">
        <f t="shared" si="356"/>
        <v>1467</v>
      </c>
      <c r="AM790" s="6">
        <f t="shared" si="357"/>
        <v>1467</v>
      </c>
      <c r="AN790">
        <f t="shared" si="358"/>
        <v>0</v>
      </c>
    </row>
    <row r="791" spans="7:40" hidden="1" x14ac:dyDescent="0.2">
      <c r="G791">
        <v>690</v>
      </c>
      <c r="H791" s="2">
        <f t="shared" si="360"/>
        <v>34.5</v>
      </c>
      <c r="I791" s="7">
        <f t="shared" si="333"/>
        <v>2680</v>
      </c>
      <c r="J791" s="10">
        <f t="shared" si="359"/>
        <v>710</v>
      </c>
      <c r="K791" s="9" t="s">
        <v>719</v>
      </c>
      <c r="L791" s="11" t="str">
        <f t="shared" si="334"/>
        <v>=SUM(AA710:AA790)</v>
      </c>
      <c r="M791" s="11" t="str">
        <f t="shared" si="335"/>
        <v>=SUM(AA710:AA790)</v>
      </c>
      <c r="N791">
        <f t="shared" si="329"/>
        <v>1467</v>
      </c>
      <c r="O791">
        <f t="shared" si="336"/>
        <v>0</v>
      </c>
      <c r="P791">
        <f t="shared" si="337"/>
        <v>1</v>
      </c>
      <c r="Q791" t="b">
        <f t="shared" si="338"/>
        <v>1</v>
      </c>
      <c r="R791">
        <f t="shared" si="330"/>
        <v>13</v>
      </c>
      <c r="S791" s="1">
        <f t="shared" si="339"/>
        <v>8.8000000000000007</v>
      </c>
      <c r="T791">
        <f t="shared" si="340"/>
        <v>26</v>
      </c>
      <c r="U791" s="3">
        <f t="shared" si="331"/>
        <v>26</v>
      </c>
      <c r="V791" s="3">
        <f t="shared" si="341"/>
        <v>26</v>
      </c>
      <c r="W791" s="3">
        <f t="shared" si="342"/>
        <v>0</v>
      </c>
      <c r="X791" s="3">
        <f t="shared" si="343"/>
        <v>26</v>
      </c>
      <c r="Y791">
        <f t="shared" si="344"/>
        <v>1467</v>
      </c>
      <c r="Z791">
        <f t="shared" si="345"/>
        <v>422</v>
      </c>
      <c r="AA791" s="3">
        <f t="shared" si="346"/>
        <v>422</v>
      </c>
      <c r="AB791" s="3">
        <f t="shared" si="347"/>
        <v>422</v>
      </c>
      <c r="AC791" s="3">
        <f t="shared" si="348"/>
        <v>0</v>
      </c>
      <c r="AD791" s="3">
        <f t="shared" si="349"/>
        <v>422</v>
      </c>
      <c r="AE791">
        <f t="shared" si="350"/>
        <v>1467</v>
      </c>
      <c r="AF791">
        <f t="shared" si="351"/>
        <v>1355</v>
      </c>
      <c r="AG791" s="4">
        <f t="shared" si="332"/>
        <v>1355</v>
      </c>
      <c r="AH791" s="3">
        <f t="shared" si="352"/>
        <v>1355</v>
      </c>
      <c r="AI791" s="3">
        <f t="shared" si="353"/>
        <v>0</v>
      </c>
      <c r="AJ791" s="3" t="b">
        <f t="shared" si="354"/>
        <v>1</v>
      </c>
      <c r="AK791" s="3">
        <f t="shared" si="355"/>
        <v>1355</v>
      </c>
      <c r="AL791" s="5">
        <f t="shared" si="356"/>
        <v>1504</v>
      </c>
      <c r="AM791" s="6">
        <f t="shared" si="357"/>
        <v>1504</v>
      </c>
      <c r="AN791">
        <f t="shared" si="358"/>
        <v>0</v>
      </c>
    </row>
    <row r="792" spans="7:40" hidden="1" x14ac:dyDescent="0.2">
      <c r="G792">
        <v>691</v>
      </c>
      <c r="H792" s="2">
        <f t="shared" si="360"/>
        <v>34.549999999999997</v>
      </c>
      <c r="I792" s="7">
        <f t="shared" si="333"/>
        <v>2680</v>
      </c>
      <c r="J792" s="10">
        <f t="shared" si="359"/>
        <v>711</v>
      </c>
      <c r="K792" s="9" t="s">
        <v>720</v>
      </c>
      <c r="L792" s="11" t="str">
        <f t="shared" si="334"/>
        <v>=SUM(AA711:AA791)</v>
      </c>
      <c r="M792" s="11" t="str">
        <f t="shared" si="335"/>
        <v>=SUM(AA711:AA791)</v>
      </c>
      <c r="N792">
        <f t="shared" ref="N792:N855" si="361">AM791</f>
        <v>1504</v>
      </c>
      <c r="O792">
        <f t="shared" si="336"/>
        <v>0</v>
      </c>
      <c r="P792">
        <f t="shared" si="337"/>
        <v>1</v>
      </c>
      <c r="Q792" t="b">
        <f t="shared" si="338"/>
        <v>1</v>
      </c>
      <c r="R792">
        <f t="shared" ref="R792:R855" si="362">ROUNDDOWN(I792/200,0)</f>
        <v>13</v>
      </c>
      <c r="S792" s="1">
        <f t="shared" si="339"/>
        <v>8.8000000000000007</v>
      </c>
      <c r="T792">
        <f t="shared" si="340"/>
        <v>26</v>
      </c>
      <c r="U792" s="3">
        <f t="shared" ref="U792:U855" si="363">IF(T792&gt;N792,0,T792)</f>
        <v>26</v>
      </c>
      <c r="V792" s="3">
        <f t="shared" si="341"/>
        <v>26</v>
      </c>
      <c r="W792" s="3">
        <f t="shared" si="342"/>
        <v>0</v>
      </c>
      <c r="X792" s="3">
        <f t="shared" si="343"/>
        <v>26</v>
      </c>
      <c r="Y792">
        <f t="shared" si="344"/>
        <v>1504</v>
      </c>
      <c r="Z792">
        <f t="shared" si="345"/>
        <v>422</v>
      </c>
      <c r="AA792" s="3">
        <f t="shared" si="346"/>
        <v>422</v>
      </c>
      <c r="AB792" s="3">
        <f t="shared" si="347"/>
        <v>422</v>
      </c>
      <c r="AC792" s="3">
        <f t="shared" si="348"/>
        <v>0</v>
      </c>
      <c r="AD792" s="3">
        <f t="shared" si="349"/>
        <v>422</v>
      </c>
      <c r="AE792">
        <f t="shared" si="350"/>
        <v>1504</v>
      </c>
      <c r="AF792">
        <f t="shared" si="351"/>
        <v>1355</v>
      </c>
      <c r="AG792" s="4">
        <f t="shared" ref="AG792:AG855" si="364">IF(AF792&gt;Y792,0,AF792)</f>
        <v>1355</v>
      </c>
      <c r="AH792" s="3">
        <f t="shared" si="352"/>
        <v>1355</v>
      </c>
      <c r="AI792" s="3">
        <f t="shared" si="353"/>
        <v>0</v>
      </c>
      <c r="AJ792" s="3" t="b">
        <f t="shared" si="354"/>
        <v>1</v>
      </c>
      <c r="AK792" s="3">
        <f t="shared" si="355"/>
        <v>1355</v>
      </c>
      <c r="AL792" s="5">
        <f t="shared" si="356"/>
        <v>1541</v>
      </c>
      <c r="AM792" s="6">
        <f t="shared" si="357"/>
        <v>1541</v>
      </c>
      <c r="AN792">
        <f t="shared" si="358"/>
        <v>0</v>
      </c>
    </row>
    <row r="793" spans="7:40" hidden="1" x14ac:dyDescent="0.2">
      <c r="G793">
        <v>692</v>
      </c>
      <c r="H793" s="2">
        <f t="shared" si="360"/>
        <v>34.6</v>
      </c>
      <c r="I793" s="7">
        <f t="shared" si="333"/>
        <v>2680</v>
      </c>
      <c r="J793" s="10">
        <f t="shared" si="359"/>
        <v>712</v>
      </c>
      <c r="K793" s="9" t="s">
        <v>721</v>
      </c>
      <c r="L793" s="11" t="str">
        <f t="shared" si="334"/>
        <v>=SUM(AA712:AA792)</v>
      </c>
      <c r="M793" s="11" t="str">
        <f t="shared" si="335"/>
        <v>=SUM(AA712:AA792)</v>
      </c>
      <c r="N793">
        <f t="shared" si="361"/>
        <v>1541</v>
      </c>
      <c r="O793">
        <f t="shared" si="336"/>
        <v>0</v>
      </c>
      <c r="P793">
        <f t="shared" si="337"/>
        <v>1</v>
      </c>
      <c r="Q793" t="b">
        <f t="shared" si="338"/>
        <v>1</v>
      </c>
      <c r="R793">
        <f t="shared" si="362"/>
        <v>13</v>
      </c>
      <c r="S793" s="1">
        <f t="shared" si="339"/>
        <v>8.8000000000000007</v>
      </c>
      <c r="T793">
        <f t="shared" si="340"/>
        <v>26</v>
      </c>
      <c r="U793" s="3">
        <f t="shared" si="363"/>
        <v>26</v>
      </c>
      <c r="V793" s="3">
        <f t="shared" si="341"/>
        <v>26</v>
      </c>
      <c r="W793" s="3">
        <f t="shared" si="342"/>
        <v>0</v>
      </c>
      <c r="X793" s="3">
        <f t="shared" si="343"/>
        <v>26</v>
      </c>
      <c r="Y793">
        <f t="shared" si="344"/>
        <v>1541</v>
      </c>
      <c r="Z793">
        <f t="shared" si="345"/>
        <v>422</v>
      </c>
      <c r="AA793" s="3">
        <f t="shared" si="346"/>
        <v>422</v>
      </c>
      <c r="AB793" s="3">
        <f t="shared" si="347"/>
        <v>422</v>
      </c>
      <c r="AC793" s="3">
        <f t="shared" si="348"/>
        <v>0</v>
      </c>
      <c r="AD793" s="3">
        <f t="shared" si="349"/>
        <v>422</v>
      </c>
      <c r="AE793">
        <f t="shared" si="350"/>
        <v>1541</v>
      </c>
      <c r="AF793">
        <f t="shared" si="351"/>
        <v>1355</v>
      </c>
      <c r="AG793" s="4">
        <f t="shared" si="364"/>
        <v>1355</v>
      </c>
      <c r="AH793" s="3">
        <f t="shared" si="352"/>
        <v>1355</v>
      </c>
      <c r="AI793" s="3">
        <f t="shared" si="353"/>
        <v>0</v>
      </c>
      <c r="AJ793" s="3" t="b">
        <f t="shared" si="354"/>
        <v>1</v>
      </c>
      <c r="AK793" s="3">
        <f t="shared" si="355"/>
        <v>1355</v>
      </c>
      <c r="AL793" s="5">
        <f t="shared" si="356"/>
        <v>1578</v>
      </c>
      <c r="AM793" s="6">
        <f t="shared" si="357"/>
        <v>1578</v>
      </c>
      <c r="AN793">
        <f t="shared" si="358"/>
        <v>0</v>
      </c>
    </row>
    <row r="794" spans="7:40" hidden="1" x14ac:dyDescent="0.2">
      <c r="G794">
        <v>693</v>
      </c>
      <c r="H794" s="2">
        <f t="shared" si="360"/>
        <v>34.65</v>
      </c>
      <c r="I794" s="7">
        <f t="shared" si="333"/>
        <v>2680</v>
      </c>
      <c r="J794" s="10">
        <f t="shared" si="359"/>
        <v>713</v>
      </c>
      <c r="K794" s="9" t="s">
        <v>722</v>
      </c>
      <c r="L794" s="11" t="str">
        <f t="shared" si="334"/>
        <v>=SUM(AA713:AA793)</v>
      </c>
      <c r="M794" s="11" t="str">
        <f t="shared" si="335"/>
        <v>=SUM(AA713:AA793)</v>
      </c>
      <c r="N794">
        <f t="shared" si="361"/>
        <v>1578</v>
      </c>
      <c r="O794">
        <f t="shared" si="336"/>
        <v>0</v>
      </c>
      <c r="P794">
        <f t="shared" si="337"/>
        <v>1</v>
      </c>
      <c r="Q794" t="b">
        <f t="shared" si="338"/>
        <v>1</v>
      </c>
      <c r="R794">
        <f t="shared" si="362"/>
        <v>13</v>
      </c>
      <c r="S794" s="1">
        <f t="shared" si="339"/>
        <v>8.8000000000000007</v>
      </c>
      <c r="T794">
        <f t="shared" si="340"/>
        <v>26</v>
      </c>
      <c r="U794" s="3">
        <f t="shared" si="363"/>
        <v>26</v>
      </c>
      <c r="V794" s="3">
        <f t="shared" si="341"/>
        <v>26</v>
      </c>
      <c r="W794" s="3">
        <f t="shared" si="342"/>
        <v>0</v>
      </c>
      <c r="X794" s="3">
        <f t="shared" si="343"/>
        <v>26</v>
      </c>
      <c r="Y794">
        <f t="shared" si="344"/>
        <v>1578</v>
      </c>
      <c r="Z794">
        <f t="shared" si="345"/>
        <v>422</v>
      </c>
      <c r="AA794" s="3">
        <f t="shared" si="346"/>
        <v>422</v>
      </c>
      <c r="AB794" s="3">
        <f t="shared" si="347"/>
        <v>422</v>
      </c>
      <c r="AC794" s="3">
        <f t="shared" si="348"/>
        <v>0</v>
      </c>
      <c r="AD794" s="3">
        <f t="shared" si="349"/>
        <v>422</v>
      </c>
      <c r="AE794">
        <f t="shared" si="350"/>
        <v>1578</v>
      </c>
      <c r="AF794">
        <f t="shared" si="351"/>
        <v>1355</v>
      </c>
      <c r="AG794" s="4">
        <f t="shared" si="364"/>
        <v>1355</v>
      </c>
      <c r="AH794" s="3">
        <f t="shared" si="352"/>
        <v>1355</v>
      </c>
      <c r="AI794" s="3">
        <f t="shared" si="353"/>
        <v>0</v>
      </c>
      <c r="AJ794" s="3" t="b">
        <f t="shared" si="354"/>
        <v>1</v>
      </c>
      <c r="AK794" s="3">
        <f t="shared" si="355"/>
        <v>1355</v>
      </c>
      <c r="AL794" s="5">
        <f t="shared" si="356"/>
        <v>1615</v>
      </c>
      <c r="AM794" s="6">
        <f t="shared" si="357"/>
        <v>1615</v>
      </c>
      <c r="AN794">
        <f t="shared" si="358"/>
        <v>0</v>
      </c>
    </row>
    <row r="795" spans="7:40" hidden="1" x14ac:dyDescent="0.2">
      <c r="G795">
        <v>694</v>
      </c>
      <c r="H795" s="2">
        <f t="shared" si="360"/>
        <v>34.700000000000003</v>
      </c>
      <c r="I795" s="7">
        <f t="shared" si="333"/>
        <v>2680</v>
      </c>
      <c r="J795" s="10">
        <f t="shared" si="359"/>
        <v>714</v>
      </c>
      <c r="K795" s="9" t="s">
        <v>723</v>
      </c>
      <c r="L795" s="11" t="str">
        <f t="shared" si="334"/>
        <v>=SUM(AA714:AA794)</v>
      </c>
      <c r="M795" s="11" t="str">
        <f t="shared" si="335"/>
        <v>=SUM(AA714:AA794)</v>
      </c>
      <c r="N795">
        <f t="shared" si="361"/>
        <v>1615</v>
      </c>
      <c r="O795">
        <f t="shared" si="336"/>
        <v>0</v>
      </c>
      <c r="P795">
        <f t="shared" si="337"/>
        <v>1</v>
      </c>
      <c r="Q795" t="b">
        <f t="shared" si="338"/>
        <v>1</v>
      </c>
      <c r="R795">
        <f t="shared" si="362"/>
        <v>13</v>
      </c>
      <c r="S795" s="1">
        <f t="shared" si="339"/>
        <v>8.8000000000000007</v>
      </c>
      <c r="T795">
        <f t="shared" si="340"/>
        <v>26</v>
      </c>
      <c r="U795" s="3">
        <f t="shared" si="363"/>
        <v>26</v>
      </c>
      <c r="V795" s="3">
        <f t="shared" si="341"/>
        <v>26</v>
      </c>
      <c r="W795" s="3">
        <f t="shared" si="342"/>
        <v>0</v>
      </c>
      <c r="X795" s="3">
        <f t="shared" si="343"/>
        <v>26</v>
      </c>
      <c r="Y795">
        <f t="shared" si="344"/>
        <v>1615</v>
      </c>
      <c r="Z795">
        <f t="shared" si="345"/>
        <v>422</v>
      </c>
      <c r="AA795" s="3">
        <f t="shared" si="346"/>
        <v>422</v>
      </c>
      <c r="AB795" s="3">
        <f t="shared" si="347"/>
        <v>422</v>
      </c>
      <c r="AC795" s="3">
        <f t="shared" si="348"/>
        <v>0</v>
      </c>
      <c r="AD795" s="3">
        <f t="shared" si="349"/>
        <v>422</v>
      </c>
      <c r="AE795">
        <f t="shared" si="350"/>
        <v>1615</v>
      </c>
      <c r="AF795">
        <f t="shared" si="351"/>
        <v>1355</v>
      </c>
      <c r="AG795" s="4">
        <f t="shared" si="364"/>
        <v>1355</v>
      </c>
      <c r="AH795" s="3">
        <f t="shared" si="352"/>
        <v>1355</v>
      </c>
      <c r="AI795" s="3">
        <f t="shared" si="353"/>
        <v>0</v>
      </c>
      <c r="AJ795" s="3" t="b">
        <f t="shared" si="354"/>
        <v>1</v>
      </c>
      <c r="AK795" s="3">
        <f t="shared" si="355"/>
        <v>1355</v>
      </c>
      <c r="AL795" s="5">
        <f t="shared" si="356"/>
        <v>1652</v>
      </c>
      <c r="AM795" s="6">
        <f t="shared" si="357"/>
        <v>1652</v>
      </c>
      <c r="AN795">
        <f t="shared" si="358"/>
        <v>0</v>
      </c>
    </row>
    <row r="796" spans="7:40" hidden="1" x14ac:dyDescent="0.2">
      <c r="G796">
        <v>695</v>
      </c>
      <c r="H796" s="2">
        <f t="shared" si="360"/>
        <v>34.75</v>
      </c>
      <c r="I796" s="7">
        <f t="shared" si="333"/>
        <v>2680</v>
      </c>
      <c r="J796" s="10">
        <f t="shared" si="359"/>
        <v>715</v>
      </c>
      <c r="K796" s="9" t="s">
        <v>724</v>
      </c>
      <c r="L796" s="11" t="str">
        <f t="shared" si="334"/>
        <v>=SUM(AA715:AA795)</v>
      </c>
      <c r="M796" s="11" t="str">
        <f t="shared" si="335"/>
        <v>=SUM(AA715:AA795)</v>
      </c>
      <c r="N796">
        <f t="shared" si="361"/>
        <v>1652</v>
      </c>
      <c r="O796">
        <f t="shared" si="336"/>
        <v>0</v>
      </c>
      <c r="P796">
        <f t="shared" si="337"/>
        <v>1</v>
      </c>
      <c r="Q796" t="b">
        <f t="shared" si="338"/>
        <v>1</v>
      </c>
      <c r="R796">
        <f t="shared" si="362"/>
        <v>13</v>
      </c>
      <c r="S796" s="1">
        <f t="shared" si="339"/>
        <v>8.8000000000000007</v>
      </c>
      <c r="T796">
        <f t="shared" si="340"/>
        <v>26</v>
      </c>
      <c r="U796" s="3">
        <f t="shared" si="363"/>
        <v>26</v>
      </c>
      <c r="V796" s="3">
        <f t="shared" si="341"/>
        <v>26</v>
      </c>
      <c r="W796" s="3">
        <f t="shared" si="342"/>
        <v>0</v>
      </c>
      <c r="X796" s="3">
        <f t="shared" si="343"/>
        <v>26</v>
      </c>
      <c r="Y796">
        <f t="shared" si="344"/>
        <v>1652</v>
      </c>
      <c r="Z796">
        <f t="shared" si="345"/>
        <v>422</v>
      </c>
      <c r="AA796" s="3">
        <f t="shared" si="346"/>
        <v>422</v>
      </c>
      <c r="AB796" s="3">
        <f t="shared" si="347"/>
        <v>422</v>
      </c>
      <c r="AC796" s="3">
        <f t="shared" si="348"/>
        <v>0</v>
      </c>
      <c r="AD796" s="3">
        <f t="shared" si="349"/>
        <v>422</v>
      </c>
      <c r="AE796">
        <f t="shared" si="350"/>
        <v>1652</v>
      </c>
      <c r="AF796">
        <f t="shared" si="351"/>
        <v>1355</v>
      </c>
      <c r="AG796" s="4">
        <f t="shared" si="364"/>
        <v>1355</v>
      </c>
      <c r="AH796" s="3">
        <f t="shared" si="352"/>
        <v>1355</v>
      </c>
      <c r="AI796" s="3">
        <f t="shared" si="353"/>
        <v>0</v>
      </c>
      <c r="AJ796" s="3" t="b">
        <f t="shared" si="354"/>
        <v>1</v>
      </c>
      <c r="AK796" s="3">
        <f t="shared" si="355"/>
        <v>1355</v>
      </c>
      <c r="AL796" s="5">
        <f t="shared" si="356"/>
        <v>1689</v>
      </c>
      <c r="AM796" s="6">
        <f t="shared" si="357"/>
        <v>1689</v>
      </c>
      <c r="AN796">
        <f t="shared" si="358"/>
        <v>0</v>
      </c>
    </row>
    <row r="797" spans="7:40" hidden="1" x14ac:dyDescent="0.2">
      <c r="G797">
        <v>696</v>
      </c>
      <c r="H797" s="2">
        <f t="shared" si="360"/>
        <v>34.799999999999997</v>
      </c>
      <c r="I797" s="7">
        <f t="shared" si="333"/>
        <v>2680</v>
      </c>
      <c r="J797" s="10">
        <f t="shared" si="359"/>
        <v>716</v>
      </c>
      <c r="K797" s="9" t="s">
        <v>725</v>
      </c>
      <c r="L797" s="11" t="str">
        <f t="shared" si="334"/>
        <v>=SUM(AA716:AA796)</v>
      </c>
      <c r="M797" s="11" t="str">
        <f t="shared" si="335"/>
        <v>=SUM(AA716:AA796)</v>
      </c>
      <c r="N797">
        <f t="shared" si="361"/>
        <v>1689</v>
      </c>
      <c r="O797">
        <f t="shared" si="336"/>
        <v>0</v>
      </c>
      <c r="P797">
        <f t="shared" si="337"/>
        <v>1</v>
      </c>
      <c r="Q797" t="b">
        <f t="shared" si="338"/>
        <v>1</v>
      </c>
      <c r="R797">
        <f t="shared" si="362"/>
        <v>13</v>
      </c>
      <c r="S797" s="1">
        <f t="shared" si="339"/>
        <v>8.8000000000000007</v>
      </c>
      <c r="T797">
        <f t="shared" si="340"/>
        <v>26</v>
      </c>
      <c r="U797" s="3">
        <f t="shared" si="363"/>
        <v>26</v>
      </c>
      <c r="V797" s="3">
        <f t="shared" si="341"/>
        <v>26</v>
      </c>
      <c r="W797" s="3">
        <f t="shared" si="342"/>
        <v>0</v>
      </c>
      <c r="X797" s="3">
        <f t="shared" si="343"/>
        <v>26</v>
      </c>
      <c r="Y797">
        <f t="shared" si="344"/>
        <v>1689</v>
      </c>
      <c r="Z797">
        <f t="shared" si="345"/>
        <v>422</v>
      </c>
      <c r="AA797" s="3">
        <f t="shared" si="346"/>
        <v>422</v>
      </c>
      <c r="AB797" s="3">
        <f t="shared" si="347"/>
        <v>422</v>
      </c>
      <c r="AC797" s="3">
        <f t="shared" si="348"/>
        <v>0</v>
      </c>
      <c r="AD797" s="3">
        <f t="shared" si="349"/>
        <v>422</v>
      </c>
      <c r="AE797">
        <f t="shared" si="350"/>
        <v>1689</v>
      </c>
      <c r="AF797">
        <f t="shared" si="351"/>
        <v>1355</v>
      </c>
      <c r="AG797" s="4">
        <f t="shared" si="364"/>
        <v>1355</v>
      </c>
      <c r="AH797" s="3">
        <f t="shared" si="352"/>
        <v>1355</v>
      </c>
      <c r="AI797" s="3">
        <f t="shared" si="353"/>
        <v>0</v>
      </c>
      <c r="AJ797" s="3" t="b">
        <f t="shared" si="354"/>
        <v>1</v>
      </c>
      <c r="AK797" s="3">
        <f t="shared" si="355"/>
        <v>1355</v>
      </c>
      <c r="AL797" s="5">
        <f t="shared" si="356"/>
        <v>1726</v>
      </c>
      <c r="AM797" s="6">
        <f t="shared" si="357"/>
        <v>1726</v>
      </c>
      <c r="AN797">
        <f t="shared" si="358"/>
        <v>0</v>
      </c>
    </row>
    <row r="798" spans="7:40" hidden="1" x14ac:dyDescent="0.2">
      <c r="G798">
        <v>697</v>
      </c>
      <c r="H798" s="2">
        <f t="shared" si="360"/>
        <v>34.85</v>
      </c>
      <c r="I798" s="7">
        <f t="shared" si="333"/>
        <v>2680</v>
      </c>
      <c r="J798" s="10">
        <f t="shared" si="359"/>
        <v>717</v>
      </c>
      <c r="K798" s="9" t="s">
        <v>726</v>
      </c>
      <c r="L798" s="11" t="str">
        <f t="shared" si="334"/>
        <v>=SUM(AA717:AA797)</v>
      </c>
      <c r="M798" s="11" t="str">
        <f t="shared" si="335"/>
        <v>=SUM(AA717:AA797)</v>
      </c>
      <c r="N798">
        <f t="shared" si="361"/>
        <v>1726</v>
      </c>
      <c r="O798">
        <f t="shared" si="336"/>
        <v>0</v>
      </c>
      <c r="P798">
        <f t="shared" si="337"/>
        <v>1</v>
      </c>
      <c r="Q798" t="b">
        <f t="shared" si="338"/>
        <v>1</v>
      </c>
      <c r="R798">
        <f t="shared" si="362"/>
        <v>13</v>
      </c>
      <c r="S798" s="1">
        <f t="shared" si="339"/>
        <v>8.8000000000000007</v>
      </c>
      <c r="T798">
        <f t="shared" si="340"/>
        <v>26</v>
      </c>
      <c r="U798" s="3">
        <f t="shared" si="363"/>
        <v>26</v>
      </c>
      <c r="V798" s="3">
        <f t="shared" si="341"/>
        <v>26</v>
      </c>
      <c r="W798" s="3">
        <f t="shared" si="342"/>
        <v>0</v>
      </c>
      <c r="X798" s="3">
        <f t="shared" si="343"/>
        <v>26</v>
      </c>
      <c r="Y798">
        <f t="shared" si="344"/>
        <v>1726</v>
      </c>
      <c r="Z798">
        <f t="shared" si="345"/>
        <v>422</v>
      </c>
      <c r="AA798" s="3">
        <f t="shared" si="346"/>
        <v>422</v>
      </c>
      <c r="AB798" s="3">
        <f t="shared" si="347"/>
        <v>422</v>
      </c>
      <c r="AC798" s="3">
        <f t="shared" si="348"/>
        <v>0</v>
      </c>
      <c r="AD798" s="3">
        <f t="shared" si="349"/>
        <v>422</v>
      </c>
      <c r="AE798">
        <f t="shared" si="350"/>
        <v>1726</v>
      </c>
      <c r="AF798">
        <f t="shared" si="351"/>
        <v>1355</v>
      </c>
      <c r="AG798" s="4">
        <f t="shared" si="364"/>
        <v>1355</v>
      </c>
      <c r="AH798" s="3">
        <f t="shared" si="352"/>
        <v>1355</v>
      </c>
      <c r="AI798" s="3">
        <f t="shared" si="353"/>
        <v>0</v>
      </c>
      <c r="AJ798" s="3" t="b">
        <f t="shared" si="354"/>
        <v>1</v>
      </c>
      <c r="AK798" s="3">
        <f t="shared" si="355"/>
        <v>1355</v>
      </c>
      <c r="AL798" s="5">
        <f t="shared" si="356"/>
        <v>1763</v>
      </c>
      <c r="AM798" s="6">
        <f t="shared" si="357"/>
        <v>1763</v>
      </c>
      <c r="AN798">
        <f t="shared" si="358"/>
        <v>0</v>
      </c>
    </row>
    <row r="799" spans="7:40" hidden="1" x14ac:dyDescent="0.2">
      <c r="G799">
        <v>698</v>
      </c>
      <c r="H799" s="2">
        <f t="shared" si="360"/>
        <v>34.9</v>
      </c>
      <c r="I799" s="7">
        <f t="shared" si="333"/>
        <v>2680</v>
      </c>
      <c r="J799" s="10">
        <f t="shared" si="359"/>
        <v>718</v>
      </c>
      <c r="K799" s="9" t="s">
        <v>727</v>
      </c>
      <c r="L799" s="11" t="str">
        <f t="shared" si="334"/>
        <v>=SUM(AA718:AA798)</v>
      </c>
      <c r="M799" s="11" t="str">
        <f t="shared" si="335"/>
        <v>=SUM(AA718:AA798)</v>
      </c>
      <c r="N799">
        <f t="shared" si="361"/>
        <v>1763</v>
      </c>
      <c r="O799">
        <f t="shared" si="336"/>
        <v>0</v>
      </c>
      <c r="P799">
        <f t="shared" si="337"/>
        <v>1</v>
      </c>
      <c r="Q799" t="b">
        <f t="shared" si="338"/>
        <v>1</v>
      </c>
      <c r="R799">
        <f t="shared" si="362"/>
        <v>13</v>
      </c>
      <c r="S799" s="1">
        <f t="shared" si="339"/>
        <v>8.8000000000000007</v>
      </c>
      <c r="T799">
        <f t="shared" si="340"/>
        <v>26</v>
      </c>
      <c r="U799" s="3">
        <f t="shared" si="363"/>
        <v>26</v>
      </c>
      <c r="V799" s="3">
        <f t="shared" si="341"/>
        <v>26</v>
      </c>
      <c r="W799" s="3">
        <f t="shared" si="342"/>
        <v>0</v>
      </c>
      <c r="X799" s="3">
        <f t="shared" si="343"/>
        <v>26</v>
      </c>
      <c r="Y799">
        <f t="shared" si="344"/>
        <v>1763</v>
      </c>
      <c r="Z799">
        <f t="shared" si="345"/>
        <v>422</v>
      </c>
      <c r="AA799" s="3">
        <f t="shared" si="346"/>
        <v>422</v>
      </c>
      <c r="AB799" s="3">
        <f t="shared" si="347"/>
        <v>422</v>
      </c>
      <c r="AC799" s="3">
        <f t="shared" si="348"/>
        <v>0</v>
      </c>
      <c r="AD799" s="3">
        <f t="shared" si="349"/>
        <v>422</v>
      </c>
      <c r="AE799">
        <f t="shared" si="350"/>
        <v>1763</v>
      </c>
      <c r="AF799">
        <f t="shared" si="351"/>
        <v>1355</v>
      </c>
      <c r="AG799" s="4">
        <f t="shared" si="364"/>
        <v>1355</v>
      </c>
      <c r="AH799" s="3">
        <f t="shared" si="352"/>
        <v>1355</v>
      </c>
      <c r="AI799" s="3">
        <f t="shared" si="353"/>
        <v>0</v>
      </c>
      <c r="AJ799" s="3" t="b">
        <f t="shared" si="354"/>
        <v>1</v>
      </c>
      <c r="AK799" s="3">
        <f t="shared" si="355"/>
        <v>1355</v>
      </c>
      <c r="AL799" s="5">
        <f t="shared" si="356"/>
        <v>1800</v>
      </c>
      <c r="AM799" s="6">
        <f t="shared" si="357"/>
        <v>1800</v>
      </c>
      <c r="AN799">
        <f t="shared" si="358"/>
        <v>0</v>
      </c>
    </row>
    <row r="800" spans="7:40" hidden="1" x14ac:dyDescent="0.2">
      <c r="G800">
        <v>699</v>
      </c>
      <c r="H800" s="2">
        <f t="shared" si="360"/>
        <v>34.950000000000003</v>
      </c>
      <c r="I800" s="7">
        <f t="shared" si="333"/>
        <v>2680</v>
      </c>
      <c r="J800" s="10">
        <f t="shared" si="359"/>
        <v>719</v>
      </c>
      <c r="K800" s="9" t="s">
        <v>728</v>
      </c>
      <c r="L800" s="11" t="str">
        <f t="shared" si="334"/>
        <v>=SUM(AA719:AA799)</v>
      </c>
      <c r="M800" s="11" t="str">
        <f t="shared" si="335"/>
        <v>=SUM(AA719:AA799)</v>
      </c>
      <c r="N800">
        <f t="shared" si="361"/>
        <v>1800</v>
      </c>
      <c r="O800">
        <f t="shared" si="336"/>
        <v>0</v>
      </c>
      <c r="P800">
        <f t="shared" si="337"/>
        <v>1</v>
      </c>
      <c r="Q800" t="b">
        <f t="shared" si="338"/>
        <v>1</v>
      </c>
      <c r="R800">
        <f t="shared" si="362"/>
        <v>13</v>
      </c>
      <c r="S800" s="1">
        <f t="shared" si="339"/>
        <v>8.8000000000000007</v>
      </c>
      <c r="T800">
        <f t="shared" si="340"/>
        <v>26</v>
      </c>
      <c r="U800" s="3">
        <f t="shared" si="363"/>
        <v>26</v>
      </c>
      <c r="V800" s="3">
        <f t="shared" si="341"/>
        <v>26</v>
      </c>
      <c r="W800" s="3">
        <f t="shared" si="342"/>
        <v>0</v>
      </c>
      <c r="X800" s="3">
        <f t="shared" si="343"/>
        <v>26</v>
      </c>
      <c r="Y800">
        <f t="shared" si="344"/>
        <v>1800</v>
      </c>
      <c r="Z800">
        <f t="shared" si="345"/>
        <v>422</v>
      </c>
      <c r="AA800" s="3">
        <f t="shared" si="346"/>
        <v>422</v>
      </c>
      <c r="AB800" s="3">
        <f t="shared" si="347"/>
        <v>422</v>
      </c>
      <c r="AC800" s="3">
        <f t="shared" si="348"/>
        <v>0</v>
      </c>
      <c r="AD800" s="3">
        <f t="shared" si="349"/>
        <v>422</v>
      </c>
      <c r="AE800">
        <f t="shared" si="350"/>
        <v>1800</v>
      </c>
      <c r="AF800">
        <f t="shared" si="351"/>
        <v>1355</v>
      </c>
      <c r="AG800" s="4">
        <f t="shared" si="364"/>
        <v>1355</v>
      </c>
      <c r="AH800" s="3">
        <f t="shared" si="352"/>
        <v>1355</v>
      </c>
      <c r="AI800" s="3">
        <f t="shared" si="353"/>
        <v>0</v>
      </c>
      <c r="AJ800" s="3" t="b">
        <f t="shared" si="354"/>
        <v>1</v>
      </c>
      <c r="AK800" s="3">
        <f t="shared" si="355"/>
        <v>1355</v>
      </c>
      <c r="AL800" s="5">
        <f t="shared" si="356"/>
        <v>1837</v>
      </c>
      <c r="AM800" s="6">
        <f t="shared" si="357"/>
        <v>1837</v>
      </c>
      <c r="AN800">
        <f t="shared" si="358"/>
        <v>0</v>
      </c>
    </row>
    <row r="801" spans="7:40" hidden="1" x14ac:dyDescent="0.2">
      <c r="G801">
        <v>700</v>
      </c>
      <c r="H801" s="2">
        <f t="shared" si="360"/>
        <v>35</v>
      </c>
      <c r="I801" s="7">
        <f t="shared" si="333"/>
        <v>2680</v>
      </c>
      <c r="J801" s="10">
        <f t="shared" si="359"/>
        <v>720</v>
      </c>
      <c r="K801" s="9" t="s">
        <v>729</v>
      </c>
      <c r="L801" s="11" t="str">
        <f t="shared" si="334"/>
        <v>=SUM(AA720:AA800)</v>
      </c>
      <c r="M801" s="11" t="str">
        <f t="shared" si="335"/>
        <v>=SUM(AA720:AA800)</v>
      </c>
      <c r="N801">
        <f t="shared" si="361"/>
        <v>1837</v>
      </c>
      <c r="O801">
        <f t="shared" si="336"/>
        <v>0</v>
      </c>
      <c r="P801">
        <f t="shared" si="337"/>
        <v>1</v>
      </c>
      <c r="Q801" t="b">
        <f t="shared" si="338"/>
        <v>1</v>
      </c>
      <c r="R801">
        <f t="shared" si="362"/>
        <v>13</v>
      </c>
      <c r="S801" s="1">
        <f t="shared" si="339"/>
        <v>8.8000000000000007</v>
      </c>
      <c r="T801">
        <f t="shared" si="340"/>
        <v>26</v>
      </c>
      <c r="U801" s="3">
        <f t="shared" si="363"/>
        <v>26</v>
      </c>
      <c r="V801" s="3">
        <f t="shared" si="341"/>
        <v>26</v>
      </c>
      <c r="W801" s="3">
        <f t="shared" si="342"/>
        <v>0</v>
      </c>
      <c r="X801" s="3">
        <f t="shared" si="343"/>
        <v>26</v>
      </c>
      <c r="Y801">
        <f t="shared" si="344"/>
        <v>1837</v>
      </c>
      <c r="Z801">
        <f t="shared" si="345"/>
        <v>422</v>
      </c>
      <c r="AA801" s="3">
        <f t="shared" si="346"/>
        <v>422</v>
      </c>
      <c r="AB801" s="3">
        <f t="shared" si="347"/>
        <v>422</v>
      </c>
      <c r="AC801" s="3">
        <f t="shared" si="348"/>
        <v>0</v>
      </c>
      <c r="AD801" s="3">
        <f t="shared" si="349"/>
        <v>422</v>
      </c>
      <c r="AE801">
        <f t="shared" si="350"/>
        <v>1837</v>
      </c>
      <c r="AF801">
        <f t="shared" si="351"/>
        <v>1355</v>
      </c>
      <c r="AG801" s="4">
        <f t="shared" si="364"/>
        <v>1355</v>
      </c>
      <c r="AH801" s="3">
        <f t="shared" si="352"/>
        <v>1355</v>
      </c>
      <c r="AI801" s="3">
        <f t="shared" si="353"/>
        <v>0</v>
      </c>
      <c r="AJ801" s="3" t="b">
        <f t="shared" si="354"/>
        <v>1</v>
      </c>
      <c r="AK801" s="3">
        <f t="shared" si="355"/>
        <v>1355</v>
      </c>
      <c r="AL801" s="5">
        <f t="shared" si="356"/>
        <v>1874</v>
      </c>
      <c r="AM801" s="6">
        <f t="shared" si="357"/>
        <v>1874</v>
      </c>
      <c r="AN801">
        <f t="shared" si="358"/>
        <v>0</v>
      </c>
    </row>
    <row r="802" spans="7:40" hidden="1" x14ac:dyDescent="0.2">
      <c r="G802">
        <v>701</v>
      </c>
      <c r="H802" s="2">
        <f t="shared" si="360"/>
        <v>35.049999999999997</v>
      </c>
      <c r="I802" s="7">
        <f t="shared" si="333"/>
        <v>2680</v>
      </c>
      <c r="J802" s="10">
        <f t="shared" si="359"/>
        <v>721</v>
      </c>
      <c r="K802" s="9" t="s">
        <v>730</v>
      </c>
      <c r="L802" s="11" t="str">
        <f t="shared" si="334"/>
        <v>=SUM(AA721:AA801)</v>
      </c>
      <c r="M802" s="11" t="str">
        <f t="shared" si="335"/>
        <v>=SUM(AA721:AA801)</v>
      </c>
      <c r="N802">
        <f t="shared" si="361"/>
        <v>1874</v>
      </c>
      <c r="O802">
        <f t="shared" si="336"/>
        <v>0</v>
      </c>
      <c r="P802">
        <f t="shared" si="337"/>
        <v>1</v>
      </c>
      <c r="Q802" t="b">
        <f t="shared" si="338"/>
        <v>1</v>
      </c>
      <c r="R802">
        <f t="shared" si="362"/>
        <v>13</v>
      </c>
      <c r="S802" s="1">
        <f t="shared" si="339"/>
        <v>8.8000000000000007</v>
      </c>
      <c r="T802">
        <f t="shared" si="340"/>
        <v>26</v>
      </c>
      <c r="U802" s="3">
        <f t="shared" si="363"/>
        <v>26</v>
      </c>
      <c r="V802" s="3">
        <f t="shared" si="341"/>
        <v>26</v>
      </c>
      <c r="W802" s="3">
        <f t="shared" si="342"/>
        <v>0</v>
      </c>
      <c r="X802" s="3">
        <f t="shared" si="343"/>
        <v>26</v>
      </c>
      <c r="Y802">
        <f t="shared" si="344"/>
        <v>1874</v>
      </c>
      <c r="Z802">
        <f t="shared" si="345"/>
        <v>422</v>
      </c>
      <c r="AA802" s="3">
        <f t="shared" si="346"/>
        <v>422</v>
      </c>
      <c r="AB802" s="3">
        <f t="shared" si="347"/>
        <v>422</v>
      </c>
      <c r="AC802" s="3">
        <f t="shared" si="348"/>
        <v>0</v>
      </c>
      <c r="AD802" s="3">
        <f t="shared" si="349"/>
        <v>422</v>
      </c>
      <c r="AE802">
        <f t="shared" si="350"/>
        <v>1874</v>
      </c>
      <c r="AF802">
        <f t="shared" si="351"/>
        <v>1355</v>
      </c>
      <c r="AG802" s="4">
        <f t="shared" si="364"/>
        <v>1355</v>
      </c>
      <c r="AH802" s="3">
        <f t="shared" si="352"/>
        <v>1355</v>
      </c>
      <c r="AI802" s="3">
        <f t="shared" si="353"/>
        <v>0</v>
      </c>
      <c r="AJ802" s="3" t="b">
        <f t="shared" si="354"/>
        <v>1</v>
      </c>
      <c r="AK802" s="3">
        <f t="shared" si="355"/>
        <v>1355</v>
      </c>
      <c r="AL802" s="5">
        <f t="shared" si="356"/>
        <v>1911</v>
      </c>
      <c r="AM802" s="6">
        <f t="shared" si="357"/>
        <v>1911</v>
      </c>
      <c r="AN802">
        <f t="shared" si="358"/>
        <v>0</v>
      </c>
    </row>
    <row r="803" spans="7:40" hidden="1" x14ac:dyDescent="0.2">
      <c r="G803">
        <v>702</v>
      </c>
      <c r="H803" s="2">
        <f t="shared" si="360"/>
        <v>35.1</v>
      </c>
      <c r="I803" s="7">
        <f t="shared" si="333"/>
        <v>2680</v>
      </c>
      <c r="J803" s="10">
        <f t="shared" si="359"/>
        <v>722</v>
      </c>
      <c r="K803" s="9" t="s">
        <v>731</v>
      </c>
      <c r="L803" s="11" t="str">
        <f t="shared" si="334"/>
        <v>=SUM(AA722:AA802)</v>
      </c>
      <c r="M803" s="11" t="str">
        <f t="shared" si="335"/>
        <v>=SUM(AA722:AA802)</v>
      </c>
      <c r="N803">
        <f t="shared" si="361"/>
        <v>1911</v>
      </c>
      <c r="O803">
        <f t="shared" si="336"/>
        <v>0</v>
      </c>
      <c r="P803">
        <f t="shared" si="337"/>
        <v>1</v>
      </c>
      <c r="Q803" t="b">
        <f t="shared" si="338"/>
        <v>1</v>
      </c>
      <c r="R803">
        <f t="shared" si="362"/>
        <v>13</v>
      </c>
      <c r="S803" s="1">
        <f t="shared" si="339"/>
        <v>8.8000000000000007</v>
      </c>
      <c r="T803">
        <f t="shared" si="340"/>
        <v>26</v>
      </c>
      <c r="U803" s="3">
        <f t="shared" si="363"/>
        <v>26</v>
      </c>
      <c r="V803" s="3">
        <f t="shared" si="341"/>
        <v>26</v>
      </c>
      <c r="W803" s="3">
        <f t="shared" si="342"/>
        <v>0</v>
      </c>
      <c r="X803" s="3">
        <f t="shared" si="343"/>
        <v>26</v>
      </c>
      <c r="Y803">
        <f t="shared" si="344"/>
        <v>1911</v>
      </c>
      <c r="Z803">
        <f t="shared" si="345"/>
        <v>422</v>
      </c>
      <c r="AA803" s="3">
        <f t="shared" si="346"/>
        <v>422</v>
      </c>
      <c r="AB803" s="3">
        <f t="shared" si="347"/>
        <v>422</v>
      </c>
      <c r="AC803" s="3">
        <f t="shared" si="348"/>
        <v>0</v>
      </c>
      <c r="AD803" s="3">
        <f t="shared" si="349"/>
        <v>422</v>
      </c>
      <c r="AE803">
        <f t="shared" si="350"/>
        <v>1911</v>
      </c>
      <c r="AF803">
        <f t="shared" si="351"/>
        <v>1355</v>
      </c>
      <c r="AG803" s="4">
        <f t="shared" si="364"/>
        <v>1355</v>
      </c>
      <c r="AH803" s="3">
        <f t="shared" si="352"/>
        <v>1355</v>
      </c>
      <c r="AI803" s="3">
        <f t="shared" si="353"/>
        <v>0</v>
      </c>
      <c r="AJ803" s="3" t="b">
        <f t="shared" si="354"/>
        <v>1</v>
      </c>
      <c r="AK803" s="3">
        <f t="shared" si="355"/>
        <v>1355</v>
      </c>
      <c r="AL803" s="5">
        <f t="shared" si="356"/>
        <v>1948</v>
      </c>
      <c r="AM803" s="6">
        <f t="shared" si="357"/>
        <v>1948</v>
      </c>
      <c r="AN803">
        <f t="shared" si="358"/>
        <v>0</v>
      </c>
    </row>
    <row r="804" spans="7:40" hidden="1" x14ac:dyDescent="0.2">
      <c r="G804">
        <v>703</v>
      </c>
      <c r="H804" s="2">
        <f t="shared" si="360"/>
        <v>35.15</v>
      </c>
      <c r="I804" s="7">
        <f t="shared" si="333"/>
        <v>2680</v>
      </c>
      <c r="J804" s="10">
        <f t="shared" si="359"/>
        <v>723</v>
      </c>
      <c r="K804" s="9" t="s">
        <v>732</v>
      </c>
      <c r="L804" s="11" t="str">
        <f t="shared" si="334"/>
        <v>=SUM(AA723:AA803)</v>
      </c>
      <c r="M804" s="11" t="str">
        <f t="shared" si="335"/>
        <v>=SUM(AA723:AA803)</v>
      </c>
      <c r="N804">
        <f t="shared" si="361"/>
        <v>1948</v>
      </c>
      <c r="O804">
        <f t="shared" si="336"/>
        <v>0</v>
      </c>
      <c r="P804">
        <f t="shared" si="337"/>
        <v>1</v>
      </c>
      <c r="Q804" t="b">
        <f t="shared" si="338"/>
        <v>1</v>
      </c>
      <c r="R804">
        <f t="shared" si="362"/>
        <v>13</v>
      </c>
      <c r="S804" s="1">
        <f t="shared" si="339"/>
        <v>8.8000000000000007</v>
      </c>
      <c r="T804">
        <f t="shared" si="340"/>
        <v>26</v>
      </c>
      <c r="U804" s="3">
        <f t="shared" si="363"/>
        <v>26</v>
      </c>
      <c r="V804" s="3">
        <f t="shared" si="341"/>
        <v>26</v>
      </c>
      <c r="W804" s="3">
        <f t="shared" si="342"/>
        <v>0</v>
      </c>
      <c r="X804" s="3">
        <f t="shared" si="343"/>
        <v>26</v>
      </c>
      <c r="Y804">
        <f t="shared" si="344"/>
        <v>1948</v>
      </c>
      <c r="Z804">
        <f t="shared" si="345"/>
        <v>422</v>
      </c>
      <c r="AA804" s="3">
        <f t="shared" si="346"/>
        <v>422</v>
      </c>
      <c r="AB804" s="3">
        <f t="shared" si="347"/>
        <v>422</v>
      </c>
      <c r="AC804" s="3">
        <f t="shared" si="348"/>
        <v>0</v>
      </c>
      <c r="AD804" s="3">
        <f t="shared" si="349"/>
        <v>422</v>
      </c>
      <c r="AE804">
        <f t="shared" si="350"/>
        <v>1948</v>
      </c>
      <c r="AF804">
        <f t="shared" si="351"/>
        <v>1355</v>
      </c>
      <c r="AG804" s="4">
        <f t="shared" si="364"/>
        <v>1355</v>
      </c>
      <c r="AH804" s="3">
        <f t="shared" si="352"/>
        <v>1355</v>
      </c>
      <c r="AI804" s="3">
        <f t="shared" si="353"/>
        <v>0</v>
      </c>
      <c r="AJ804" s="3" t="b">
        <f t="shared" si="354"/>
        <v>1</v>
      </c>
      <c r="AK804" s="3">
        <f t="shared" si="355"/>
        <v>1355</v>
      </c>
      <c r="AL804" s="5">
        <f t="shared" si="356"/>
        <v>1985</v>
      </c>
      <c r="AM804" s="6">
        <f t="shared" si="357"/>
        <v>1985</v>
      </c>
      <c r="AN804">
        <f t="shared" si="358"/>
        <v>0</v>
      </c>
    </row>
    <row r="805" spans="7:40" hidden="1" x14ac:dyDescent="0.2">
      <c r="G805">
        <v>704</v>
      </c>
      <c r="H805" s="2">
        <f t="shared" si="360"/>
        <v>35.200000000000003</v>
      </c>
      <c r="I805" s="7">
        <f t="shared" si="333"/>
        <v>2680</v>
      </c>
      <c r="J805" s="10">
        <f t="shared" si="359"/>
        <v>724</v>
      </c>
      <c r="K805" s="9" t="s">
        <v>733</v>
      </c>
      <c r="L805" s="11" t="str">
        <f t="shared" si="334"/>
        <v>=SUM(AA724:AA804)</v>
      </c>
      <c r="M805" s="11" t="str">
        <f t="shared" si="335"/>
        <v>=SUM(AA724:AA804)</v>
      </c>
      <c r="N805">
        <f t="shared" si="361"/>
        <v>1985</v>
      </c>
      <c r="O805">
        <f t="shared" si="336"/>
        <v>0</v>
      </c>
      <c r="P805">
        <f t="shared" si="337"/>
        <v>1</v>
      </c>
      <c r="Q805" t="b">
        <f t="shared" si="338"/>
        <v>1</v>
      </c>
      <c r="R805">
        <f t="shared" si="362"/>
        <v>13</v>
      </c>
      <c r="S805" s="1">
        <f t="shared" si="339"/>
        <v>8.8000000000000007</v>
      </c>
      <c r="T805">
        <f t="shared" si="340"/>
        <v>26</v>
      </c>
      <c r="U805" s="3">
        <f t="shared" si="363"/>
        <v>26</v>
      </c>
      <c r="V805" s="3">
        <f t="shared" si="341"/>
        <v>26</v>
      </c>
      <c r="W805" s="3">
        <f t="shared" si="342"/>
        <v>0</v>
      </c>
      <c r="X805" s="3">
        <f t="shared" si="343"/>
        <v>26</v>
      </c>
      <c r="Y805">
        <f t="shared" si="344"/>
        <v>1985</v>
      </c>
      <c r="Z805">
        <f t="shared" si="345"/>
        <v>422</v>
      </c>
      <c r="AA805" s="3">
        <f t="shared" si="346"/>
        <v>422</v>
      </c>
      <c r="AB805" s="3">
        <f t="shared" si="347"/>
        <v>422</v>
      </c>
      <c r="AC805" s="3">
        <f t="shared" si="348"/>
        <v>0</v>
      </c>
      <c r="AD805" s="3">
        <f t="shared" si="349"/>
        <v>422</v>
      </c>
      <c r="AE805">
        <f t="shared" si="350"/>
        <v>1985</v>
      </c>
      <c r="AF805">
        <f t="shared" si="351"/>
        <v>1355</v>
      </c>
      <c r="AG805" s="4">
        <f t="shared" si="364"/>
        <v>1355</v>
      </c>
      <c r="AH805" s="3">
        <f t="shared" si="352"/>
        <v>1355</v>
      </c>
      <c r="AI805" s="3">
        <f t="shared" si="353"/>
        <v>0</v>
      </c>
      <c r="AJ805" s="3" t="b">
        <f t="shared" si="354"/>
        <v>1</v>
      </c>
      <c r="AK805" s="3">
        <f t="shared" si="355"/>
        <v>1355</v>
      </c>
      <c r="AL805" s="5">
        <f t="shared" si="356"/>
        <v>2022</v>
      </c>
      <c r="AM805" s="6">
        <f t="shared" si="357"/>
        <v>2022</v>
      </c>
      <c r="AN805">
        <f t="shared" si="358"/>
        <v>0</v>
      </c>
    </row>
    <row r="806" spans="7:40" hidden="1" x14ac:dyDescent="0.2">
      <c r="G806">
        <v>705</v>
      </c>
      <c r="H806" s="2">
        <f t="shared" si="360"/>
        <v>35.25</v>
      </c>
      <c r="I806" s="7">
        <f t="shared" ref="I806:I869" si="365">SUM(AN726:AN805)</f>
        <v>2680</v>
      </c>
      <c r="J806" s="10">
        <f t="shared" si="359"/>
        <v>725</v>
      </c>
      <c r="K806" s="9" t="s">
        <v>734</v>
      </c>
      <c r="L806" s="11" t="str">
        <f t="shared" ref="L806:L869" si="366">$B$112&amp;J806&amp;$C$112&amp;K806&amp;$D$112</f>
        <v>=SUM(AA725:AA805)</v>
      </c>
      <c r="M806" s="11" t="str">
        <f t="shared" ref="M806:M869" si="367">TEXT(L806,0)</f>
        <v>=SUM(AA725:AA805)</v>
      </c>
      <c r="N806">
        <f t="shared" si="361"/>
        <v>2022</v>
      </c>
      <c r="O806">
        <f t="shared" ref="O806:O869" si="368">IF(N806&lt;$B$107*$F$106,1,0)</f>
        <v>0</v>
      </c>
      <c r="P806">
        <f t="shared" ref="P806:P869" si="369">IF(N806&lt;$B$107,1,0)</f>
        <v>1</v>
      </c>
      <c r="Q806" t="b">
        <f t="shared" ref="Q806:Q869" si="370">AND(OR(AND(O806,P806),Q805),P806)</f>
        <v>1</v>
      </c>
      <c r="R806">
        <f t="shared" si="362"/>
        <v>13</v>
      </c>
      <c r="S806" s="1">
        <f t="shared" ref="S806:S869" si="371">R806*$D$106+1+$D$107</f>
        <v>8.8000000000000007</v>
      </c>
      <c r="T806">
        <f t="shared" ref="T806:T869" si="372">ROUNDDOWN($D$104*S806*$D$109,0)</f>
        <v>26</v>
      </c>
      <c r="U806" s="3">
        <f t="shared" si="363"/>
        <v>26</v>
      </c>
      <c r="V806" s="3">
        <f t="shared" ref="V806:V869" si="373">IF(U806&lt;0,0,U806)</f>
        <v>26</v>
      </c>
      <c r="W806" s="3">
        <f t="shared" ref="W806:W869" si="374">IF(T806&lt;N806,IF($Q806,0,T806),0)</f>
        <v>0</v>
      </c>
      <c r="X806" s="3">
        <f t="shared" ref="X806:X869" si="375">IF($Q806,T806,0)</f>
        <v>26</v>
      </c>
      <c r="Y806">
        <f t="shared" ref="Y806:Y869" si="376">IF($B$109&gt;0,$B$109,N806-W806)</f>
        <v>2022</v>
      </c>
      <c r="Z806">
        <f t="shared" ref="Z806:Z869" si="377">ROUNDDOWN($D$103*S806*$D$108*$D$109,0)</f>
        <v>422</v>
      </c>
      <c r="AA806" s="3">
        <f t="shared" ref="AA806:AA869" si="378">IF(Z806&gt;Y806,0,Z806)</f>
        <v>422</v>
      </c>
      <c r="AB806" s="3">
        <f t="shared" ref="AB806:AB869" si="379">IF(AA806&lt;0,0,AA806)</f>
        <v>422</v>
      </c>
      <c r="AC806" s="3">
        <f t="shared" ref="AC806:AC869" si="380">IF(Z806&lt;Y806,IF($Q806,0,Z806),0)</f>
        <v>0</v>
      </c>
      <c r="AD806" s="3">
        <f t="shared" ref="AD806:AD869" si="381">IF($Q806,Z806,0)</f>
        <v>422</v>
      </c>
      <c r="AE806">
        <f t="shared" ref="AE806:AE869" si="382">IF($B$109&gt;0,$B$109,Y806-AC806)</f>
        <v>2022</v>
      </c>
      <c r="AF806">
        <f t="shared" ref="AF806:AF869" si="383">ROUNDDOWN($D$105*S806*$D$108*$D$109,0)</f>
        <v>1355</v>
      </c>
      <c r="AG806" s="4">
        <f t="shared" si="364"/>
        <v>1355</v>
      </c>
      <c r="AH806" s="3">
        <f t="shared" ref="AH806:AH869" si="384">IF(AG806&lt;0,0,AG806)</f>
        <v>1355</v>
      </c>
      <c r="AI806" s="3">
        <f t="shared" ref="AI806:AI869" si="385">IF(AF806&lt;AE806,IF($Q806,0,AF806),0)</f>
        <v>0</v>
      </c>
      <c r="AJ806" s="3" t="b">
        <f t="shared" ref="AJ806:AJ869" si="386">AND(AI806=0,N806&lt;$B$107)</f>
        <v>1</v>
      </c>
      <c r="AK806" s="3">
        <f t="shared" ref="AK806:AK869" si="387">IF($Q806,AF806,0)</f>
        <v>1355</v>
      </c>
      <c r="AL806" s="5">
        <f t="shared" ref="AL806:AL869" si="388">IF($B$109&gt;0,$B$109,AE806-AI806+$B$106)</f>
        <v>2059</v>
      </c>
      <c r="AM806" s="6">
        <f t="shared" ref="AM806:AM869" si="389">IF(AL806&gt;$B$107,$B$107,AL806)</f>
        <v>2059</v>
      </c>
      <c r="AN806">
        <f t="shared" ref="AN806:AN869" si="390">W806+AC806+AI806</f>
        <v>0</v>
      </c>
    </row>
    <row r="807" spans="7:40" hidden="1" x14ac:dyDescent="0.2">
      <c r="G807">
        <v>706</v>
      </c>
      <c r="H807" s="2">
        <f t="shared" si="360"/>
        <v>35.299999999999997</v>
      </c>
      <c r="I807" s="7">
        <f t="shared" si="365"/>
        <v>2680</v>
      </c>
      <c r="J807" s="10">
        <f t="shared" ref="J807:J870" si="391">K807-4*$B$104</f>
        <v>726</v>
      </c>
      <c r="K807" s="9" t="s">
        <v>735</v>
      </c>
      <c r="L807" s="11" t="str">
        <f t="shared" si="366"/>
        <v>=SUM(AA726:AA806)</v>
      </c>
      <c r="M807" s="11" t="str">
        <f t="shared" si="367"/>
        <v>=SUM(AA726:AA806)</v>
      </c>
      <c r="N807">
        <f t="shared" si="361"/>
        <v>2059</v>
      </c>
      <c r="O807">
        <f t="shared" si="368"/>
        <v>0</v>
      </c>
      <c r="P807">
        <f t="shared" si="369"/>
        <v>1</v>
      </c>
      <c r="Q807" t="b">
        <f t="shared" si="370"/>
        <v>1</v>
      </c>
      <c r="R807">
        <f t="shared" si="362"/>
        <v>13</v>
      </c>
      <c r="S807" s="1">
        <f t="shared" si="371"/>
        <v>8.8000000000000007</v>
      </c>
      <c r="T807">
        <f t="shared" si="372"/>
        <v>26</v>
      </c>
      <c r="U807" s="3">
        <f t="shared" si="363"/>
        <v>26</v>
      </c>
      <c r="V807" s="3">
        <f t="shared" si="373"/>
        <v>26</v>
      </c>
      <c r="W807" s="3">
        <f t="shared" si="374"/>
        <v>0</v>
      </c>
      <c r="X807" s="3">
        <f t="shared" si="375"/>
        <v>26</v>
      </c>
      <c r="Y807">
        <f t="shared" si="376"/>
        <v>2059</v>
      </c>
      <c r="Z807">
        <f t="shared" si="377"/>
        <v>422</v>
      </c>
      <c r="AA807" s="3">
        <f t="shared" si="378"/>
        <v>422</v>
      </c>
      <c r="AB807" s="3">
        <f t="shared" si="379"/>
        <v>422</v>
      </c>
      <c r="AC807" s="3">
        <f t="shared" si="380"/>
        <v>0</v>
      </c>
      <c r="AD807" s="3">
        <f t="shared" si="381"/>
        <v>422</v>
      </c>
      <c r="AE807">
        <f t="shared" si="382"/>
        <v>2059</v>
      </c>
      <c r="AF807">
        <f t="shared" si="383"/>
        <v>1355</v>
      </c>
      <c r="AG807" s="4">
        <f t="shared" si="364"/>
        <v>1355</v>
      </c>
      <c r="AH807" s="3">
        <f t="shared" si="384"/>
        <v>1355</v>
      </c>
      <c r="AI807" s="3">
        <f t="shared" si="385"/>
        <v>0</v>
      </c>
      <c r="AJ807" s="3" t="b">
        <f t="shared" si="386"/>
        <v>1</v>
      </c>
      <c r="AK807" s="3">
        <f t="shared" si="387"/>
        <v>1355</v>
      </c>
      <c r="AL807" s="5">
        <f t="shared" si="388"/>
        <v>2096</v>
      </c>
      <c r="AM807" s="6">
        <f t="shared" si="389"/>
        <v>2096</v>
      </c>
      <c r="AN807">
        <f t="shared" si="390"/>
        <v>0</v>
      </c>
    </row>
    <row r="808" spans="7:40" hidden="1" x14ac:dyDescent="0.2">
      <c r="G808">
        <v>707</v>
      </c>
      <c r="H808" s="2">
        <f t="shared" si="360"/>
        <v>35.35</v>
      </c>
      <c r="I808" s="7">
        <f t="shared" si="365"/>
        <v>2680</v>
      </c>
      <c r="J808" s="10">
        <f t="shared" si="391"/>
        <v>727</v>
      </c>
      <c r="K808" s="9" t="s">
        <v>736</v>
      </c>
      <c r="L808" s="11" t="str">
        <f t="shared" si="366"/>
        <v>=SUM(AA727:AA807)</v>
      </c>
      <c r="M808" s="11" t="str">
        <f t="shared" si="367"/>
        <v>=SUM(AA727:AA807)</v>
      </c>
      <c r="N808">
        <f t="shared" si="361"/>
        <v>2096</v>
      </c>
      <c r="O808">
        <f t="shared" si="368"/>
        <v>0</v>
      </c>
      <c r="P808">
        <f t="shared" si="369"/>
        <v>1</v>
      </c>
      <c r="Q808" t="b">
        <f t="shared" si="370"/>
        <v>1</v>
      </c>
      <c r="R808">
        <f t="shared" si="362"/>
        <v>13</v>
      </c>
      <c r="S808" s="1">
        <f t="shared" si="371"/>
        <v>8.8000000000000007</v>
      </c>
      <c r="T808">
        <f t="shared" si="372"/>
        <v>26</v>
      </c>
      <c r="U808" s="3">
        <f t="shared" si="363"/>
        <v>26</v>
      </c>
      <c r="V808" s="3">
        <f t="shared" si="373"/>
        <v>26</v>
      </c>
      <c r="W808" s="3">
        <f t="shared" si="374"/>
        <v>0</v>
      </c>
      <c r="X808" s="3">
        <f t="shared" si="375"/>
        <v>26</v>
      </c>
      <c r="Y808">
        <f t="shared" si="376"/>
        <v>2096</v>
      </c>
      <c r="Z808">
        <f t="shared" si="377"/>
        <v>422</v>
      </c>
      <c r="AA808" s="3">
        <f t="shared" si="378"/>
        <v>422</v>
      </c>
      <c r="AB808" s="3">
        <f t="shared" si="379"/>
        <v>422</v>
      </c>
      <c r="AC808" s="3">
        <f t="shared" si="380"/>
        <v>0</v>
      </c>
      <c r="AD808" s="3">
        <f t="shared" si="381"/>
        <v>422</v>
      </c>
      <c r="AE808">
        <f t="shared" si="382"/>
        <v>2096</v>
      </c>
      <c r="AF808">
        <f t="shared" si="383"/>
        <v>1355</v>
      </c>
      <c r="AG808" s="4">
        <f t="shared" si="364"/>
        <v>1355</v>
      </c>
      <c r="AH808" s="3">
        <f t="shared" si="384"/>
        <v>1355</v>
      </c>
      <c r="AI808" s="3">
        <f t="shared" si="385"/>
        <v>0</v>
      </c>
      <c r="AJ808" s="3" t="b">
        <f t="shared" si="386"/>
        <v>1</v>
      </c>
      <c r="AK808" s="3">
        <f t="shared" si="387"/>
        <v>1355</v>
      </c>
      <c r="AL808" s="5">
        <f t="shared" si="388"/>
        <v>2133</v>
      </c>
      <c r="AM808" s="6">
        <f t="shared" si="389"/>
        <v>2133</v>
      </c>
      <c r="AN808">
        <f t="shared" si="390"/>
        <v>0</v>
      </c>
    </row>
    <row r="809" spans="7:40" hidden="1" x14ac:dyDescent="0.2">
      <c r="G809">
        <v>708</v>
      </c>
      <c r="H809" s="2">
        <f t="shared" si="360"/>
        <v>35.4</v>
      </c>
      <c r="I809" s="7">
        <f t="shared" si="365"/>
        <v>2680</v>
      </c>
      <c r="J809" s="10">
        <f t="shared" si="391"/>
        <v>728</v>
      </c>
      <c r="K809" s="9" t="s">
        <v>737</v>
      </c>
      <c r="L809" s="11" t="str">
        <f t="shared" si="366"/>
        <v>=SUM(AA728:AA808)</v>
      </c>
      <c r="M809" s="11" t="str">
        <f t="shared" si="367"/>
        <v>=SUM(AA728:AA808)</v>
      </c>
      <c r="N809">
        <f t="shared" si="361"/>
        <v>2133</v>
      </c>
      <c r="O809">
        <f t="shared" si="368"/>
        <v>0</v>
      </c>
      <c r="P809">
        <f t="shared" si="369"/>
        <v>1</v>
      </c>
      <c r="Q809" t="b">
        <f t="shared" si="370"/>
        <v>1</v>
      </c>
      <c r="R809">
        <f t="shared" si="362"/>
        <v>13</v>
      </c>
      <c r="S809" s="1">
        <f t="shared" si="371"/>
        <v>8.8000000000000007</v>
      </c>
      <c r="T809">
        <f t="shared" si="372"/>
        <v>26</v>
      </c>
      <c r="U809" s="3">
        <f t="shared" si="363"/>
        <v>26</v>
      </c>
      <c r="V809" s="3">
        <f t="shared" si="373"/>
        <v>26</v>
      </c>
      <c r="W809" s="3">
        <f t="shared" si="374"/>
        <v>0</v>
      </c>
      <c r="X809" s="3">
        <f t="shared" si="375"/>
        <v>26</v>
      </c>
      <c r="Y809">
        <f t="shared" si="376"/>
        <v>2133</v>
      </c>
      <c r="Z809">
        <f t="shared" si="377"/>
        <v>422</v>
      </c>
      <c r="AA809" s="3">
        <f t="shared" si="378"/>
        <v>422</v>
      </c>
      <c r="AB809" s="3">
        <f t="shared" si="379"/>
        <v>422</v>
      </c>
      <c r="AC809" s="3">
        <f t="shared" si="380"/>
        <v>0</v>
      </c>
      <c r="AD809" s="3">
        <f t="shared" si="381"/>
        <v>422</v>
      </c>
      <c r="AE809">
        <f t="shared" si="382"/>
        <v>2133</v>
      </c>
      <c r="AF809">
        <f t="shared" si="383"/>
        <v>1355</v>
      </c>
      <c r="AG809" s="4">
        <f t="shared" si="364"/>
        <v>1355</v>
      </c>
      <c r="AH809" s="3">
        <f t="shared" si="384"/>
        <v>1355</v>
      </c>
      <c r="AI809" s="3">
        <f t="shared" si="385"/>
        <v>0</v>
      </c>
      <c r="AJ809" s="3" t="b">
        <f t="shared" si="386"/>
        <v>1</v>
      </c>
      <c r="AK809" s="3">
        <f t="shared" si="387"/>
        <v>1355</v>
      </c>
      <c r="AL809" s="5">
        <f t="shared" si="388"/>
        <v>2170</v>
      </c>
      <c r="AM809" s="6">
        <f t="shared" si="389"/>
        <v>2170</v>
      </c>
      <c r="AN809">
        <f t="shared" si="390"/>
        <v>0</v>
      </c>
    </row>
    <row r="810" spans="7:40" hidden="1" x14ac:dyDescent="0.2">
      <c r="G810">
        <v>709</v>
      </c>
      <c r="H810" s="2">
        <f t="shared" si="360"/>
        <v>35.450000000000003</v>
      </c>
      <c r="I810" s="7">
        <f t="shared" si="365"/>
        <v>2680</v>
      </c>
      <c r="J810" s="10">
        <f t="shared" si="391"/>
        <v>729</v>
      </c>
      <c r="K810" s="9" t="s">
        <v>738</v>
      </c>
      <c r="L810" s="11" t="str">
        <f t="shared" si="366"/>
        <v>=SUM(AA729:AA809)</v>
      </c>
      <c r="M810" s="11" t="str">
        <f t="shared" si="367"/>
        <v>=SUM(AA729:AA809)</v>
      </c>
      <c r="N810">
        <f t="shared" si="361"/>
        <v>2170</v>
      </c>
      <c r="O810">
        <f t="shared" si="368"/>
        <v>0</v>
      </c>
      <c r="P810">
        <f t="shared" si="369"/>
        <v>1</v>
      </c>
      <c r="Q810" t="b">
        <f t="shared" si="370"/>
        <v>1</v>
      </c>
      <c r="R810">
        <f t="shared" si="362"/>
        <v>13</v>
      </c>
      <c r="S810" s="1">
        <f t="shared" si="371"/>
        <v>8.8000000000000007</v>
      </c>
      <c r="T810">
        <f t="shared" si="372"/>
        <v>26</v>
      </c>
      <c r="U810" s="3">
        <f t="shared" si="363"/>
        <v>26</v>
      </c>
      <c r="V810" s="3">
        <f t="shared" si="373"/>
        <v>26</v>
      </c>
      <c r="W810" s="3">
        <f t="shared" si="374"/>
        <v>0</v>
      </c>
      <c r="X810" s="3">
        <f t="shared" si="375"/>
        <v>26</v>
      </c>
      <c r="Y810">
        <f t="shared" si="376"/>
        <v>2170</v>
      </c>
      <c r="Z810">
        <f t="shared" si="377"/>
        <v>422</v>
      </c>
      <c r="AA810" s="3">
        <f t="shared" si="378"/>
        <v>422</v>
      </c>
      <c r="AB810" s="3">
        <f t="shared" si="379"/>
        <v>422</v>
      </c>
      <c r="AC810" s="3">
        <f t="shared" si="380"/>
        <v>0</v>
      </c>
      <c r="AD810" s="3">
        <f t="shared" si="381"/>
        <v>422</v>
      </c>
      <c r="AE810">
        <f t="shared" si="382"/>
        <v>2170</v>
      </c>
      <c r="AF810">
        <f t="shared" si="383"/>
        <v>1355</v>
      </c>
      <c r="AG810" s="4">
        <f t="shared" si="364"/>
        <v>1355</v>
      </c>
      <c r="AH810" s="3">
        <f t="shared" si="384"/>
        <v>1355</v>
      </c>
      <c r="AI810" s="3">
        <f t="shared" si="385"/>
        <v>0</v>
      </c>
      <c r="AJ810" s="3" t="b">
        <f t="shared" si="386"/>
        <v>1</v>
      </c>
      <c r="AK810" s="3">
        <f t="shared" si="387"/>
        <v>1355</v>
      </c>
      <c r="AL810" s="5">
        <f t="shared" si="388"/>
        <v>2207</v>
      </c>
      <c r="AM810" s="6">
        <f t="shared" si="389"/>
        <v>2207</v>
      </c>
      <c r="AN810">
        <f t="shared" si="390"/>
        <v>0</v>
      </c>
    </row>
    <row r="811" spans="7:40" hidden="1" x14ac:dyDescent="0.2">
      <c r="G811">
        <v>710</v>
      </c>
      <c r="H811" s="2">
        <f t="shared" si="360"/>
        <v>35.5</v>
      </c>
      <c r="I811" s="7">
        <f t="shared" si="365"/>
        <v>2680</v>
      </c>
      <c r="J811" s="10">
        <f t="shared" si="391"/>
        <v>730</v>
      </c>
      <c r="K811" s="9" t="s">
        <v>739</v>
      </c>
      <c r="L811" s="11" t="str">
        <f t="shared" si="366"/>
        <v>=SUM(AA730:AA810)</v>
      </c>
      <c r="M811" s="11" t="str">
        <f t="shared" si="367"/>
        <v>=SUM(AA730:AA810)</v>
      </c>
      <c r="N811">
        <f t="shared" si="361"/>
        <v>2207</v>
      </c>
      <c r="O811">
        <f t="shared" si="368"/>
        <v>0</v>
      </c>
      <c r="P811">
        <f t="shared" si="369"/>
        <v>1</v>
      </c>
      <c r="Q811" t="b">
        <f t="shared" si="370"/>
        <v>1</v>
      </c>
      <c r="R811">
        <f t="shared" si="362"/>
        <v>13</v>
      </c>
      <c r="S811" s="1">
        <f t="shared" si="371"/>
        <v>8.8000000000000007</v>
      </c>
      <c r="T811">
        <f t="shared" si="372"/>
        <v>26</v>
      </c>
      <c r="U811" s="3">
        <f t="shared" si="363"/>
        <v>26</v>
      </c>
      <c r="V811" s="3">
        <f t="shared" si="373"/>
        <v>26</v>
      </c>
      <c r="W811" s="3">
        <f t="shared" si="374"/>
        <v>0</v>
      </c>
      <c r="X811" s="3">
        <f t="shared" si="375"/>
        <v>26</v>
      </c>
      <c r="Y811">
        <f t="shared" si="376"/>
        <v>2207</v>
      </c>
      <c r="Z811">
        <f t="shared" si="377"/>
        <v>422</v>
      </c>
      <c r="AA811" s="3">
        <f t="shared" si="378"/>
        <v>422</v>
      </c>
      <c r="AB811" s="3">
        <f t="shared" si="379"/>
        <v>422</v>
      </c>
      <c r="AC811" s="3">
        <f t="shared" si="380"/>
        <v>0</v>
      </c>
      <c r="AD811" s="3">
        <f t="shared" si="381"/>
        <v>422</v>
      </c>
      <c r="AE811">
        <f t="shared" si="382"/>
        <v>2207</v>
      </c>
      <c r="AF811">
        <f t="shared" si="383"/>
        <v>1355</v>
      </c>
      <c r="AG811" s="4">
        <f t="shared" si="364"/>
        <v>1355</v>
      </c>
      <c r="AH811" s="3">
        <f t="shared" si="384"/>
        <v>1355</v>
      </c>
      <c r="AI811" s="3">
        <f t="shared" si="385"/>
        <v>0</v>
      </c>
      <c r="AJ811" s="3" t="b">
        <f t="shared" si="386"/>
        <v>1</v>
      </c>
      <c r="AK811" s="3">
        <f t="shared" si="387"/>
        <v>1355</v>
      </c>
      <c r="AL811" s="5">
        <f t="shared" si="388"/>
        <v>2244</v>
      </c>
      <c r="AM811" s="6">
        <f t="shared" si="389"/>
        <v>2244</v>
      </c>
      <c r="AN811">
        <f t="shared" si="390"/>
        <v>0</v>
      </c>
    </row>
    <row r="812" spans="7:40" hidden="1" x14ac:dyDescent="0.2">
      <c r="G812">
        <v>711</v>
      </c>
      <c r="H812" s="2">
        <f t="shared" si="360"/>
        <v>35.549999999999997</v>
      </c>
      <c r="I812" s="7">
        <f t="shared" si="365"/>
        <v>2680</v>
      </c>
      <c r="J812" s="10">
        <f t="shared" si="391"/>
        <v>731</v>
      </c>
      <c r="K812" s="9" t="s">
        <v>740</v>
      </c>
      <c r="L812" s="11" t="str">
        <f t="shared" si="366"/>
        <v>=SUM(AA731:AA811)</v>
      </c>
      <c r="M812" s="11" t="str">
        <f t="shared" si="367"/>
        <v>=SUM(AA731:AA811)</v>
      </c>
      <c r="N812">
        <f t="shared" si="361"/>
        <v>2244</v>
      </c>
      <c r="O812">
        <f t="shared" si="368"/>
        <v>0</v>
      </c>
      <c r="P812">
        <f t="shared" si="369"/>
        <v>1</v>
      </c>
      <c r="Q812" t="b">
        <f t="shared" si="370"/>
        <v>1</v>
      </c>
      <c r="R812">
        <f t="shared" si="362"/>
        <v>13</v>
      </c>
      <c r="S812" s="1">
        <f t="shared" si="371"/>
        <v>8.8000000000000007</v>
      </c>
      <c r="T812">
        <f t="shared" si="372"/>
        <v>26</v>
      </c>
      <c r="U812" s="3">
        <f t="shared" si="363"/>
        <v>26</v>
      </c>
      <c r="V812" s="3">
        <f t="shared" si="373"/>
        <v>26</v>
      </c>
      <c r="W812" s="3">
        <f t="shared" si="374"/>
        <v>0</v>
      </c>
      <c r="X812" s="3">
        <f t="shared" si="375"/>
        <v>26</v>
      </c>
      <c r="Y812">
        <f t="shared" si="376"/>
        <v>2244</v>
      </c>
      <c r="Z812">
        <f t="shared" si="377"/>
        <v>422</v>
      </c>
      <c r="AA812" s="3">
        <f t="shared" si="378"/>
        <v>422</v>
      </c>
      <c r="AB812" s="3">
        <f t="shared" si="379"/>
        <v>422</v>
      </c>
      <c r="AC812" s="3">
        <f t="shared" si="380"/>
        <v>0</v>
      </c>
      <c r="AD812" s="3">
        <f t="shared" si="381"/>
        <v>422</v>
      </c>
      <c r="AE812">
        <f t="shared" si="382"/>
        <v>2244</v>
      </c>
      <c r="AF812">
        <f t="shared" si="383"/>
        <v>1355</v>
      </c>
      <c r="AG812" s="4">
        <f t="shared" si="364"/>
        <v>1355</v>
      </c>
      <c r="AH812" s="3">
        <f t="shared" si="384"/>
        <v>1355</v>
      </c>
      <c r="AI812" s="3">
        <f t="shared" si="385"/>
        <v>0</v>
      </c>
      <c r="AJ812" s="3" t="b">
        <f t="shared" si="386"/>
        <v>1</v>
      </c>
      <c r="AK812" s="3">
        <f t="shared" si="387"/>
        <v>1355</v>
      </c>
      <c r="AL812" s="5">
        <f t="shared" si="388"/>
        <v>2281</v>
      </c>
      <c r="AM812" s="6">
        <f t="shared" si="389"/>
        <v>2281</v>
      </c>
      <c r="AN812">
        <f t="shared" si="390"/>
        <v>0</v>
      </c>
    </row>
    <row r="813" spans="7:40" hidden="1" x14ac:dyDescent="0.2">
      <c r="G813">
        <v>712</v>
      </c>
      <c r="H813" s="2">
        <f t="shared" si="360"/>
        <v>35.6</v>
      </c>
      <c r="I813" s="7">
        <f t="shared" si="365"/>
        <v>2680</v>
      </c>
      <c r="J813" s="10">
        <f t="shared" si="391"/>
        <v>732</v>
      </c>
      <c r="K813" s="9" t="s">
        <v>741</v>
      </c>
      <c r="L813" s="11" t="str">
        <f t="shared" si="366"/>
        <v>=SUM(AA732:AA812)</v>
      </c>
      <c r="M813" s="11" t="str">
        <f t="shared" si="367"/>
        <v>=SUM(AA732:AA812)</v>
      </c>
      <c r="N813">
        <f t="shared" si="361"/>
        <v>2281</v>
      </c>
      <c r="O813">
        <f t="shared" si="368"/>
        <v>0</v>
      </c>
      <c r="P813">
        <f t="shared" si="369"/>
        <v>1</v>
      </c>
      <c r="Q813" t="b">
        <f t="shared" si="370"/>
        <v>1</v>
      </c>
      <c r="R813">
        <f t="shared" si="362"/>
        <v>13</v>
      </c>
      <c r="S813" s="1">
        <f t="shared" si="371"/>
        <v>8.8000000000000007</v>
      </c>
      <c r="T813">
        <f t="shared" si="372"/>
        <v>26</v>
      </c>
      <c r="U813" s="3">
        <f t="shared" si="363"/>
        <v>26</v>
      </c>
      <c r="V813" s="3">
        <f t="shared" si="373"/>
        <v>26</v>
      </c>
      <c r="W813" s="3">
        <f t="shared" si="374"/>
        <v>0</v>
      </c>
      <c r="X813" s="3">
        <f t="shared" si="375"/>
        <v>26</v>
      </c>
      <c r="Y813">
        <f t="shared" si="376"/>
        <v>2281</v>
      </c>
      <c r="Z813">
        <f t="shared" si="377"/>
        <v>422</v>
      </c>
      <c r="AA813" s="3">
        <f t="shared" si="378"/>
        <v>422</v>
      </c>
      <c r="AB813" s="3">
        <f t="shared" si="379"/>
        <v>422</v>
      </c>
      <c r="AC813" s="3">
        <f t="shared" si="380"/>
        <v>0</v>
      </c>
      <c r="AD813" s="3">
        <f t="shared" si="381"/>
        <v>422</v>
      </c>
      <c r="AE813">
        <f t="shared" si="382"/>
        <v>2281</v>
      </c>
      <c r="AF813">
        <f t="shared" si="383"/>
        <v>1355</v>
      </c>
      <c r="AG813" s="4">
        <f t="shared" si="364"/>
        <v>1355</v>
      </c>
      <c r="AH813" s="3">
        <f t="shared" si="384"/>
        <v>1355</v>
      </c>
      <c r="AI813" s="3">
        <f t="shared" si="385"/>
        <v>0</v>
      </c>
      <c r="AJ813" s="3" t="b">
        <f t="shared" si="386"/>
        <v>1</v>
      </c>
      <c r="AK813" s="3">
        <f t="shared" si="387"/>
        <v>1355</v>
      </c>
      <c r="AL813" s="5">
        <f t="shared" si="388"/>
        <v>2318</v>
      </c>
      <c r="AM813" s="6">
        <f t="shared" si="389"/>
        <v>2318</v>
      </c>
      <c r="AN813">
        <f t="shared" si="390"/>
        <v>0</v>
      </c>
    </row>
    <row r="814" spans="7:40" hidden="1" x14ac:dyDescent="0.2">
      <c r="G814">
        <v>713</v>
      </c>
      <c r="H814" s="2">
        <f t="shared" si="360"/>
        <v>35.65</v>
      </c>
      <c r="I814" s="7">
        <f t="shared" si="365"/>
        <v>2680</v>
      </c>
      <c r="J814" s="10">
        <f t="shared" si="391"/>
        <v>733</v>
      </c>
      <c r="K814" s="9" t="s">
        <v>742</v>
      </c>
      <c r="L814" s="11" t="str">
        <f t="shared" si="366"/>
        <v>=SUM(AA733:AA813)</v>
      </c>
      <c r="M814" s="11" t="str">
        <f t="shared" si="367"/>
        <v>=SUM(AA733:AA813)</v>
      </c>
      <c r="N814">
        <f t="shared" si="361"/>
        <v>2318</v>
      </c>
      <c r="O814">
        <f t="shared" si="368"/>
        <v>0</v>
      </c>
      <c r="P814">
        <f t="shared" si="369"/>
        <v>1</v>
      </c>
      <c r="Q814" t="b">
        <f t="shared" si="370"/>
        <v>1</v>
      </c>
      <c r="R814">
        <f t="shared" si="362"/>
        <v>13</v>
      </c>
      <c r="S814" s="1">
        <f t="shared" si="371"/>
        <v>8.8000000000000007</v>
      </c>
      <c r="T814">
        <f t="shared" si="372"/>
        <v>26</v>
      </c>
      <c r="U814" s="3">
        <f t="shared" si="363"/>
        <v>26</v>
      </c>
      <c r="V814" s="3">
        <f t="shared" si="373"/>
        <v>26</v>
      </c>
      <c r="W814" s="3">
        <f t="shared" si="374"/>
        <v>0</v>
      </c>
      <c r="X814" s="3">
        <f t="shared" si="375"/>
        <v>26</v>
      </c>
      <c r="Y814">
        <f t="shared" si="376"/>
        <v>2318</v>
      </c>
      <c r="Z814">
        <f t="shared" si="377"/>
        <v>422</v>
      </c>
      <c r="AA814" s="3">
        <f t="shared" si="378"/>
        <v>422</v>
      </c>
      <c r="AB814" s="3">
        <f t="shared" si="379"/>
        <v>422</v>
      </c>
      <c r="AC814" s="3">
        <f t="shared" si="380"/>
        <v>0</v>
      </c>
      <c r="AD814" s="3">
        <f t="shared" si="381"/>
        <v>422</v>
      </c>
      <c r="AE814">
        <f t="shared" si="382"/>
        <v>2318</v>
      </c>
      <c r="AF814">
        <f t="shared" si="383"/>
        <v>1355</v>
      </c>
      <c r="AG814" s="4">
        <f t="shared" si="364"/>
        <v>1355</v>
      </c>
      <c r="AH814" s="3">
        <f t="shared" si="384"/>
        <v>1355</v>
      </c>
      <c r="AI814" s="3">
        <f t="shared" si="385"/>
        <v>0</v>
      </c>
      <c r="AJ814" s="3" t="b">
        <f t="shared" si="386"/>
        <v>1</v>
      </c>
      <c r="AK814" s="3">
        <f t="shared" si="387"/>
        <v>1355</v>
      </c>
      <c r="AL814" s="5">
        <f t="shared" si="388"/>
        <v>2355</v>
      </c>
      <c r="AM814" s="6">
        <f t="shared" si="389"/>
        <v>2355</v>
      </c>
      <c r="AN814">
        <f t="shared" si="390"/>
        <v>0</v>
      </c>
    </row>
    <row r="815" spans="7:40" hidden="1" x14ac:dyDescent="0.2">
      <c r="G815">
        <v>714</v>
      </c>
      <c r="H815" s="2">
        <f t="shared" si="360"/>
        <v>35.700000000000003</v>
      </c>
      <c r="I815" s="7">
        <f t="shared" si="365"/>
        <v>2680</v>
      </c>
      <c r="J815" s="10">
        <f t="shared" si="391"/>
        <v>734</v>
      </c>
      <c r="K815" s="9" t="s">
        <v>743</v>
      </c>
      <c r="L815" s="11" t="str">
        <f t="shared" si="366"/>
        <v>=SUM(AA734:AA814)</v>
      </c>
      <c r="M815" s="11" t="str">
        <f t="shared" si="367"/>
        <v>=SUM(AA734:AA814)</v>
      </c>
      <c r="N815">
        <f t="shared" si="361"/>
        <v>2355</v>
      </c>
      <c r="O815">
        <f t="shared" si="368"/>
        <v>0</v>
      </c>
      <c r="P815">
        <f t="shared" si="369"/>
        <v>1</v>
      </c>
      <c r="Q815" t="b">
        <f t="shared" si="370"/>
        <v>1</v>
      </c>
      <c r="R815">
        <f t="shared" si="362"/>
        <v>13</v>
      </c>
      <c r="S815" s="1">
        <f t="shared" si="371"/>
        <v>8.8000000000000007</v>
      </c>
      <c r="T815">
        <f t="shared" si="372"/>
        <v>26</v>
      </c>
      <c r="U815" s="3">
        <f t="shared" si="363"/>
        <v>26</v>
      </c>
      <c r="V815" s="3">
        <f t="shared" si="373"/>
        <v>26</v>
      </c>
      <c r="W815" s="3">
        <f t="shared" si="374"/>
        <v>0</v>
      </c>
      <c r="X815" s="3">
        <f t="shared" si="375"/>
        <v>26</v>
      </c>
      <c r="Y815">
        <f t="shared" si="376"/>
        <v>2355</v>
      </c>
      <c r="Z815">
        <f t="shared" si="377"/>
        <v>422</v>
      </c>
      <c r="AA815" s="3">
        <f t="shared" si="378"/>
        <v>422</v>
      </c>
      <c r="AB815" s="3">
        <f t="shared" si="379"/>
        <v>422</v>
      </c>
      <c r="AC815" s="3">
        <f t="shared" si="380"/>
        <v>0</v>
      </c>
      <c r="AD815" s="3">
        <f t="shared" si="381"/>
        <v>422</v>
      </c>
      <c r="AE815">
        <f t="shared" si="382"/>
        <v>2355</v>
      </c>
      <c r="AF815">
        <f t="shared" si="383"/>
        <v>1355</v>
      </c>
      <c r="AG815" s="4">
        <f t="shared" si="364"/>
        <v>1355</v>
      </c>
      <c r="AH815" s="3">
        <f t="shared" si="384"/>
        <v>1355</v>
      </c>
      <c r="AI815" s="3">
        <f t="shared" si="385"/>
        <v>0</v>
      </c>
      <c r="AJ815" s="3" t="b">
        <f t="shared" si="386"/>
        <v>1</v>
      </c>
      <c r="AK815" s="3">
        <f t="shared" si="387"/>
        <v>1355</v>
      </c>
      <c r="AL815" s="5">
        <f t="shared" si="388"/>
        <v>2392</v>
      </c>
      <c r="AM815" s="6">
        <f t="shared" si="389"/>
        <v>2392</v>
      </c>
      <c r="AN815">
        <f t="shared" si="390"/>
        <v>0</v>
      </c>
    </row>
    <row r="816" spans="7:40" hidden="1" x14ac:dyDescent="0.2">
      <c r="G816">
        <v>715</v>
      </c>
      <c r="H816" s="2">
        <f t="shared" si="360"/>
        <v>35.75</v>
      </c>
      <c r="I816" s="7">
        <f t="shared" si="365"/>
        <v>2680</v>
      </c>
      <c r="J816" s="10">
        <f t="shared" si="391"/>
        <v>735</v>
      </c>
      <c r="K816" s="9" t="s">
        <v>744</v>
      </c>
      <c r="L816" s="11" t="str">
        <f t="shared" si="366"/>
        <v>=SUM(AA735:AA815)</v>
      </c>
      <c r="M816" s="11" t="str">
        <f t="shared" si="367"/>
        <v>=SUM(AA735:AA815)</v>
      </c>
      <c r="N816">
        <f t="shared" si="361"/>
        <v>2392</v>
      </c>
      <c r="O816">
        <f t="shared" si="368"/>
        <v>0</v>
      </c>
      <c r="P816">
        <f t="shared" si="369"/>
        <v>1</v>
      </c>
      <c r="Q816" t="b">
        <f t="shared" si="370"/>
        <v>1</v>
      </c>
      <c r="R816">
        <f t="shared" si="362"/>
        <v>13</v>
      </c>
      <c r="S816" s="1">
        <f t="shared" si="371"/>
        <v>8.8000000000000007</v>
      </c>
      <c r="T816">
        <f t="shared" si="372"/>
        <v>26</v>
      </c>
      <c r="U816" s="3">
        <f t="shared" si="363"/>
        <v>26</v>
      </c>
      <c r="V816" s="3">
        <f t="shared" si="373"/>
        <v>26</v>
      </c>
      <c r="W816" s="3">
        <f t="shared" si="374"/>
        <v>0</v>
      </c>
      <c r="X816" s="3">
        <f t="shared" si="375"/>
        <v>26</v>
      </c>
      <c r="Y816">
        <f t="shared" si="376"/>
        <v>2392</v>
      </c>
      <c r="Z816">
        <f t="shared" si="377"/>
        <v>422</v>
      </c>
      <c r="AA816" s="3">
        <f t="shared" si="378"/>
        <v>422</v>
      </c>
      <c r="AB816" s="3">
        <f t="shared" si="379"/>
        <v>422</v>
      </c>
      <c r="AC816" s="3">
        <f t="shared" si="380"/>
        <v>0</v>
      </c>
      <c r="AD816" s="3">
        <f t="shared" si="381"/>
        <v>422</v>
      </c>
      <c r="AE816">
        <f t="shared" si="382"/>
        <v>2392</v>
      </c>
      <c r="AF816">
        <f t="shared" si="383"/>
        <v>1355</v>
      </c>
      <c r="AG816" s="4">
        <f t="shared" si="364"/>
        <v>1355</v>
      </c>
      <c r="AH816" s="3">
        <f t="shared" si="384"/>
        <v>1355</v>
      </c>
      <c r="AI816" s="3">
        <f t="shared" si="385"/>
        <v>0</v>
      </c>
      <c r="AJ816" s="3" t="b">
        <f t="shared" si="386"/>
        <v>1</v>
      </c>
      <c r="AK816" s="3">
        <f t="shared" si="387"/>
        <v>1355</v>
      </c>
      <c r="AL816" s="5">
        <f t="shared" si="388"/>
        <v>2429</v>
      </c>
      <c r="AM816" s="6">
        <f t="shared" si="389"/>
        <v>2429</v>
      </c>
      <c r="AN816">
        <f t="shared" si="390"/>
        <v>0</v>
      </c>
    </row>
    <row r="817" spans="7:40" hidden="1" x14ac:dyDescent="0.2">
      <c r="G817">
        <v>716</v>
      </c>
      <c r="H817" s="2">
        <f t="shared" si="360"/>
        <v>35.799999999999997</v>
      </c>
      <c r="I817" s="7">
        <f t="shared" si="365"/>
        <v>2680</v>
      </c>
      <c r="J817" s="10">
        <f t="shared" si="391"/>
        <v>736</v>
      </c>
      <c r="K817" s="9" t="s">
        <v>745</v>
      </c>
      <c r="L817" s="11" t="str">
        <f t="shared" si="366"/>
        <v>=SUM(AA736:AA816)</v>
      </c>
      <c r="M817" s="11" t="str">
        <f t="shared" si="367"/>
        <v>=SUM(AA736:AA816)</v>
      </c>
      <c r="N817">
        <f t="shared" si="361"/>
        <v>2429</v>
      </c>
      <c r="O817">
        <f t="shared" si="368"/>
        <v>0</v>
      </c>
      <c r="P817">
        <f t="shared" si="369"/>
        <v>1</v>
      </c>
      <c r="Q817" t="b">
        <f t="shared" si="370"/>
        <v>1</v>
      </c>
      <c r="R817">
        <f t="shared" si="362"/>
        <v>13</v>
      </c>
      <c r="S817" s="1">
        <f t="shared" si="371"/>
        <v>8.8000000000000007</v>
      </c>
      <c r="T817">
        <f t="shared" si="372"/>
        <v>26</v>
      </c>
      <c r="U817" s="3">
        <f t="shared" si="363"/>
        <v>26</v>
      </c>
      <c r="V817" s="3">
        <f t="shared" si="373"/>
        <v>26</v>
      </c>
      <c r="W817" s="3">
        <f t="shared" si="374"/>
        <v>0</v>
      </c>
      <c r="X817" s="3">
        <f t="shared" si="375"/>
        <v>26</v>
      </c>
      <c r="Y817">
        <f t="shared" si="376"/>
        <v>2429</v>
      </c>
      <c r="Z817">
        <f t="shared" si="377"/>
        <v>422</v>
      </c>
      <c r="AA817" s="3">
        <f t="shared" si="378"/>
        <v>422</v>
      </c>
      <c r="AB817" s="3">
        <f t="shared" si="379"/>
        <v>422</v>
      </c>
      <c r="AC817" s="3">
        <f t="shared" si="380"/>
        <v>0</v>
      </c>
      <c r="AD817" s="3">
        <f t="shared" si="381"/>
        <v>422</v>
      </c>
      <c r="AE817">
        <f t="shared" si="382"/>
        <v>2429</v>
      </c>
      <c r="AF817">
        <f t="shared" si="383"/>
        <v>1355</v>
      </c>
      <c r="AG817" s="4">
        <f t="shared" si="364"/>
        <v>1355</v>
      </c>
      <c r="AH817" s="3">
        <f t="shared" si="384"/>
        <v>1355</v>
      </c>
      <c r="AI817" s="3">
        <f t="shared" si="385"/>
        <v>0</v>
      </c>
      <c r="AJ817" s="3" t="b">
        <f t="shared" si="386"/>
        <v>1</v>
      </c>
      <c r="AK817" s="3">
        <f t="shared" si="387"/>
        <v>1355</v>
      </c>
      <c r="AL817" s="5">
        <f t="shared" si="388"/>
        <v>2466</v>
      </c>
      <c r="AM817" s="6">
        <f t="shared" si="389"/>
        <v>2466</v>
      </c>
      <c r="AN817">
        <f t="shared" si="390"/>
        <v>0</v>
      </c>
    </row>
    <row r="818" spans="7:40" hidden="1" x14ac:dyDescent="0.2">
      <c r="G818">
        <v>717</v>
      </c>
      <c r="H818" s="2">
        <f t="shared" si="360"/>
        <v>35.85</v>
      </c>
      <c r="I818" s="7">
        <f t="shared" si="365"/>
        <v>2680</v>
      </c>
      <c r="J818" s="10">
        <f t="shared" si="391"/>
        <v>737</v>
      </c>
      <c r="K818" s="9" t="s">
        <v>746</v>
      </c>
      <c r="L818" s="11" t="str">
        <f t="shared" si="366"/>
        <v>=SUM(AA737:AA817)</v>
      </c>
      <c r="M818" s="11" t="str">
        <f t="shared" si="367"/>
        <v>=SUM(AA737:AA817)</v>
      </c>
      <c r="N818">
        <f t="shared" si="361"/>
        <v>2466</v>
      </c>
      <c r="O818">
        <f t="shared" si="368"/>
        <v>0</v>
      </c>
      <c r="P818">
        <f t="shared" si="369"/>
        <v>1</v>
      </c>
      <c r="Q818" t="b">
        <f t="shared" si="370"/>
        <v>1</v>
      </c>
      <c r="R818">
        <f t="shared" si="362"/>
        <v>13</v>
      </c>
      <c r="S818" s="1">
        <f t="shared" si="371"/>
        <v>8.8000000000000007</v>
      </c>
      <c r="T818">
        <f t="shared" si="372"/>
        <v>26</v>
      </c>
      <c r="U818" s="3">
        <f t="shared" si="363"/>
        <v>26</v>
      </c>
      <c r="V818" s="3">
        <f t="shared" si="373"/>
        <v>26</v>
      </c>
      <c r="W818" s="3">
        <f t="shared" si="374"/>
        <v>0</v>
      </c>
      <c r="X818" s="3">
        <f t="shared" si="375"/>
        <v>26</v>
      </c>
      <c r="Y818">
        <f t="shared" si="376"/>
        <v>2466</v>
      </c>
      <c r="Z818">
        <f t="shared" si="377"/>
        <v>422</v>
      </c>
      <c r="AA818" s="3">
        <f t="shared" si="378"/>
        <v>422</v>
      </c>
      <c r="AB818" s="3">
        <f t="shared" si="379"/>
        <v>422</v>
      </c>
      <c r="AC818" s="3">
        <f t="shared" si="380"/>
        <v>0</v>
      </c>
      <c r="AD818" s="3">
        <f t="shared" si="381"/>
        <v>422</v>
      </c>
      <c r="AE818">
        <f t="shared" si="382"/>
        <v>2466</v>
      </c>
      <c r="AF818">
        <f t="shared" si="383"/>
        <v>1355</v>
      </c>
      <c r="AG818" s="4">
        <f t="shared" si="364"/>
        <v>1355</v>
      </c>
      <c r="AH818" s="3">
        <f t="shared" si="384"/>
        <v>1355</v>
      </c>
      <c r="AI818" s="3">
        <f t="shared" si="385"/>
        <v>0</v>
      </c>
      <c r="AJ818" s="3" t="b">
        <f t="shared" si="386"/>
        <v>1</v>
      </c>
      <c r="AK818" s="3">
        <f t="shared" si="387"/>
        <v>1355</v>
      </c>
      <c r="AL818" s="5">
        <f t="shared" si="388"/>
        <v>2503</v>
      </c>
      <c r="AM818" s="6">
        <f t="shared" si="389"/>
        <v>2503</v>
      </c>
      <c r="AN818">
        <f t="shared" si="390"/>
        <v>0</v>
      </c>
    </row>
    <row r="819" spans="7:40" hidden="1" x14ac:dyDescent="0.2">
      <c r="G819">
        <v>718</v>
      </c>
      <c r="H819" s="2">
        <f t="shared" si="360"/>
        <v>35.9</v>
      </c>
      <c r="I819" s="7">
        <f t="shared" si="365"/>
        <v>2680</v>
      </c>
      <c r="J819" s="10">
        <f t="shared" si="391"/>
        <v>738</v>
      </c>
      <c r="K819" s="9" t="s">
        <v>747</v>
      </c>
      <c r="L819" s="11" t="str">
        <f t="shared" si="366"/>
        <v>=SUM(AA738:AA818)</v>
      </c>
      <c r="M819" s="11" t="str">
        <f t="shared" si="367"/>
        <v>=SUM(AA738:AA818)</v>
      </c>
      <c r="N819">
        <f t="shared" si="361"/>
        <v>2503</v>
      </c>
      <c r="O819">
        <f t="shared" si="368"/>
        <v>0</v>
      </c>
      <c r="P819">
        <f t="shared" si="369"/>
        <v>1</v>
      </c>
      <c r="Q819" t="b">
        <f t="shared" si="370"/>
        <v>1</v>
      </c>
      <c r="R819">
        <f t="shared" si="362"/>
        <v>13</v>
      </c>
      <c r="S819" s="1">
        <f t="shared" si="371"/>
        <v>8.8000000000000007</v>
      </c>
      <c r="T819">
        <f t="shared" si="372"/>
        <v>26</v>
      </c>
      <c r="U819" s="3">
        <f t="shared" si="363"/>
        <v>26</v>
      </c>
      <c r="V819" s="3">
        <f t="shared" si="373"/>
        <v>26</v>
      </c>
      <c r="W819" s="3">
        <f t="shared" si="374"/>
        <v>0</v>
      </c>
      <c r="X819" s="3">
        <f t="shared" si="375"/>
        <v>26</v>
      </c>
      <c r="Y819">
        <f t="shared" si="376"/>
        <v>2503</v>
      </c>
      <c r="Z819">
        <f t="shared" si="377"/>
        <v>422</v>
      </c>
      <c r="AA819" s="3">
        <f t="shared" si="378"/>
        <v>422</v>
      </c>
      <c r="AB819" s="3">
        <f t="shared" si="379"/>
        <v>422</v>
      </c>
      <c r="AC819" s="3">
        <f t="shared" si="380"/>
        <v>0</v>
      </c>
      <c r="AD819" s="3">
        <f t="shared" si="381"/>
        <v>422</v>
      </c>
      <c r="AE819">
        <f t="shared" si="382"/>
        <v>2503</v>
      </c>
      <c r="AF819">
        <f t="shared" si="383"/>
        <v>1355</v>
      </c>
      <c r="AG819" s="4">
        <f t="shared" si="364"/>
        <v>1355</v>
      </c>
      <c r="AH819" s="3">
        <f t="shared" si="384"/>
        <v>1355</v>
      </c>
      <c r="AI819" s="3">
        <f t="shared" si="385"/>
        <v>0</v>
      </c>
      <c r="AJ819" s="3" t="b">
        <f t="shared" si="386"/>
        <v>1</v>
      </c>
      <c r="AK819" s="3">
        <f t="shared" si="387"/>
        <v>1355</v>
      </c>
      <c r="AL819" s="5">
        <f t="shared" si="388"/>
        <v>2540</v>
      </c>
      <c r="AM819" s="6">
        <f t="shared" si="389"/>
        <v>2540</v>
      </c>
      <c r="AN819">
        <f t="shared" si="390"/>
        <v>0</v>
      </c>
    </row>
    <row r="820" spans="7:40" hidden="1" x14ac:dyDescent="0.2">
      <c r="G820">
        <v>719</v>
      </c>
      <c r="H820" s="2">
        <f t="shared" si="360"/>
        <v>35.950000000000003</v>
      </c>
      <c r="I820" s="7">
        <f t="shared" si="365"/>
        <v>2680</v>
      </c>
      <c r="J820" s="10">
        <f t="shared" si="391"/>
        <v>739</v>
      </c>
      <c r="K820" s="9" t="s">
        <v>748</v>
      </c>
      <c r="L820" s="11" t="str">
        <f t="shared" si="366"/>
        <v>=SUM(AA739:AA819)</v>
      </c>
      <c r="M820" s="11" t="str">
        <f t="shared" si="367"/>
        <v>=SUM(AA739:AA819)</v>
      </c>
      <c r="N820">
        <f t="shared" si="361"/>
        <v>2540</v>
      </c>
      <c r="O820">
        <f t="shared" si="368"/>
        <v>0</v>
      </c>
      <c r="P820">
        <f t="shared" si="369"/>
        <v>1</v>
      </c>
      <c r="Q820" t="b">
        <f t="shared" si="370"/>
        <v>1</v>
      </c>
      <c r="R820">
        <f t="shared" si="362"/>
        <v>13</v>
      </c>
      <c r="S820" s="1">
        <f t="shared" si="371"/>
        <v>8.8000000000000007</v>
      </c>
      <c r="T820">
        <f t="shared" si="372"/>
        <v>26</v>
      </c>
      <c r="U820" s="3">
        <f t="shared" si="363"/>
        <v>26</v>
      </c>
      <c r="V820" s="3">
        <f t="shared" si="373"/>
        <v>26</v>
      </c>
      <c r="W820" s="3">
        <f t="shared" si="374"/>
        <v>0</v>
      </c>
      <c r="X820" s="3">
        <f t="shared" si="375"/>
        <v>26</v>
      </c>
      <c r="Y820">
        <f t="shared" si="376"/>
        <v>2540</v>
      </c>
      <c r="Z820">
        <f t="shared" si="377"/>
        <v>422</v>
      </c>
      <c r="AA820" s="3">
        <f t="shared" si="378"/>
        <v>422</v>
      </c>
      <c r="AB820" s="3">
        <f t="shared" si="379"/>
        <v>422</v>
      </c>
      <c r="AC820" s="3">
        <f t="shared" si="380"/>
        <v>0</v>
      </c>
      <c r="AD820" s="3">
        <f t="shared" si="381"/>
        <v>422</v>
      </c>
      <c r="AE820">
        <f t="shared" si="382"/>
        <v>2540</v>
      </c>
      <c r="AF820">
        <f t="shared" si="383"/>
        <v>1355</v>
      </c>
      <c r="AG820" s="4">
        <f t="shared" si="364"/>
        <v>1355</v>
      </c>
      <c r="AH820" s="3">
        <f t="shared" si="384"/>
        <v>1355</v>
      </c>
      <c r="AI820" s="3">
        <f t="shared" si="385"/>
        <v>0</v>
      </c>
      <c r="AJ820" s="3" t="b">
        <f t="shared" si="386"/>
        <v>1</v>
      </c>
      <c r="AK820" s="3">
        <f t="shared" si="387"/>
        <v>1355</v>
      </c>
      <c r="AL820" s="5">
        <f t="shared" si="388"/>
        <v>2577</v>
      </c>
      <c r="AM820" s="6">
        <f t="shared" si="389"/>
        <v>2577</v>
      </c>
      <c r="AN820">
        <f t="shared" si="390"/>
        <v>0</v>
      </c>
    </row>
    <row r="821" spans="7:40" hidden="1" x14ac:dyDescent="0.2">
      <c r="G821">
        <v>720</v>
      </c>
      <c r="H821" s="2">
        <f t="shared" si="360"/>
        <v>36</v>
      </c>
      <c r="I821" s="7">
        <f t="shared" si="365"/>
        <v>2680</v>
      </c>
      <c r="J821" s="10">
        <f t="shared" si="391"/>
        <v>740</v>
      </c>
      <c r="K821" s="9" t="s">
        <v>749</v>
      </c>
      <c r="L821" s="11" t="str">
        <f t="shared" si="366"/>
        <v>=SUM(AA740:AA820)</v>
      </c>
      <c r="M821" s="11" t="str">
        <f t="shared" si="367"/>
        <v>=SUM(AA740:AA820)</v>
      </c>
      <c r="N821">
        <f t="shared" si="361"/>
        <v>2577</v>
      </c>
      <c r="O821">
        <f t="shared" si="368"/>
        <v>0</v>
      </c>
      <c r="P821">
        <f t="shared" si="369"/>
        <v>1</v>
      </c>
      <c r="Q821" t="b">
        <f t="shared" si="370"/>
        <v>1</v>
      </c>
      <c r="R821">
        <f t="shared" si="362"/>
        <v>13</v>
      </c>
      <c r="S821" s="1">
        <f t="shared" si="371"/>
        <v>8.8000000000000007</v>
      </c>
      <c r="T821">
        <f t="shared" si="372"/>
        <v>26</v>
      </c>
      <c r="U821" s="3">
        <f t="shared" si="363"/>
        <v>26</v>
      </c>
      <c r="V821" s="3">
        <f t="shared" si="373"/>
        <v>26</v>
      </c>
      <c r="W821" s="3">
        <f t="shared" si="374"/>
        <v>0</v>
      </c>
      <c r="X821" s="3">
        <f t="shared" si="375"/>
        <v>26</v>
      </c>
      <c r="Y821">
        <f t="shared" si="376"/>
        <v>2577</v>
      </c>
      <c r="Z821">
        <f t="shared" si="377"/>
        <v>422</v>
      </c>
      <c r="AA821" s="3">
        <f t="shared" si="378"/>
        <v>422</v>
      </c>
      <c r="AB821" s="3">
        <f t="shared" si="379"/>
        <v>422</v>
      </c>
      <c r="AC821" s="3">
        <f t="shared" si="380"/>
        <v>0</v>
      </c>
      <c r="AD821" s="3">
        <f t="shared" si="381"/>
        <v>422</v>
      </c>
      <c r="AE821">
        <f t="shared" si="382"/>
        <v>2577</v>
      </c>
      <c r="AF821">
        <f t="shared" si="383"/>
        <v>1355</v>
      </c>
      <c r="AG821" s="4">
        <f t="shared" si="364"/>
        <v>1355</v>
      </c>
      <c r="AH821" s="3">
        <f t="shared" si="384"/>
        <v>1355</v>
      </c>
      <c r="AI821" s="3">
        <f t="shared" si="385"/>
        <v>0</v>
      </c>
      <c r="AJ821" s="3" t="b">
        <f t="shared" si="386"/>
        <v>1</v>
      </c>
      <c r="AK821" s="3">
        <f t="shared" si="387"/>
        <v>1355</v>
      </c>
      <c r="AL821" s="5">
        <f t="shared" si="388"/>
        <v>2614</v>
      </c>
      <c r="AM821" s="6">
        <f t="shared" si="389"/>
        <v>2614</v>
      </c>
      <c r="AN821">
        <f t="shared" si="390"/>
        <v>0</v>
      </c>
    </row>
    <row r="822" spans="7:40" hidden="1" x14ac:dyDescent="0.2">
      <c r="G822">
        <v>721</v>
      </c>
      <c r="H822" s="2">
        <f t="shared" si="360"/>
        <v>36.049999999999997</v>
      </c>
      <c r="I822" s="7">
        <f t="shared" si="365"/>
        <v>2680</v>
      </c>
      <c r="J822" s="10">
        <f t="shared" si="391"/>
        <v>741</v>
      </c>
      <c r="K822" s="9" t="s">
        <v>750</v>
      </c>
      <c r="L822" s="11" t="str">
        <f t="shared" si="366"/>
        <v>=SUM(AA741:AA821)</v>
      </c>
      <c r="M822" s="11" t="str">
        <f t="shared" si="367"/>
        <v>=SUM(AA741:AA821)</v>
      </c>
      <c r="N822">
        <f t="shared" si="361"/>
        <v>2614</v>
      </c>
      <c r="O822">
        <f t="shared" si="368"/>
        <v>0</v>
      </c>
      <c r="P822">
        <f t="shared" si="369"/>
        <v>1</v>
      </c>
      <c r="Q822" t="b">
        <f t="shared" si="370"/>
        <v>1</v>
      </c>
      <c r="R822">
        <f t="shared" si="362"/>
        <v>13</v>
      </c>
      <c r="S822" s="1">
        <f t="shared" si="371"/>
        <v>8.8000000000000007</v>
      </c>
      <c r="T822">
        <f t="shared" si="372"/>
        <v>26</v>
      </c>
      <c r="U822" s="3">
        <f t="shared" si="363"/>
        <v>26</v>
      </c>
      <c r="V822" s="3">
        <f t="shared" si="373"/>
        <v>26</v>
      </c>
      <c r="W822" s="3">
        <f t="shared" si="374"/>
        <v>0</v>
      </c>
      <c r="X822" s="3">
        <f t="shared" si="375"/>
        <v>26</v>
      </c>
      <c r="Y822">
        <f t="shared" si="376"/>
        <v>2614</v>
      </c>
      <c r="Z822">
        <f t="shared" si="377"/>
        <v>422</v>
      </c>
      <c r="AA822" s="3">
        <f t="shared" si="378"/>
        <v>422</v>
      </c>
      <c r="AB822" s="3">
        <f t="shared" si="379"/>
        <v>422</v>
      </c>
      <c r="AC822" s="3">
        <f t="shared" si="380"/>
        <v>0</v>
      </c>
      <c r="AD822" s="3">
        <f t="shared" si="381"/>
        <v>422</v>
      </c>
      <c r="AE822">
        <f t="shared" si="382"/>
        <v>2614</v>
      </c>
      <c r="AF822">
        <f t="shared" si="383"/>
        <v>1355</v>
      </c>
      <c r="AG822" s="4">
        <f t="shared" si="364"/>
        <v>1355</v>
      </c>
      <c r="AH822" s="3">
        <f t="shared" si="384"/>
        <v>1355</v>
      </c>
      <c r="AI822" s="3">
        <f t="shared" si="385"/>
        <v>0</v>
      </c>
      <c r="AJ822" s="3" t="b">
        <f t="shared" si="386"/>
        <v>1</v>
      </c>
      <c r="AK822" s="3">
        <f t="shared" si="387"/>
        <v>1355</v>
      </c>
      <c r="AL822" s="5">
        <f t="shared" si="388"/>
        <v>2651</v>
      </c>
      <c r="AM822" s="6">
        <f t="shared" si="389"/>
        <v>2651</v>
      </c>
      <c r="AN822">
        <f t="shared" si="390"/>
        <v>0</v>
      </c>
    </row>
    <row r="823" spans="7:40" hidden="1" x14ac:dyDescent="0.2">
      <c r="G823">
        <v>722</v>
      </c>
      <c r="H823" s="2">
        <f t="shared" si="360"/>
        <v>36.1</v>
      </c>
      <c r="I823" s="7">
        <f t="shared" si="365"/>
        <v>2680</v>
      </c>
      <c r="J823" s="10">
        <f t="shared" si="391"/>
        <v>742</v>
      </c>
      <c r="K823" s="9" t="s">
        <v>751</v>
      </c>
      <c r="L823" s="11" t="str">
        <f t="shared" si="366"/>
        <v>=SUM(AA742:AA822)</v>
      </c>
      <c r="M823" s="11" t="str">
        <f t="shared" si="367"/>
        <v>=SUM(AA742:AA822)</v>
      </c>
      <c r="N823">
        <f t="shared" si="361"/>
        <v>2651</v>
      </c>
      <c r="O823">
        <f t="shared" si="368"/>
        <v>0</v>
      </c>
      <c r="P823">
        <f t="shared" si="369"/>
        <v>1</v>
      </c>
      <c r="Q823" t="b">
        <f t="shared" si="370"/>
        <v>1</v>
      </c>
      <c r="R823">
        <f t="shared" si="362"/>
        <v>13</v>
      </c>
      <c r="S823" s="1">
        <f t="shared" si="371"/>
        <v>8.8000000000000007</v>
      </c>
      <c r="T823">
        <f t="shared" si="372"/>
        <v>26</v>
      </c>
      <c r="U823" s="3">
        <f t="shared" si="363"/>
        <v>26</v>
      </c>
      <c r="V823" s="3">
        <f t="shared" si="373"/>
        <v>26</v>
      </c>
      <c r="W823" s="3">
        <f t="shared" si="374"/>
        <v>0</v>
      </c>
      <c r="X823" s="3">
        <f t="shared" si="375"/>
        <v>26</v>
      </c>
      <c r="Y823">
        <f t="shared" si="376"/>
        <v>2651</v>
      </c>
      <c r="Z823">
        <f t="shared" si="377"/>
        <v>422</v>
      </c>
      <c r="AA823" s="3">
        <f t="shared" si="378"/>
        <v>422</v>
      </c>
      <c r="AB823" s="3">
        <f t="shared" si="379"/>
        <v>422</v>
      </c>
      <c r="AC823" s="3">
        <f t="shared" si="380"/>
        <v>0</v>
      </c>
      <c r="AD823" s="3">
        <f t="shared" si="381"/>
        <v>422</v>
      </c>
      <c r="AE823">
        <f t="shared" si="382"/>
        <v>2651</v>
      </c>
      <c r="AF823">
        <f t="shared" si="383"/>
        <v>1355</v>
      </c>
      <c r="AG823" s="4">
        <f t="shared" si="364"/>
        <v>1355</v>
      </c>
      <c r="AH823" s="3">
        <f t="shared" si="384"/>
        <v>1355</v>
      </c>
      <c r="AI823" s="3">
        <f t="shared" si="385"/>
        <v>0</v>
      </c>
      <c r="AJ823" s="3" t="b">
        <f t="shared" si="386"/>
        <v>1</v>
      </c>
      <c r="AK823" s="3">
        <f t="shared" si="387"/>
        <v>1355</v>
      </c>
      <c r="AL823" s="5">
        <f t="shared" si="388"/>
        <v>2688</v>
      </c>
      <c r="AM823" s="6">
        <f t="shared" si="389"/>
        <v>2688</v>
      </c>
      <c r="AN823">
        <f t="shared" si="390"/>
        <v>0</v>
      </c>
    </row>
    <row r="824" spans="7:40" hidden="1" x14ac:dyDescent="0.2">
      <c r="G824">
        <v>723</v>
      </c>
      <c r="H824" s="2">
        <f t="shared" si="360"/>
        <v>36.15</v>
      </c>
      <c r="I824" s="7">
        <f t="shared" si="365"/>
        <v>2680</v>
      </c>
      <c r="J824" s="10">
        <f t="shared" si="391"/>
        <v>743</v>
      </c>
      <c r="K824" s="9" t="s">
        <v>752</v>
      </c>
      <c r="L824" s="11" t="str">
        <f t="shared" si="366"/>
        <v>=SUM(AA743:AA823)</v>
      </c>
      <c r="M824" s="11" t="str">
        <f t="shared" si="367"/>
        <v>=SUM(AA743:AA823)</v>
      </c>
      <c r="N824">
        <f t="shared" si="361"/>
        <v>2688</v>
      </c>
      <c r="O824">
        <f t="shared" si="368"/>
        <v>0</v>
      </c>
      <c r="P824">
        <f t="shared" si="369"/>
        <v>1</v>
      </c>
      <c r="Q824" t="b">
        <f t="shared" si="370"/>
        <v>1</v>
      </c>
      <c r="R824">
        <f t="shared" si="362"/>
        <v>13</v>
      </c>
      <c r="S824" s="1">
        <f t="shared" si="371"/>
        <v>8.8000000000000007</v>
      </c>
      <c r="T824">
        <f t="shared" si="372"/>
        <v>26</v>
      </c>
      <c r="U824" s="3">
        <f t="shared" si="363"/>
        <v>26</v>
      </c>
      <c r="V824" s="3">
        <f t="shared" si="373"/>
        <v>26</v>
      </c>
      <c r="W824" s="3">
        <f t="shared" si="374"/>
        <v>0</v>
      </c>
      <c r="X824" s="3">
        <f t="shared" si="375"/>
        <v>26</v>
      </c>
      <c r="Y824">
        <f t="shared" si="376"/>
        <v>2688</v>
      </c>
      <c r="Z824">
        <f t="shared" si="377"/>
        <v>422</v>
      </c>
      <c r="AA824" s="3">
        <f t="shared" si="378"/>
        <v>422</v>
      </c>
      <c r="AB824" s="3">
        <f t="shared" si="379"/>
        <v>422</v>
      </c>
      <c r="AC824" s="3">
        <f t="shared" si="380"/>
        <v>0</v>
      </c>
      <c r="AD824" s="3">
        <f t="shared" si="381"/>
        <v>422</v>
      </c>
      <c r="AE824">
        <f t="shared" si="382"/>
        <v>2688</v>
      </c>
      <c r="AF824">
        <f t="shared" si="383"/>
        <v>1355</v>
      </c>
      <c r="AG824" s="4">
        <f t="shared" si="364"/>
        <v>1355</v>
      </c>
      <c r="AH824" s="3">
        <f t="shared" si="384"/>
        <v>1355</v>
      </c>
      <c r="AI824" s="3">
        <f t="shared" si="385"/>
        <v>0</v>
      </c>
      <c r="AJ824" s="3" t="b">
        <f t="shared" si="386"/>
        <v>1</v>
      </c>
      <c r="AK824" s="3">
        <f t="shared" si="387"/>
        <v>1355</v>
      </c>
      <c r="AL824" s="5">
        <f t="shared" si="388"/>
        <v>2725</v>
      </c>
      <c r="AM824" s="6">
        <f t="shared" si="389"/>
        <v>2725</v>
      </c>
      <c r="AN824">
        <f t="shared" si="390"/>
        <v>0</v>
      </c>
    </row>
    <row r="825" spans="7:40" hidden="1" x14ac:dyDescent="0.2">
      <c r="G825">
        <v>724</v>
      </c>
      <c r="H825" s="2">
        <f t="shared" si="360"/>
        <v>36.200000000000003</v>
      </c>
      <c r="I825" s="7">
        <f t="shared" si="365"/>
        <v>2680</v>
      </c>
      <c r="J825" s="10">
        <f t="shared" si="391"/>
        <v>744</v>
      </c>
      <c r="K825" s="9" t="s">
        <v>753</v>
      </c>
      <c r="L825" s="11" t="str">
        <f t="shared" si="366"/>
        <v>=SUM(AA744:AA824)</v>
      </c>
      <c r="M825" s="11" t="str">
        <f t="shared" si="367"/>
        <v>=SUM(AA744:AA824)</v>
      </c>
      <c r="N825">
        <f t="shared" si="361"/>
        <v>2725</v>
      </c>
      <c r="O825">
        <f t="shared" si="368"/>
        <v>0</v>
      </c>
      <c r="P825">
        <f t="shared" si="369"/>
        <v>1</v>
      </c>
      <c r="Q825" t="b">
        <f t="shared" si="370"/>
        <v>1</v>
      </c>
      <c r="R825">
        <f t="shared" si="362"/>
        <v>13</v>
      </c>
      <c r="S825" s="1">
        <f t="shared" si="371"/>
        <v>8.8000000000000007</v>
      </c>
      <c r="T825">
        <f t="shared" si="372"/>
        <v>26</v>
      </c>
      <c r="U825" s="3">
        <f t="shared" si="363"/>
        <v>26</v>
      </c>
      <c r="V825" s="3">
        <f t="shared" si="373"/>
        <v>26</v>
      </c>
      <c r="W825" s="3">
        <f t="shared" si="374"/>
        <v>0</v>
      </c>
      <c r="X825" s="3">
        <f t="shared" si="375"/>
        <v>26</v>
      </c>
      <c r="Y825">
        <f t="shared" si="376"/>
        <v>2725</v>
      </c>
      <c r="Z825">
        <f t="shared" si="377"/>
        <v>422</v>
      </c>
      <c r="AA825" s="3">
        <f t="shared" si="378"/>
        <v>422</v>
      </c>
      <c r="AB825" s="3">
        <f t="shared" si="379"/>
        <v>422</v>
      </c>
      <c r="AC825" s="3">
        <f t="shared" si="380"/>
        <v>0</v>
      </c>
      <c r="AD825" s="3">
        <f t="shared" si="381"/>
        <v>422</v>
      </c>
      <c r="AE825">
        <f t="shared" si="382"/>
        <v>2725</v>
      </c>
      <c r="AF825">
        <f t="shared" si="383"/>
        <v>1355</v>
      </c>
      <c r="AG825" s="4">
        <f t="shared" si="364"/>
        <v>1355</v>
      </c>
      <c r="AH825" s="3">
        <f t="shared" si="384"/>
        <v>1355</v>
      </c>
      <c r="AI825" s="3">
        <f t="shared" si="385"/>
        <v>0</v>
      </c>
      <c r="AJ825" s="3" t="b">
        <f t="shared" si="386"/>
        <v>1</v>
      </c>
      <c r="AK825" s="3">
        <f t="shared" si="387"/>
        <v>1355</v>
      </c>
      <c r="AL825" s="5">
        <f t="shared" si="388"/>
        <v>2762</v>
      </c>
      <c r="AM825" s="6">
        <f t="shared" si="389"/>
        <v>2762</v>
      </c>
      <c r="AN825">
        <f t="shared" si="390"/>
        <v>0</v>
      </c>
    </row>
    <row r="826" spans="7:40" hidden="1" x14ac:dyDescent="0.2">
      <c r="G826">
        <v>725</v>
      </c>
      <c r="H826" s="2">
        <f t="shared" si="360"/>
        <v>36.25</v>
      </c>
      <c r="I826" s="7">
        <f t="shared" si="365"/>
        <v>2680</v>
      </c>
      <c r="J826" s="10">
        <f t="shared" si="391"/>
        <v>745</v>
      </c>
      <c r="K826" s="9" t="s">
        <v>754</v>
      </c>
      <c r="L826" s="11" t="str">
        <f t="shared" si="366"/>
        <v>=SUM(AA745:AA825)</v>
      </c>
      <c r="M826" s="11" t="str">
        <f t="shared" si="367"/>
        <v>=SUM(AA745:AA825)</v>
      </c>
      <c r="N826">
        <f t="shared" si="361"/>
        <v>2762</v>
      </c>
      <c r="O826">
        <f t="shared" si="368"/>
        <v>0</v>
      </c>
      <c r="P826">
        <f t="shared" si="369"/>
        <v>1</v>
      </c>
      <c r="Q826" t="b">
        <f t="shared" si="370"/>
        <v>1</v>
      </c>
      <c r="R826">
        <f t="shared" si="362"/>
        <v>13</v>
      </c>
      <c r="S826" s="1">
        <f t="shared" si="371"/>
        <v>8.8000000000000007</v>
      </c>
      <c r="T826">
        <f t="shared" si="372"/>
        <v>26</v>
      </c>
      <c r="U826" s="3">
        <f t="shared" si="363"/>
        <v>26</v>
      </c>
      <c r="V826" s="3">
        <f t="shared" si="373"/>
        <v>26</v>
      </c>
      <c r="W826" s="3">
        <f t="shared" si="374"/>
        <v>0</v>
      </c>
      <c r="X826" s="3">
        <f t="shared" si="375"/>
        <v>26</v>
      </c>
      <c r="Y826">
        <f t="shared" si="376"/>
        <v>2762</v>
      </c>
      <c r="Z826">
        <f t="shared" si="377"/>
        <v>422</v>
      </c>
      <c r="AA826" s="3">
        <f t="shared" si="378"/>
        <v>422</v>
      </c>
      <c r="AB826" s="3">
        <f t="shared" si="379"/>
        <v>422</v>
      </c>
      <c r="AC826" s="3">
        <f t="shared" si="380"/>
        <v>0</v>
      </c>
      <c r="AD826" s="3">
        <f t="shared" si="381"/>
        <v>422</v>
      </c>
      <c r="AE826">
        <f t="shared" si="382"/>
        <v>2762</v>
      </c>
      <c r="AF826">
        <f t="shared" si="383"/>
        <v>1355</v>
      </c>
      <c r="AG826" s="4">
        <f t="shared" si="364"/>
        <v>1355</v>
      </c>
      <c r="AH826" s="3">
        <f t="shared" si="384"/>
        <v>1355</v>
      </c>
      <c r="AI826" s="3">
        <f t="shared" si="385"/>
        <v>0</v>
      </c>
      <c r="AJ826" s="3" t="b">
        <f t="shared" si="386"/>
        <v>1</v>
      </c>
      <c r="AK826" s="3">
        <f t="shared" si="387"/>
        <v>1355</v>
      </c>
      <c r="AL826" s="5">
        <f t="shared" si="388"/>
        <v>2799</v>
      </c>
      <c r="AM826" s="6">
        <f t="shared" si="389"/>
        <v>2799</v>
      </c>
      <c r="AN826">
        <f t="shared" si="390"/>
        <v>0</v>
      </c>
    </row>
    <row r="827" spans="7:40" hidden="1" x14ac:dyDescent="0.2">
      <c r="G827">
        <v>726</v>
      </c>
      <c r="H827" s="2">
        <f t="shared" si="360"/>
        <v>36.299999999999997</v>
      </c>
      <c r="I827" s="7">
        <f t="shared" si="365"/>
        <v>2680</v>
      </c>
      <c r="J827" s="10">
        <f t="shared" si="391"/>
        <v>746</v>
      </c>
      <c r="K827" s="9" t="s">
        <v>755</v>
      </c>
      <c r="L827" s="11" t="str">
        <f t="shared" si="366"/>
        <v>=SUM(AA746:AA826)</v>
      </c>
      <c r="M827" s="11" t="str">
        <f t="shared" si="367"/>
        <v>=SUM(AA746:AA826)</v>
      </c>
      <c r="N827">
        <f t="shared" si="361"/>
        <v>2799</v>
      </c>
      <c r="O827">
        <f t="shared" si="368"/>
        <v>0</v>
      </c>
      <c r="P827">
        <f t="shared" si="369"/>
        <v>1</v>
      </c>
      <c r="Q827" t="b">
        <f t="shared" si="370"/>
        <v>1</v>
      </c>
      <c r="R827">
        <f t="shared" si="362"/>
        <v>13</v>
      </c>
      <c r="S827" s="1">
        <f t="shared" si="371"/>
        <v>8.8000000000000007</v>
      </c>
      <c r="T827">
        <f t="shared" si="372"/>
        <v>26</v>
      </c>
      <c r="U827" s="3">
        <f t="shared" si="363"/>
        <v>26</v>
      </c>
      <c r="V827" s="3">
        <f t="shared" si="373"/>
        <v>26</v>
      </c>
      <c r="W827" s="3">
        <f t="shared" si="374"/>
        <v>0</v>
      </c>
      <c r="X827" s="3">
        <f t="shared" si="375"/>
        <v>26</v>
      </c>
      <c r="Y827">
        <f t="shared" si="376"/>
        <v>2799</v>
      </c>
      <c r="Z827">
        <f t="shared" si="377"/>
        <v>422</v>
      </c>
      <c r="AA827" s="3">
        <f t="shared" si="378"/>
        <v>422</v>
      </c>
      <c r="AB827" s="3">
        <f t="shared" si="379"/>
        <v>422</v>
      </c>
      <c r="AC827" s="3">
        <f t="shared" si="380"/>
        <v>0</v>
      </c>
      <c r="AD827" s="3">
        <f t="shared" si="381"/>
        <v>422</v>
      </c>
      <c r="AE827">
        <f t="shared" si="382"/>
        <v>2799</v>
      </c>
      <c r="AF827">
        <f t="shared" si="383"/>
        <v>1355</v>
      </c>
      <c r="AG827" s="4">
        <f t="shared" si="364"/>
        <v>1355</v>
      </c>
      <c r="AH827" s="3">
        <f t="shared" si="384"/>
        <v>1355</v>
      </c>
      <c r="AI827" s="3">
        <f t="shared" si="385"/>
        <v>0</v>
      </c>
      <c r="AJ827" s="3" t="b">
        <f t="shared" si="386"/>
        <v>1</v>
      </c>
      <c r="AK827" s="3">
        <f t="shared" si="387"/>
        <v>1355</v>
      </c>
      <c r="AL827" s="5">
        <f t="shared" si="388"/>
        <v>2836</v>
      </c>
      <c r="AM827" s="6">
        <f t="shared" si="389"/>
        <v>2836</v>
      </c>
      <c r="AN827">
        <f t="shared" si="390"/>
        <v>0</v>
      </c>
    </row>
    <row r="828" spans="7:40" hidden="1" x14ac:dyDescent="0.2">
      <c r="G828">
        <v>727</v>
      </c>
      <c r="H828" s="2">
        <f t="shared" si="360"/>
        <v>36.35</v>
      </c>
      <c r="I828" s="7">
        <f t="shared" si="365"/>
        <v>2680</v>
      </c>
      <c r="J828" s="10">
        <f t="shared" si="391"/>
        <v>747</v>
      </c>
      <c r="K828" s="9" t="s">
        <v>756</v>
      </c>
      <c r="L828" s="11" t="str">
        <f t="shared" si="366"/>
        <v>=SUM(AA747:AA827)</v>
      </c>
      <c r="M828" s="11" t="str">
        <f t="shared" si="367"/>
        <v>=SUM(AA747:AA827)</v>
      </c>
      <c r="N828">
        <f t="shared" si="361"/>
        <v>2836</v>
      </c>
      <c r="O828">
        <f t="shared" si="368"/>
        <v>0</v>
      </c>
      <c r="P828">
        <f t="shared" si="369"/>
        <v>1</v>
      </c>
      <c r="Q828" t="b">
        <f t="shared" si="370"/>
        <v>1</v>
      </c>
      <c r="R828">
        <f t="shared" si="362"/>
        <v>13</v>
      </c>
      <c r="S828" s="1">
        <f t="shared" si="371"/>
        <v>8.8000000000000007</v>
      </c>
      <c r="T828">
        <f t="shared" si="372"/>
        <v>26</v>
      </c>
      <c r="U828" s="3">
        <f t="shared" si="363"/>
        <v>26</v>
      </c>
      <c r="V828" s="3">
        <f t="shared" si="373"/>
        <v>26</v>
      </c>
      <c r="W828" s="3">
        <f t="shared" si="374"/>
        <v>0</v>
      </c>
      <c r="X828" s="3">
        <f t="shared" si="375"/>
        <v>26</v>
      </c>
      <c r="Y828">
        <f t="shared" si="376"/>
        <v>2836</v>
      </c>
      <c r="Z828">
        <f t="shared" si="377"/>
        <v>422</v>
      </c>
      <c r="AA828" s="3">
        <f t="shared" si="378"/>
        <v>422</v>
      </c>
      <c r="AB828" s="3">
        <f t="shared" si="379"/>
        <v>422</v>
      </c>
      <c r="AC828" s="3">
        <f t="shared" si="380"/>
        <v>0</v>
      </c>
      <c r="AD828" s="3">
        <f t="shared" si="381"/>
        <v>422</v>
      </c>
      <c r="AE828">
        <f t="shared" si="382"/>
        <v>2836</v>
      </c>
      <c r="AF828">
        <f t="shared" si="383"/>
        <v>1355</v>
      </c>
      <c r="AG828" s="4">
        <f t="shared" si="364"/>
        <v>1355</v>
      </c>
      <c r="AH828" s="3">
        <f t="shared" si="384"/>
        <v>1355</v>
      </c>
      <c r="AI828" s="3">
        <f t="shared" si="385"/>
        <v>0</v>
      </c>
      <c r="AJ828" s="3" t="b">
        <f t="shared" si="386"/>
        <v>1</v>
      </c>
      <c r="AK828" s="3">
        <f t="shared" si="387"/>
        <v>1355</v>
      </c>
      <c r="AL828" s="5">
        <f t="shared" si="388"/>
        <v>2873</v>
      </c>
      <c r="AM828" s="6">
        <f t="shared" si="389"/>
        <v>2873</v>
      </c>
      <c r="AN828">
        <f t="shared" si="390"/>
        <v>0</v>
      </c>
    </row>
    <row r="829" spans="7:40" hidden="1" x14ac:dyDescent="0.2">
      <c r="G829">
        <v>728</v>
      </c>
      <c r="H829" s="2">
        <f t="shared" si="360"/>
        <v>36.4</v>
      </c>
      <c r="I829" s="7">
        <f t="shared" si="365"/>
        <v>2680</v>
      </c>
      <c r="J829" s="10">
        <f t="shared" si="391"/>
        <v>748</v>
      </c>
      <c r="K829" s="9" t="s">
        <v>757</v>
      </c>
      <c r="L829" s="11" t="str">
        <f t="shared" si="366"/>
        <v>=SUM(AA748:AA828)</v>
      </c>
      <c r="M829" s="11" t="str">
        <f t="shared" si="367"/>
        <v>=SUM(AA748:AA828)</v>
      </c>
      <c r="N829">
        <f t="shared" si="361"/>
        <v>2873</v>
      </c>
      <c r="O829">
        <f t="shared" si="368"/>
        <v>0</v>
      </c>
      <c r="P829">
        <f t="shared" si="369"/>
        <v>1</v>
      </c>
      <c r="Q829" t="b">
        <f t="shared" si="370"/>
        <v>1</v>
      </c>
      <c r="R829">
        <f t="shared" si="362"/>
        <v>13</v>
      </c>
      <c r="S829" s="1">
        <f t="shared" si="371"/>
        <v>8.8000000000000007</v>
      </c>
      <c r="T829">
        <f t="shared" si="372"/>
        <v>26</v>
      </c>
      <c r="U829" s="3">
        <f t="shared" si="363"/>
        <v>26</v>
      </c>
      <c r="V829" s="3">
        <f t="shared" si="373"/>
        <v>26</v>
      </c>
      <c r="W829" s="3">
        <f t="shared" si="374"/>
        <v>0</v>
      </c>
      <c r="X829" s="3">
        <f t="shared" si="375"/>
        <v>26</v>
      </c>
      <c r="Y829">
        <f t="shared" si="376"/>
        <v>2873</v>
      </c>
      <c r="Z829">
        <f t="shared" si="377"/>
        <v>422</v>
      </c>
      <c r="AA829" s="3">
        <f t="shared" si="378"/>
        <v>422</v>
      </c>
      <c r="AB829" s="3">
        <f t="shared" si="379"/>
        <v>422</v>
      </c>
      <c r="AC829" s="3">
        <f t="shared" si="380"/>
        <v>0</v>
      </c>
      <c r="AD829" s="3">
        <f t="shared" si="381"/>
        <v>422</v>
      </c>
      <c r="AE829">
        <f t="shared" si="382"/>
        <v>2873</v>
      </c>
      <c r="AF829">
        <f t="shared" si="383"/>
        <v>1355</v>
      </c>
      <c r="AG829" s="4">
        <f t="shared" si="364"/>
        <v>1355</v>
      </c>
      <c r="AH829" s="3">
        <f t="shared" si="384"/>
        <v>1355</v>
      </c>
      <c r="AI829" s="3">
        <f t="shared" si="385"/>
        <v>0</v>
      </c>
      <c r="AJ829" s="3" t="b">
        <f t="shared" si="386"/>
        <v>1</v>
      </c>
      <c r="AK829" s="3">
        <f t="shared" si="387"/>
        <v>1355</v>
      </c>
      <c r="AL829" s="5">
        <f t="shared" si="388"/>
        <v>2910</v>
      </c>
      <c r="AM829" s="6">
        <f t="shared" si="389"/>
        <v>2910</v>
      </c>
      <c r="AN829">
        <f t="shared" si="390"/>
        <v>0</v>
      </c>
    </row>
    <row r="830" spans="7:40" hidden="1" x14ac:dyDescent="0.2">
      <c r="G830">
        <v>729</v>
      </c>
      <c r="H830" s="2">
        <f t="shared" si="360"/>
        <v>36.450000000000003</v>
      </c>
      <c r="I830" s="7">
        <f t="shared" si="365"/>
        <v>2680</v>
      </c>
      <c r="J830" s="10">
        <f t="shared" si="391"/>
        <v>749</v>
      </c>
      <c r="K830" s="9" t="s">
        <v>758</v>
      </c>
      <c r="L830" s="11" t="str">
        <f t="shared" si="366"/>
        <v>=SUM(AA749:AA829)</v>
      </c>
      <c r="M830" s="11" t="str">
        <f t="shared" si="367"/>
        <v>=SUM(AA749:AA829)</v>
      </c>
      <c r="N830">
        <f t="shared" si="361"/>
        <v>2910</v>
      </c>
      <c r="O830">
        <f t="shared" si="368"/>
        <v>0</v>
      </c>
      <c r="P830">
        <f t="shared" si="369"/>
        <v>1</v>
      </c>
      <c r="Q830" t="b">
        <f t="shared" si="370"/>
        <v>1</v>
      </c>
      <c r="R830">
        <f t="shared" si="362"/>
        <v>13</v>
      </c>
      <c r="S830" s="1">
        <f t="shared" si="371"/>
        <v>8.8000000000000007</v>
      </c>
      <c r="T830">
        <f t="shared" si="372"/>
        <v>26</v>
      </c>
      <c r="U830" s="3">
        <f t="shared" si="363"/>
        <v>26</v>
      </c>
      <c r="V830" s="3">
        <f t="shared" si="373"/>
        <v>26</v>
      </c>
      <c r="W830" s="3">
        <f t="shared" si="374"/>
        <v>0</v>
      </c>
      <c r="X830" s="3">
        <f t="shared" si="375"/>
        <v>26</v>
      </c>
      <c r="Y830">
        <f t="shared" si="376"/>
        <v>2910</v>
      </c>
      <c r="Z830">
        <f t="shared" si="377"/>
        <v>422</v>
      </c>
      <c r="AA830" s="3">
        <f t="shared" si="378"/>
        <v>422</v>
      </c>
      <c r="AB830" s="3">
        <f t="shared" si="379"/>
        <v>422</v>
      </c>
      <c r="AC830" s="3">
        <f t="shared" si="380"/>
        <v>0</v>
      </c>
      <c r="AD830" s="3">
        <f t="shared" si="381"/>
        <v>422</v>
      </c>
      <c r="AE830">
        <f t="shared" si="382"/>
        <v>2910</v>
      </c>
      <c r="AF830">
        <f t="shared" si="383"/>
        <v>1355</v>
      </c>
      <c r="AG830" s="4">
        <f t="shared" si="364"/>
        <v>1355</v>
      </c>
      <c r="AH830" s="3">
        <f t="shared" si="384"/>
        <v>1355</v>
      </c>
      <c r="AI830" s="3">
        <f t="shared" si="385"/>
        <v>0</v>
      </c>
      <c r="AJ830" s="3" t="b">
        <f t="shared" si="386"/>
        <v>1</v>
      </c>
      <c r="AK830" s="3">
        <f t="shared" si="387"/>
        <v>1355</v>
      </c>
      <c r="AL830" s="5">
        <f t="shared" si="388"/>
        <v>2947</v>
      </c>
      <c r="AM830" s="6">
        <f t="shared" si="389"/>
        <v>2947</v>
      </c>
      <c r="AN830">
        <f t="shared" si="390"/>
        <v>0</v>
      </c>
    </row>
    <row r="831" spans="7:40" hidden="1" x14ac:dyDescent="0.2">
      <c r="G831">
        <v>730</v>
      </c>
      <c r="H831" s="2">
        <f t="shared" si="360"/>
        <v>36.5</v>
      </c>
      <c r="I831" s="7">
        <f t="shared" si="365"/>
        <v>2680</v>
      </c>
      <c r="J831" s="10">
        <f t="shared" si="391"/>
        <v>750</v>
      </c>
      <c r="K831" s="9" t="s">
        <v>759</v>
      </c>
      <c r="L831" s="11" t="str">
        <f t="shared" si="366"/>
        <v>=SUM(AA750:AA830)</v>
      </c>
      <c r="M831" s="11" t="str">
        <f t="shared" si="367"/>
        <v>=SUM(AA750:AA830)</v>
      </c>
      <c r="N831">
        <f t="shared" si="361"/>
        <v>2947</v>
      </c>
      <c r="O831">
        <f t="shared" si="368"/>
        <v>0</v>
      </c>
      <c r="P831">
        <f t="shared" si="369"/>
        <v>1</v>
      </c>
      <c r="Q831" t="b">
        <f t="shared" si="370"/>
        <v>1</v>
      </c>
      <c r="R831">
        <f t="shared" si="362"/>
        <v>13</v>
      </c>
      <c r="S831" s="1">
        <f t="shared" si="371"/>
        <v>8.8000000000000007</v>
      </c>
      <c r="T831">
        <f t="shared" si="372"/>
        <v>26</v>
      </c>
      <c r="U831" s="3">
        <f t="shared" si="363"/>
        <v>26</v>
      </c>
      <c r="V831" s="3">
        <f t="shared" si="373"/>
        <v>26</v>
      </c>
      <c r="W831" s="3">
        <f t="shared" si="374"/>
        <v>0</v>
      </c>
      <c r="X831" s="3">
        <f t="shared" si="375"/>
        <v>26</v>
      </c>
      <c r="Y831">
        <f t="shared" si="376"/>
        <v>2947</v>
      </c>
      <c r="Z831">
        <f t="shared" si="377"/>
        <v>422</v>
      </c>
      <c r="AA831" s="3">
        <f t="shared" si="378"/>
        <v>422</v>
      </c>
      <c r="AB831" s="3">
        <f t="shared" si="379"/>
        <v>422</v>
      </c>
      <c r="AC831" s="3">
        <f t="shared" si="380"/>
        <v>0</v>
      </c>
      <c r="AD831" s="3">
        <f t="shared" si="381"/>
        <v>422</v>
      </c>
      <c r="AE831">
        <f t="shared" si="382"/>
        <v>2947</v>
      </c>
      <c r="AF831">
        <f t="shared" si="383"/>
        <v>1355</v>
      </c>
      <c r="AG831" s="4">
        <f t="shared" si="364"/>
        <v>1355</v>
      </c>
      <c r="AH831" s="3">
        <f t="shared" si="384"/>
        <v>1355</v>
      </c>
      <c r="AI831" s="3">
        <f t="shared" si="385"/>
        <v>0</v>
      </c>
      <c r="AJ831" s="3" t="b">
        <f t="shared" si="386"/>
        <v>1</v>
      </c>
      <c r="AK831" s="3">
        <f t="shared" si="387"/>
        <v>1355</v>
      </c>
      <c r="AL831" s="5">
        <f t="shared" si="388"/>
        <v>2984</v>
      </c>
      <c r="AM831" s="6">
        <f t="shared" si="389"/>
        <v>2984</v>
      </c>
      <c r="AN831">
        <f t="shared" si="390"/>
        <v>0</v>
      </c>
    </row>
    <row r="832" spans="7:40" hidden="1" x14ac:dyDescent="0.2">
      <c r="G832">
        <v>731</v>
      </c>
      <c r="H832" s="2">
        <f t="shared" si="360"/>
        <v>36.549999999999997</v>
      </c>
      <c r="I832" s="7">
        <f t="shared" si="365"/>
        <v>2680</v>
      </c>
      <c r="J832" s="10">
        <f t="shared" si="391"/>
        <v>751</v>
      </c>
      <c r="K832" s="9" t="s">
        <v>760</v>
      </c>
      <c r="L832" s="11" t="str">
        <f t="shared" si="366"/>
        <v>=SUM(AA751:AA831)</v>
      </c>
      <c r="M832" s="11" t="str">
        <f t="shared" si="367"/>
        <v>=SUM(AA751:AA831)</v>
      </c>
      <c r="N832">
        <f t="shared" si="361"/>
        <v>2984</v>
      </c>
      <c r="O832">
        <f t="shared" si="368"/>
        <v>0</v>
      </c>
      <c r="P832">
        <f t="shared" si="369"/>
        <v>1</v>
      </c>
      <c r="Q832" t="b">
        <f t="shared" si="370"/>
        <v>1</v>
      </c>
      <c r="R832">
        <f t="shared" si="362"/>
        <v>13</v>
      </c>
      <c r="S832" s="1">
        <f t="shared" si="371"/>
        <v>8.8000000000000007</v>
      </c>
      <c r="T832">
        <f t="shared" si="372"/>
        <v>26</v>
      </c>
      <c r="U832" s="3">
        <f t="shared" si="363"/>
        <v>26</v>
      </c>
      <c r="V832" s="3">
        <f t="shared" si="373"/>
        <v>26</v>
      </c>
      <c r="W832" s="3">
        <f t="shared" si="374"/>
        <v>0</v>
      </c>
      <c r="X832" s="3">
        <f t="shared" si="375"/>
        <v>26</v>
      </c>
      <c r="Y832">
        <f t="shared" si="376"/>
        <v>2984</v>
      </c>
      <c r="Z832">
        <f t="shared" si="377"/>
        <v>422</v>
      </c>
      <c r="AA832" s="3">
        <f t="shared" si="378"/>
        <v>422</v>
      </c>
      <c r="AB832" s="3">
        <f t="shared" si="379"/>
        <v>422</v>
      </c>
      <c r="AC832" s="3">
        <f t="shared" si="380"/>
        <v>0</v>
      </c>
      <c r="AD832" s="3">
        <f t="shared" si="381"/>
        <v>422</v>
      </c>
      <c r="AE832">
        <f t="shared" si="382"/>
        <v>2984</v>
      </c>
      <c r="AF832">
        <f t="shared" si="383"/>
        <v>1355</v>
      </c>
      <c r="AG832" s="4">
        <f t="shared" si="364"/>
        <v>1355</v>
      </c>
      <c r="AH832" s="3">
        <f t="shared" si="384"/>
        <v>1355</v>
      </c>
      <c r="AI832" s="3">
        <f t="shared" si="385"/>
        <v>0</v>
      </c>
      <c r="AJ832" s="3" t="b">
        <f t="shared" si="386"/>
        <v>1</v>
      </c>
      <c r="AK832" s="3">
        <f t="shared" si="387"/>
        <v>1355</v>
      </c>
      <c r="AL832" s="5">
        <f t="shared" si="388"/>
        <v>3021</v>
      </c>
      <c r="AM832" s="6">
        <f t="shared" si="389"/>
        <v>3000</v>
      </c>
      <c r="AN832">
        <f t="shared" si="390"/>
        <v>0</v>
      </c>
    </row>
    <row r="833" spans="7:40" hidden="1" x14ac:dyDescent="0.2">
      <c r="G833">
        <v>732</v>
      </c>
      <c r="H833" s="2">
        <f t="shared" si="360"/>
        <v>36.6</v>
      </c>
      <c r="I833" s="7">
        <f t="shared" si="365"/>
        <v>2680</v>
      </c>
      <c r="J833" s="10">
        <f t="shared" si="391"/>
        <v>752</v>
      </c>
      <c r="K833" s="9" t="s">
        <v>761</v>
      </c>
      <c r="L833" s="11" t="str">
        <f t="shared" si="366"/>
        <v>=SUM(AA752:AA832)</v>
      </c>
      <c r="M833" s="11" t="str">
        <f t="shared" si="367"/>
        <v>=SUM(AA752:AA832)</v>
      </c>
      <c r="N833">
        <f t="shared" si="361"/>
        <v>3000</v>
      </c>
      <c r="O833">
        <f t="shared" si="368"/>
        <v>0</v>
      </c>
      <c r="P833">
        <f t="shared" si="369"/>
        <v>0</v>
      </c>
      <c r="Q833" t="b">
        <f t="shared" si="370"/>
        <v>0</v>
      </c>
      <c r="R833">
        <f t="shared" si="362"/>
        <v>13</v>
      </c>
      <c r="S833" s="1">
        <f t="shared" si="371"/>
        <v>8.8000000000000007</v>
      </c>
      <c r="T833">
        <f t="shared" si="372"/>
        <v>26</v>
      </c>
      <c r="U833" s="3">
        <f t="shared" si="363"/>
        <v>26</v>
      </c>
      <c r="V833" s="3">
        <f t="shared" si="373"/>
        <v>26</v>
      </c>
      <c r="W833" s="3">
        <f t="shared" si="374"/>
        <v>26</v>
      </c>
      <c r="X833" s="3">
        <f t="shared" si="375"/>
        <v>0</v>
      </c>
      <c r="Y833">
        <f t="shared" si="376"/>
        <v>2974</v>
      </c>
      <c r="Z833">
        <f t="shared" si="377"/>
        <v>422</v>
      </c>
      <c r="AA833" s="3">
        <f t="shared" si="378"/>
        <v>422</v>
      </c>
      <c r="AB833" s="3">
        <f t="shared" si="379"/>
        <v>422</v>
      </c>
      <c r="AC833" s="3">
        <f t="shared" si="380"/>
        <v>422</v>
      </c>
      <c r="AD833" s="3">
        <f t="shared" si="381"/>
        <v>0</v>
      </c>
      <c r="AE833">
        <f t="shared" si="382"/>
        <v>2552</v>
      </c>
      <c r="AF833">
        <f t="shared" si="383"/>
        <v>1355</v>
      </c>
      <c r="AG833" s="4">
        <f t="shared" si="364"/>
        <v>1355</v>
      </c>
      <c r="AH833" s="3">
        <f t="shared" si="384"/>
        <v>1355</v>
      </c>
      <c r="AI833" s="3">
        <f t="shared" si="385"/>
        <v>1355</v>
      </c>
      <c r="AJ833" s="3" t="b">
        <f t="shared" si="386"/>
        <v>0</v>
      </c>
      <c r="AK833" s="3">
        <f t="shared" si="387"/>
        <v>0</v>
      </c>
      <c r="AL833" s="5">
        <f t="shared" si="388"/>
        <v>1234</v>
      </c>
      <c r="AM833" s="6">
        <f t="shared" si="389"/>
        <v>1234</v>
      </c>
      <c r="AN833">
        <f t="shared" si="390"/>
        <v>1803</v>
      </c>
    </row>
    <row r="834" spans="7:40" hidden="1" x14ac:dyDescent="0.2">
      <c r="G834">
        <v>733</v>
      </c>
      <c r="H834" s="2">
        <f t="shared" si="360"/>
        <v>36.65</v>
      </c>
      <c r="I834" s="7">
        <f t="shared" si="365"/>
        <v>4483</v>
      </c>
      <c r="J834" s="10">
        <f t="shared" si="391"/>
        <v>753</v>
      </c>
      <c r="K834" s="9" t="s">
        <v>762</v>
      </c>
      <c r="L834" s="11" t="str">
        <f t="shared" si="366"/>
        <v>=SUM(AA753:AA833)</v>
      </c>
      <c r="M834" s="11" t="str">
        <f t="shared" si="367"/>
        <v>=SUM(AA753:AA833)</v>
      </c>
      <c r="N834">
        <f t="shared" si="361"/>
        <v>1234</v>
      </c>
      <c r="O834">
        <f t="shared" si="368"/>
        <v>0</v>
      </c>
      <c r="P834">
        <f t="shared" si="369"/>
        <v>1</v>
      </c>
      <c r="Q834" t="b">
        <f t="shared" si="370"/>
        <v>0</v>
      </c>
      <c r="R834">
        <f t="shared" si="362"/>
        <v>22</v>
      </c>
      <c r="S834" s="1">
        <f t="shared" si="371"/>
        <v>14.2</v>
      </c>
      <c r="T834">
        <f t="shared" si="372"/>
        <v>42</v>
      </c>
      <c r="U834" s="3">
        <f t="shared" si="363"/>
        <v>42</v>
      </c>
      <c r="V834" s="3">
        <f t="shared" si="373"/>
        <v>42</v>
      </c>
      <c r="W834" s="3">
        <f t="shared" si="374"/>
        <v>42</v>
      </c>
      <c r="X834" s="3">
        <f t="shared" si="375"/>
        <v>0</v>
      </c>
      <c r="Y834">
        <f t="shared" si="376"/>
        <v>1192</v>
      </c>
      <c r="Z834">
        <f t="shared" si="377"/>
        <v>681</v>
      </c>
      <c r="AA834" s="3">
        <f t="shared" si="378"/>
        <v>681</v>
      </c>
      <c r="AB834" s="3">
        <f t="shared" si="379"/>
        <v>681</v>
      </c>
      <c r="AC834" s="3">
        <f t="shared" si="380"/>
        <v>681</v>
      </c>
      <c r="AD834" s="3">
        <f t="shared" si="381"/>
        <v>0</v>
      </c>
      <c r="AE834">
        <f t="shared" si="382"/>
        <v>511</v>
      </c>
      <c r="AF834">
        <f t="shared" si="383"/>
        <v>2186</v>
      </c>
      <c r="AG834" s="4">
        <f t="shared" si="364"/>
        <v>0</v>
      </c>
      <c r="AH834" s="3">
        <f t="shared" si="384"/>
        <v>0</v>
      </c>
      <c r="AI834" s="3">
        <f t="shared" si="385"/>
        <v>0</v>
      </c>
      <c r="AJ834" s="3" t="b">
        <f t="shared" si="386"/>
        <v>1</v>
      </c>
      <c r="AK834" s="3">
        <f t="shared" si="387"/>
        <v>0</v>
      </c>
      <c r="AL834" s="5">
        <f t="shared" si="388"/>
        <v>548</v>
      </c>
      <c r="AM834" s="6">
        <f t="shared" si="389"/>
        <v>548</v>
      </c>
      <c r="AN834">
        <f t="shared" si="390"/>
        <v>723</v>
      </c>
    </row>
    <row r="835" spans="7:40" hidden="1" x14ac:dyDescent="0.2">
      <c r="G835">
        <v>734</v>
      </c>
      <c r="H835" s="2">
        <f t="shared" si="360"/>
        <v>36.700000000000003</v>
      </c>
      <c r="I835" s="7">
        <f t="shared" si="365"/>
        <v>5206</v>
      </c>
      <c r="J835" s="10">
        <f t="shared" si="391"/>
        <v>754</v>
      </c>
      <c r="K835" s="9" t="s">
        <v>763</v>
      </c>
      <c r="L835" s="11" t="str">
        <f t="shared" si="366"/>
        <v>=SUM(AA754:AA834)</v>
      </c>
      <c r="M835" s="11" t="str">
        <f t="shared" si="367"/>
        <v>=SUM(AA754:AA834)</v>
      </c>
      <c r="N835">
        <f t="shared" si="361"/>
        <v>548</v>
      </c>
      <c r="O835">
        <f t="shared" si="368"/>
        <v>1</v>
      </c>
      <c r="P835">
        <f t="shared" si="369"/>
        <v>1</v>
      </c>
      <c r="Q835" t="b">
        <f t="shared" si="370"/>
        <v>1</v>
      </c>
      <c r="R835">
        <f t="shared" si="362"/>
        <v>26</v>
      </c>
      <c r="S835" s="1">
        <f t="shared" si="371"/>
        <v>16.600000000000001</v>
      </c>
      <c r="T835">
        <f t="shared" si="372"/>
        <v>49</v>
      </c>
      <c r="U835" s="3">
        <f t="shared" si="363"/>
        <v>49</v>
      </c>
      <c r="V835" s="3">
        <f t="shared" si="373"/>
        <v>49</v>
      </c>
      <c r="W835" s="3">
        <f t="shared" si="374"/>
        <v>0</v>
      </c>
      <c r="X835" s="3">
        <f t="shared" si="375"/>
        <v>49</v>
      </c>
      <c r="Y835">
        <f t="shared" si="376"/>
        <v>548</v>
      </c>
      <c r="Z835">
        <f t="shared" si="377"/>
        <v>796</v>
      </c>
      <c r="AA835" s="3">
        <f t="shared" si="378"/>
        <v>0</v>
      </c>
      <c r="AB835" s="3">
        <f t="shared" si="379"/>
        <v>0</v>
      </c>
      <c r="AC835" s="3">
        <f t="shared" si="380"/>
        <v>0</v>
      </c>
      <c r="AD835" s="3">
        <f t="shared" si="381"/>
        <v>796</v>
      </c>
      <c r="AE835">
        <f t="shared" si="382"/>
        <v>548</v>
      </c>
      <c r="AF835">
        <f t="shared" si="383"/>
        <v>2556</v>
      </c>
      <c r="AG835" s="4">
        <f t="shared" si="364"/>
        <v>0</v>
      </c>
      <c r="AH835" s="3">
        <f t="shared" si="384"/>
        <v>0</v>
      </c>
      <c r="AI835" s="3">
        <f t="shared" si="385"/>
        <v>0</v>
      </c>
      <c r="AJ835" s="3" t="b">
        <f t="shared" si="386"/>
        <v>1</v>
      </c>
      <c r="AK835" s="3">
        <f t="shared" si="387"/>
        <v>2556</v>
      </c>
      <c r="AL835" s="5">
        <f t="shared" si="388"/>
        <v>585</v>
      </c>
      <c r="AM835" s="6">
        <f t="shared" si="389"/>
        <v>585</v>
      </c>
      <c r="AN835">
        <f t="shared" si="390"/>
        <v>0</v>
      </c>
    </row>
    <row r="836" spans="7:40" hidden="1" x14ac:dyDescent="0.2">
      <c r="G836">
        <v>735</v>
      </c>
      <c r="H836" s="2">
        <f t="shared" si="360"/>
        <v>36.75</v>
      </c>
      <c r="I836" s="7">
        <f t="shared" si="365"/>
        <v>5206</v>
      </c>
      <c r="J836" s="10">
        <f t="shared" si="391"/>
        <v>755</v>
      </c>
      <c r="K836" s="9" t="s">
        <v>764</v>
      </c>
      <c r="L836" s="11" t="str">
        <f t="shared" si="366"/>
        <v>=SUM(AA755:AA835)</v>
      </c>
      <c r="M836" s="11" t="str">
        <f t="shared" si="367"/>
        <v>=SUM(AA755:AA835)</v>
      </c>
      <c r="N836">
        <f t="shared" si="361"/>
        <v>585</v>
      </c>
      <c r="O836">
        <f t="shared" si="368"/>
        <v>1</v>
      </c>
      <c r="P836">
        <f t="shared" si="369"/>
        <v>1</v>
      </c>
      <c r="Q836" t="b">
        <f t="shared" si="370"/>
        <v>1</v>
      </c>
      <c r="R836">
        <f t="shared" si="362"/>
        <v>26</v>
      </c>
      <c r="S836" s="1">
        <f t="shared" si="371"/>
        <v>16.600000000000001</v>
      </c>
      <c r="T836">
        <f t="shared" si="372"/>
        <v>49</v>
      </c>
      <c r="U836" s="3">
        <f t="shared" si="363"/>
        <v>49</v>
      </c>
      <c r="V836" s="3">
        <f t="shared" si="373"/>
        <v>49</v>
      </c>
      <c r="W836" s="3">
        <f t="shared" si="374"/>
        <v>0</v>
      </c>
      <c r="X836" s="3">
        <f t="shared" si="375"/>
        <v>49</v>
      </c>
      <c r="Y836">
        <f t="shared" si="376"/>
        <v>585</v>
      </c>
      <c r="Z836">
        <f t="shared" si="377"/>
        <v>796</v>
      </c>
      <c r="AA836" s="3">
        <f t="shared" si="378"/>
        <v>0</v>
      </c>
      <c r="AB836" s="3">
        <f t="shared" si="379"/>
        <v>0</v>
      </c>
      <c r="AC836" s="3">
        <f t="shared" si="380"/>
        <v>0</v>
      </c>
      <c r="AD836" s="3">
        <f t="shared" si="381"/>
        <v>796</v>
      </c>
      <c r="AE836">
        <f t="shared" si="382"/>
        <v>585</v>
      </c>
      <c r="AF836">
        <f t="shared" si="383"/>
        <v>2556</v>
      </c>
      <c r="AG836" s="4">
        <f t="shared" si="364"/>
        <v>0</v>
      </c>
      <c r="AH836" s="3">
        <f t="shared" si="384"/>
        <v>0</v>
      </c>
      <c r="AI836" s="3">
        <f t="shared" si="385"/>
        <v>0</v>
      </c>
      <c r="AJ836" s="3" t="b">
        <f t="shared" si="386"/>
        <v>1</v>
      </c>
      <c r="AK836" s="3">
        <f t="shared" si="387"/>
        <v>2556</v>
      </c>
      <c r="AL836" s="5">
        <f t="shared" si="388"/>
        <v>622</v>
      </c>
      <c r="AM836" s="6">
        <f t="shared" si="389"/>
        <v>622</v>
      </c>
      <c r="AN836">
        <f t="shared" si="390"/>
        <v>0</v>
      </c>
    </row>
    <row r="837" spans="7:40" hidden="1" x14ac:dyDescent="0.2">
      <c r="G837">
        <v>736</v>
      </c>
      <c r="H837" s="2">
        <f t="shared" si="360"/>
        <v>36.799999999999997</v>
      </c>
      <c r="I837" s="7">
        <f t="shared" si="365"/>
        <v>5206</v>
      </c>
      <c r="J837" s="10">
        <f t="shared" si="391"/>
        <v>756</v>
      </c>
      <c r="K837" s="9" t="s">
        <v>765</v>
      </c>
      <c r="L837" s="11" t="str">
        <f t="shared" si="366"/>
        <v>=SUM(AA756:AA836)</v>
      </c>
      <c r="M837" s="11" t="str">
        <f t="shared" si="367"/>
        <v>=SUM(AA756:AA836)</v>
      </c>
      <c r="N837">
        <f t="shared" si="361"/>
        <v>622</v>
      </c>
      <c r="O837">
        <f t="shared" si="368"/>
        <v>0</v>
      </c>
      <c r="P837">
        <f t="shared" si="369"/>
        <v>1</v>
      </c>
      <c r="Q837" t="b">
        <f t="shared" si="370"/>
        <v>1</v>
      </c>
      <c r="R837">
        <f t="shared" si="362"/>
        <v>26</v>
      </c>
      <c r="S837" s="1">
        <f t="shared" si="371"/>
        <v>16.600000000000001</v>
      </c>
      <c r="T837">
        <f t="shared" si="372"/>
        <v>49</v>
      </c>
      <c r="U837" s="3">
        <f t="shared" si="363"/>
        <v>49</v>
      </c>
      <c r="V837" s="3">
        <f t="shared" si="373"/>
        <v>49</v>
      </c>
      <c r="W837" s="3">
        <f t="shared" si="374"/>
        <v>0</v>
      </c>
      <c r="X837" s="3">
        <f t="shared" si="375"/>
        <v>49</v>
      </c>
      <c r="Y837">
        <f t="shared" si="376"/>
        <v>622</v>
      </c>
      <c r="Z837">
        <f t="shared" si="377"/>
        <v>796</v>
      </c>
      <c r="AA837" s="3">
        <f t="shared" si="378"/>
        <v>0</v>
      </c>
      <c r="AB837" s="3">
        <f t="shared" si="379"/>
        <v>0</v>
      </c>
      <c r="AC837" s="3">
        <f t="shared" si="380"/>
        <v>0</v>
      </c>
      <c r="AD837" s="3">
        <f t="shared" si="381"/>
        <v>796</v>
      </c>
      <c r="AE837">
        <f t="shared" si="382"/>
        <v>622</v>
      </c>
      <c r="AF837">
        <f t="shared" si="383"/>
        <v>2556</v>
      </c>
      <c r="AG837" s="4">
        <f t="shared" si="364"/>
        <v>0</v>
      </c>
      <c r="AH837" s="3">
        <f t="shared" si="384"/>
        <v>0</v>
      </c>
      <c r="AI837" s="3">
        <f t="shared" si="385"/>
        <v>0</v>
      </c>
      <c r="AJ837" s="3" t="b">
        <f t="shared" si="386"/>
        <v>1</v>
      </c>
      <c r="AK837" s="3">
        <f t="shared" si="387"/>
        <v>2556</v>
      </c>
      <c r="AL837" s="5">
        <f t="shared" si="388"/>
        <v>659</v>
      </c>
      <c r="AM837" s="6">
        <f t="shared" si="389"/>
        <v>659</v>
      </c>
      <c r="AN837">
        <f t="shared" si="390"/>
        <v>0</v>
      </c>
    </row>
    <row r="838" spans="7:40" hidden="1" x14ac:dyDescent="0.2">
      <c r="G838">
        <v>737</v>
      </c>
      <c r="H838" s="2">
        <f t="shared" si="360"/>
        <v>36.85</v>
      </c>
      <c r="I838" s="7">
        <f t="shared" si="365"/>
        <v>5206</v>
      </c>
      <c r="J838" s="10">
        <f t="shared" si="391"/>
        <v>757</v>
      </c>
      <c r="K838" s="9" t="s">
        <v>766</v>
      </c>
      <c r="L838" s="11" t="str">
        <f t="shared" si="366"/>
        <v>=SUM(AA757:AA837)</v>
      </c>
      <c r="M838" s="11" t="str">
        <f t="shared" si="367"/>
        <v>=SUM(AA757:AA837)</v>
      </c>
      <c r="N838">
        <f t="shared" si="361"/>
        <v>659</v>
      </c>
      <c r="O838">
        <f t="shared" si="368"/>
        <v>0</v>
      </c>
      <c r="P838">
        <f t="shared" si="369"/>
        <v>1</v>
      </c>
      <c r="Q838" t="b">
        <f t="shared" si="370"/>
        <v>1</v>
      </c>
      <c r="R838">
        <f t="shared" si="362"/>
        <v>26</v>
      </c>
      <c r="S838" s="1">
        <f t="shared" si="371"/>
        <v>16.600000000000001</v>
      </c>
      <c r="T838">
        <f t="shared" si="372"/>
        <v>49</v>
      </c>
      <c r="U838" s="3">
        <f t="shared" si="363"/>
        <v>49</v>
      </c>
      <c r="V838" s="3">
        <f t="shared" si="373"/>
        <v>49</v>
      </c>
      <c r="W838" s="3">
        <f t="shared" si="374"/>
        <v>0</v>
      </c>
      <c r="X838" s="3">
        <f t="shared" si="375"/>
        <v>49</v>
      </c>
      <c r="Y838">
        <f t="shared" si="376"/>
        <v>659</v>
      </c>
      <c r="Z838">
        <f t="shared" si="377"/>
        <v>796</v>
      </c>
      <c r="AA838" s="3">
        <f t="shared" si="378"/>
        <v>0</v>
      </c>
      <c r="AB838" s="3">
        <f t="shared" si="379"/>
        <v>0</v>
      </c>
      <c r="AC838" s="3">
        <f t="shared" si="380"/>
        <v>0</v>
      </c>
      <c r="AD838" s="3">
        <f t="shared" si="381"/>
        <v>796</v>
      </c>
      <c r="AE838">
        <f t="shared" si="382"/>
        <v>659</v>
      </c>
      <c r="AF838">
        <f t="shared" si="383"/>
        <v>2556</v>
      </c>
      <c r="AG838" s="4">
        <f t="shared" si="364"/>
        <v>0</v>
      </c>
      <c r="AH838" s="3">
        <f t="shared" si="384"/>
        <v>0</v>
      </c>
      <c r="AI838" s="3">
        <f t="shared" si="385"/>
        <v>0</v>
      </c>
      <c r="AJ838" s="3" t="b">
        <f t="shared" si="386"/>
        <v>1</v>
      </c>
      <c r="AK838" s="3">
        <f t="shared" si="387"/>
        <v>2556</v>
      </c>
      <c r="AL838" s="5">
        <f t="shared" si="388"/>
        <v>696</v>
      </c>
      <c r="AM838" s="6">
        <f t="shared" si="389"/>
        <v>696</v>
      </c>
      <c r="AN838">
        <f t="shared" si="390"/>
        <v>0</v>
      </c>
    </row>
    <row r="839" spans="7:40" hidden="1" x14ac:dyDescent="0.2">
      <c r="G839">
        <v>738</v>
      </c>
      <c r="H839" s="2">
        <f t="shared" si="360"/>
        <v>36.9</v>
      </c>
      <c r="I839" s="7">
        <f t="shared" si="365"/>
        <v>5206</v>
      </c>
      <c r="J839" s="10">
        <f t="shared" si="391"/>
        <v>758</v>
      </c>
      <c r="K839" s="9" t="s">
        <v>767</v>
      </c>
      <c r="L839" s="11" t="str">
        <f t="shared" si="366"/>
        <v>=SUM(AA758:AA838)</v>
      </c>
      <c r="M839" s="11" t="str">
        <f t="shared" si="367"/>
        <v>=SUM(AA758:AA838)</v>
      </c>
      <c r="N839">
        <f t="shared" si="361"/>
        <v>696</v>
      </c>
      <c r="O839">
        <f t="shared" si="368"/>
        <v>0</v>
      </c>
      <c r="P839">
        <f t="shared" si="369"/>
        <v>1</v>
      </c>
      <c r="Q839" t="b">
        <f t="shared" si="370"/>
        <v>1</v>
      </c>
      <c r="R839">
        <f t="shared" si="362"/>
        <v>26</v>
      </c>
      <c r="S839" s="1">
        <f t="shared" si="371"/>
        <v>16.600000000000001</v>
      </c>
      <c r="T839">
        <f t="shared" si="372"/>
        <v>49</v>
      </c>
      <c r="U839" s="3">
        <f t="shared" si="363"/>
        <v>49</v>
      </c>
      <c r="V839" s="3">
        <f t="shared" si="373"/>
        <v>49</v>
      </c>
      <c r="W839" s="3">
        <f t="shared" si="374"/>
        <v>0</v>
      </c>
      <c r="X839" s="3">
        <f t="shared" si="375"/>
        <v>49</v>
      </c>
      <c r="Y839">
        <f t="shared" si="376"/>
        <v>696</v>
      </c>
      <c r="Z839">
        <f t="shared" si="377"/>
        <v>796</v>
      </c>
      <c r="AA839" s="3">
        <f t="shared" si="378"/>
        <v>0</v>
      </c>
      <c r="AB839" s="3">
        <f t="shared" si="379"/>
        <v>0</v>
      </c>
      <c r="AC839" s="3">
        <f t="shared" si="380"/>
        <v>0</v>
      </c>
      <c r="AD839" s="3">
        <f t="shared" si="381"/>
        <v>796</v>
      </c>
      <c r="AE839">
        <f t="shared" si="382"/>
        <v>696</v>
      </c>
      <c r="AF839">
        <f t="shared" si="383"/>
        <v>2556</v>
      </c>
      <c r="AG839" s="4">
        <f t="shared" si="364"/>
        <v>0</v>
      </c>
      <c r="AH839" s="3">
        <f t="shared" si="384"/>
        <v>0</v>
      </c>
      <c r="AI839" s="3">
        <f t="shared" si="385"/>
        <v>0</v>
      </c>
      <c r="AJ839" s="3" t="b">
        <f t="shared" si="386"/>
        <v>1</v>
      </c>
      <c r="AK839" s="3">
        <f t="shared" si="387"/>
        <v>2556</v>
      </c>
      <c r="AL839" s="5">
        <f t="shared" si="388"/>
        <v>733</v>
      </c>
      <c r="AM839" s="6">
        <f t="shared" si="389"/>
        <v>733</v>
      </c>
      <c r="AN839">
        <f t="shared" si="390"/>
        <v>0</v>
      </c>
    </row>
    <row r="840" spans="7:40" hidden="1" x14ac:dyDescent="0.2">
      <c r="G840">
        <v>739</v>
      </c>
      <c r="H840" s="2">
        <f t="shared" si="360"/>
        <v>36.950000000000003</v>
      </c>
      <c r="I840" s="7">
        <f t="shared" si="365"/>
        <v>5206</v>
      </c>
      <c r="J840" s="10">
        <f t="shared" si="391"/>
        <v>759</v>
      </c>
      <c r="K840" s="9" t="s">
        <v>768</v>
      </c>
      <c r="L840" s="11" t="str">
        <f t="shared" si="366"/>
        <v>=SUM(AA759:AA839)</v>
      </c>
      <c r="M840" s="11" t="str">
        <f t="shared" si="367"/>
        <v>=SUM(AA759:AA839)</v>
      </c>
      <c r="N840">
        <f t="shared" si="361"/>
        <v>733</v>
      </c>
      <c r="O840">
        <f t="shared" si="368"/>
        <v>0</v>
      </c>
      <c r="P840">
        <f t="shared" si="369"/>
        <v>1</v>
      </c>
      <c r="Q840" t="b">
        <f t="shared" si="370"/>
        <v>1</v>
      </c>
      <c r="R840">
        <f t="shared" si="362"/>
        <v>26</v>
      </c>
      <c r="S840" s="1">
        <f t="shared" si="371"/>
        <v>16.600000000000001</v>
      </c>
      <c r="T840">
        <f t="shared" si="372"/>
        <v>49</v>
      </c>
      <c r="U840" s="3">
        <f t="shared" si="363"/>
        <v>49</v>
      </c>
      <c r="V840" s="3">
        <f t="shared" si="373"/>
        <v>49</v>
      </c>
      <c r="W840" s="3">
        <f t="shared" si="374"/>
        <v>0</v>
      </c>
      <c r="X840" s="3">
        <f t="shared" si="375"/>
        <v>49</v>
      </c>
      <c r="Y840">
        <f t="shared" si="376"/>
        <v>733</v>
      </c>
      <c r="Z840">
        <f t="shared" si="377"/>
        <v>796</v>
      </c>
      <c r="AA840" s="3">
        <f t="shared" si="378"/>
        <v>0</v>
      </c>
      <c r="AB840" s="3">
        <f t="shared" si="379"/>
        <v>0</v>
      </c>
      <c r="AC840" s="3">
        <f t="shared" si="380"/>
        <v>0</v>
      </c>
      <c r="AD840" s="3">
        <f t="shared" si="381"/>
        <v>796</v>
      </c>
      <c r="AE840">
        <f t="shared" si="382"/>
        <v>733</v>
      </c>
      <c r="AF840">
        <f t="shared" si="383"/>
        <v>2556</v>
      </c>
      <c r="AG840" s="4">
        <f t="shared" si="364"/>
        <v>0</v>
      </c>
      <c r="AH840" s="3">
        <f t="shared" si="384"/>
        <v>0</v>
      </c>
      <c r="AI840" s="3">
        <f t="shared" si="385"/>
        <v>0</v>
      </c>
      <c r="AJ840" s="3" t="b">
        <f t="shared" si="386"/>
        <v>1</v>
      </c>
      <c r="AK840" s="3">
        <f t="shared" si="387"/>
        <v>2556</v>
      </c>
      <c r="AL840" s="5">
        <f t="shared" si="388"/>
        <v>770</v>
      </c>
      <c r="AM840" s="6">
        <f t="shared" si="389"/>
        <v>770</v>
      </c>
      <c r="AN840">
        <f t="shared" si="390"/>
        <v>0</v>
      </c>
    </row>
    <row r="841" spans="7:40" hidden="1" x14ac:dyDescent="0.2">
      <c r="G841">
        <v>740</v>
      </c>
      <c r="H841" s="2">
        <f t="shared" si="360"/>
        <v>37</v>
      </c>
      <c r="I841" s="7">
        <f t="shared" si="365"/>
        <v>3280</v>
      </c>
      <c r="J841" s="10">
        <f t="shared" si="391"/>
        <v>760</v>
      </c>
      <c r="K841" s="9" t="s">
        <v>769</v>
      </c>
      <c r="L841" s="11" t="str">
        <f t="shared" si="366"/>
        <v>=SUM(AA760:AA840)</v>
      </c>
      <c r="M841" s="11" t="str">
        <f t="shared" si="367"/>
        <v>=SUM(AA760:AA840)</v>
      </c>
      <c r="N841">
        <f t="shared" si="361"/>
        <v>770</v>
      </c>
      <c r="O841">
        <f t="shared" si="368"/>
        <v>0</v>
      </c>
      <c r="P841">
        <f t="shared" si="369"/>
        <v>1</v>
      </c>
      <c r="Q841" t="b">
        <f t="shared" si="370"/>
        <v>1</v>
      </c>
      <c r="R841">
        <f t="shared" si="362"/>
        <v>16</v>
      </c>
      <c r="S841" s="1">
        <f t="shared" si="371"/>
        <v>10.6</v>
      </c>
      <c r="T841">
        <f t="shared" si="372"/>
        <v>31</v>
      </c>
      <c r="U841" s="3">
        <f t="shared" si="363"/>
        <v>31</v>
      </c>
      <c r="V841" s="3">
        <f t="shared" si="373"/>
        <v>31</v>
      </c>
      <c r="W841" s="3">
        <f t="shared" si="374"/>
        <v>0</v>
      </c>
      <c r="X841" s="3">
        <f t="shared" si="375"/>
        <v>31</v>
      </c>
      <c r="Y841">
        <f t="shared" si="376"/>
        <v>770</v>
      </c>
      <c r="Z841">
        <f t="shared" si="377"/>
        <v>508</v>
      </c>
      <c r="AA841" s="3">
        <f t="shared" si="378"/>
        <v>508</v>
      </c>
      <c r="AB841" s="3">
        <f t="shared" si="379"/>
        <v>508</v>
      </c>
      <c r="AC841" s="3">
        <f t="shared" si="380"/>
        <v>0</v>
      </c>
      <c r="AD841" s="3">
        <f t="shared" si="381"/>
        <v>508</v>
      </c>
      <c r="AE841">
        <f t="shared" si="382"/>
        <v>770</v>
      </c>
      <c r="AF841">
        <f t="shared" si="383"/>
        <v>1632</v>
      </c>
      <c r="AG841" s="4">
        <f t="shared" si="364"/>
        <v>0</v>
      </c>
      <c r="AH841" s="3">
        <f t="shared" si="384"/>
        <v>0</v>
      </c>
      <c r="AI841" s="3">
        <f t="shared" si="385"/>
        <v>0</v>
      </c>
      <c r="AJ841" s="3" t="b">
        <f t="shared" si="386"/>
        <v>1</v>
      </c>
      <c r="AK841" s="3">
        <f t="shared" si="387"/>
        <v>1632</v>
      </c>
      <c r="AL841" s="5">
        <f t="shared" si="388"/>
        <v>807</v>
      </c>
      <c r="AM841" s="6">
        <f t="shared" si="389"/>
        <v>807</v>
      </c>
      <c r="AN841">
        <f t="shared" si="390"/>
        <v>0</v>
      </c>
    </row>
    <row r="842" spans="7:40" hidden="1" x14ac:dyDescent="0.2">
      <c r="G842">
        <v>741</v>
      </c>
      <c r="H842" s="2">
        <f t="shared" si="360"/>
        <v>37.049999999999997</v>
      </c>
      <c r="I842" s="7">
        <f t="shared" si="365"/>
        <v>2526</v>
      </c>
      <c r="J842" s="10">
        <f t="shared" si="391"/>
        <v>761</v>
      </c>
      <c r="K842" s="9" t="s">
        <v>770</v>
      </c>
      <c r="L842" s="11" t="str">
        <f t="shared" si="366"/>
        <v>=SUM(AA761:AA841)</v>
      </c>
      <c r="M842" s="11" t="str">
        <f t="shared" si="367"/>
        <v>=SUM(AA761:AA841)</v>
      </c>
      <c r="N842">
        <f t="shared" si="361"/>
        <v>807</v>
      </c>
      <c r="O842">
        <f t="shared" si="368"/>
        <v>0</v>
      </c>
      <c r="P842">
        <f t="shared" si="369"/>
        <v>1</v>
      </c>
      <c r="Q842" t="b">
        <f t="shared" si="370"/>
        <v>1</v>
      </c>
      <c r="R842">
        <f t="shared" si="362"/>
        <v>12</v>
      </c>
      <c r="S842" s="1">
        <f t="shared" si="371"/>
        <v>8.1999999999999993</v>
      </c>
      <c r="T842">
        <f t="shared" si="372"/>
        <v>24</v>
      </c>
      <c r="U842" s="3">
        <f t="shared" si="363"/>
        <v>24</v>
      </c>
      <c r="V842" s="3">
        <f t="shared" si="373"/>
        <v>24</v>
      </c>
      <c r="W842" s="3">
        <f t="shared" si="374"/>
        <v>0</v>
      </c>
      <c r="X842" s="3">
        <f t="shared" si="375"/>
        <v>24</v>
      </c>
      <c r="Y842">
        <f t="shared" si="376"/>
        <v>807</v>
      </c>
      <c r="Z842">
        <f t="shared" si="377"/>
        <v>393</v>
      </c>
      <c r="AA842" s="3">
        <f t="shared" si="378"/>
        <v>393</v>
      </c>
      <c r="AB842" s="3">
        <f t="shared" si="379"/>
        <v>393</v>
      </c>
      <c r="AC842" s="3">
        <f t="shared" si="380"/>
        <v>0</v>
      </c>
      <c r="AD842" s="3">
        <f t="shared" si="381"/>
        <v>393</v>
      </c>
      <c r="AE842">
        <f t="shared" si="382"/>
        <v>807</v>
      </c>
      <c r="AF842">
        <f t="shared" si="383"/>
        <v>1262</v>
      </c>
      <c r="AG842" s="4">
        <f t="shared" si="364"/>
        <v>0</v>
      </c>
      <c r="AH842" s="3">
        <f t="shared" si="384"/>
        <v>0</v>
      </c>
      <c r="AI842" s="3">
        <f t="shared" si="385"/>
        <v>0</v>
      </c>
      <c r="AJ842" s="3" t="b">
        <f t="shared" si="386"/>
        <v>1</v>
      </c>
      <c r="AK842" s="3">
        <f t="shared" si="387"/>
        <v>1262</v>
      </c>
      <c r="AL842" s="5">
        <f t="shared" si="388"/>
        <v>844</v>
      </c>
      <c r="AM842" s="6">
        <f t="shared" si="389"/>
        <v>844</v>
      </c>
      <c r="AN842">
        <f t="shared" si="390"/>
        <v>0</v>
      </c>
    </row>
    <row r="843" spans="7:40" hidden="1" x14ac:dyDescent="0.2">
      <c r="G843">
        <v>742</v>
      </c>
      <c r="H843" s="2">
        <f t="shared" si="360"/>
        <v>37.1</v>
      </c>
      <c r="I843" s="7">
        <f t="shared" si="365"/>
        <v>2526</v>
      </c>
      <c r="J843" s="10">
        <f t="shared" si="391"/>
        <v>762</v>
      </c>
      <c r="K843" s="9" t="s">
        <v>771</v>
      </c>
      <c r="L843" s="11" t="str">
        <f t="shared" si="366"/>
        <v>=SUM(AA762:AA842)</v>
      </c>
      <c r="M843" s="11" t="str">
        <f t="shared" si="367"/>
        <v>=SUM(AA762:AA842)</v>
      </c>
      <c r="N843">
        <f t="shared" si="361"/>
        <v>844</v>
      </c>
      <c r="O843">
        <f t="shared" si="368"/>
        <v>0</v>
      </c>
      <c r="P843">
        <f t="shared" si="369"/>
        <v>1</v>
      </c>
      <c r="Q843" t="b">
        <f t="shared" si="370"/>
        <v>1</v>
      </c>
      <c r="R843">
        <f t="shared" si="362"/>
        <v>12</v>
      </c>
      <c r="S843" s="1">
        <f t="shared" si="371"/>
        <v>8.1999999999999993</v>
      </c>
      <c r="T843">
        <f t="shared" si="372"/>
        <v>24</v>
      </c>
      <c r="U843" s="3">
        <f t="shared" si="363"/>
        <v>24</v>
      </c>
      <c r="V843" s="3">
        <f t="shared" si="373"/>
        <v>24</v>
      </c>
      <c r="W843" s="3">
        <f t="shared" si="374"/>
        <v>0</v>
      </c>
      <c r="X843" s="3">
        <f t="shared" si="375"/>
        <v>24</v>
      </c>
      <c r="Y843">
        <f t="shared" si="376"/>
        <v>844</v>
      </c>
      <c r="Z843">
        <f t="shared" si="377"/>
        <v>393</v>
      </c>
      <c r="AA843" s="3">
        <f t="shared" si="378"/>
        <v>393</v>
      </c>
      <c r="AB843" s="3">
        <f t="shared" si="379"/>
        <v>393</v>
      </c>
      <c r="AC843" s="3">
        <f t="shared" si="380"/>
        <v>0</v>
      </c>
      <c r="AD843" s="3">
        <f t="shared" si="381"/>
        <v>393</v>
      </c>
      <c r="AE843">
        <f t="shared" si="382"/>
        <v>844</v>
      </c>
      <c r="AF843">
        <f t="shared" si="383"/>
        <v>1262</v>
      </c>
      <c r="AG843" s="4">
        <f t="shared" si="364"/>
        <v>0</v>
      </c>
      <c r="AH843" s="3">
        <f t="shared" si="384"/>
        <v>0</v>
      </c>
      <c r="AI843" s="3">
        <f t="shared" si="385"/>
        <v>0</v>
      </c>
      <c r="AJ843" s="3" t="b">
        <f t="shared" si="386"/>
        <v>1</v>
      </c>
      <c r="AK843" s="3">
        <f t="shared" si="387"/>
        <v>1262</v>
      </c>
      <c r="AL843" s="5">
        <f t="shared" si="388"/>
        <v>881</v>
      </c>
      <c r="AM843" s="6">
        <f t="shared" si="389"/>
        <v>881</v>
      </c>
      <c r="AN843">
        <f t="shared" si="390"/>
        <v>0</v>
      </c>
    </row>
    <row r="844" spans="7:40" hidden="1" x14ac:dyDescent="0.2">
      <c r="G844">
        <v>743</v>
      </c>
      <c r="H844" s="2">
        <f t="shared" si="360"/>
        <v>37.15</v>
      </c>
      <c r="I844" s="7">
        <f t="shared" si="365"/>
        <v>2526</v>
      </c>
      <c r="J844" s="10">
        <f t="shared" si="391"/>
        <v>763</v>
      </c>
      <c r="K844" s="9" t="s">
        <v>772</v>
      </c>
      <c r="L844" s="11" t="str">
        <f t="shared" si="366"/>
        <v>=SUM(AA763:AA843)</v>
      </c>
      <c r="M844" s="11" t="str">
        <f t="shared" si="367"/>
        <v>=SUM(AA763:AA843)</v>
      </c>
      <c r="N844">
        <f t="shared" si="361"/>
        <v>881</v>
      </c>
      <c r="O844">
        <f t="shared" si="368"/>
        <v>0</v>
      </c>
      <c r="P844">
        <f t="shared" si="369"/>
        <v>1</v>
      </c>
      <c r="Q844" t="b">
        <f t="shared" si="370"/>
        <v>1</v>
      </c>
      <c r="R844">
        <f t="shared" si="362"/>
        <v>12</v>
      </c>
      <c r="S844" s="1">
        <f t="shared" si="371"/>
        <v>8.1999999999999993</v>
      </c>
      <c r="T844">
        <f t="shared" si="372"/>
        <v>24</v>
      </c>
      <c r="U844" s="3">
        <f t="shared" si="363"/>
        <v>24</v>
      </c>
      <c r="V844" s="3">
        <f t="shared" si="373"/>
        <v>24</v>
      </c>
      <c r="W844" s="3">
        <f t="shared" si="374"/>
        <v>0</v>
      </c>
      <c r="X844" s="3">
        <f t="shared" si="375"/>
        <v>24</v>
      </c>
      <c r="Y844">
        <f t="shared" si="376"/>
        <v>881</v>
      </c>
      <c r="Z844">
        <f t="shared" si="377"/>
        <v>393</v>
      </c>
      <c r="AA844" s="3">
        <f t="shared" si="378"/>
        <v>393</v>
      </c>
      <c r="AB844" s="3">
        <f t="shared" si="379"/>
        <v>393</v>
      </c>
      <c r="AC844" s="3">
        <f t="shared" si="380"/>
        <v>0</v>
      </c>
      <c r="AD844" s="3">
        <f t="shared" si="381"/>
        <v>393</v>
      </c>
      <c r="AE844">
        <f t="shared" si="382"/>
        <v>881</v>
      </c>
      <c r="AF844">
        <f t="shared" si="383"/>
        <v>1262</v>
      </c>
      <c r="AG844" s="4">
        <f t="shared" si="364"/>
        <v>0</v>
      </c>
      <c r="AH844" s="3">
        <f t="shared" si="384"/>
        <v>0</v>
      </c>
      <c r="AI844" s="3">
        <f t="shared" si="385"/>
        <v>0</v>
      </c>
      <c r="AJ844" s="3" t="b">
        <f t="shared" si="386"/>
        <v>1</v>
      </c>
      <c r="AK844" s="3">
        <f t="shared" si="387"/>
        <v>1262</v>
      </c>
      <c r="AL844" s="5">
        <f t="shared" si="388"/>
        <v>918</v>
      </c>
      <c r="AM844" s="6">
        <f t="shared" si="389"/>
        <v>918</v>
      </c>
      <c r="AN844">
        <f t="shared" si="390"/>
        <v>0</v>
      </c>
    </row>
    <row r="845" spans="7:40" hidden="1" x14ac:dyDescent="0.2">
      <c r="G845">
        <v>744</v>
      </c>
      <c r="H845" s="2">
        <f t="shared" si="360"/>
        <v>37.200000000000003</v>
      </c>
      <c r="I845" s="7">
        <f t="shared" si="365"/>
        <v>2526</v>
      </c>
      <c r="J845" s="10">
        <f t="shared" si="391"/>
        <v>764</v>
      </c>
      <c r="K845" s="9" t="s">
        <v>773</v>
      </c>
      <c r="L845" s="11" t="str">
        <f t="shared" si="366"/>
        <v>=SUM(AA764:AA844)</v>
      </c>
      <c r="M845" s="11" t="str">
        <f t="shared" si="367"/>
        <v>=SUM(AA764:AA844)</v>
      </c>
      <c r="N845">
        <f t="shared" si="361"/>
        <v>918</v>
      </c>
      <c r="O845">
        <f t="shared" si="368"/>
        <v>0</v>
      </c>
      <c r="P845">
        <f t="shared" si="369"/>
        <v>1</v>
      </c>
      <c r="Q845" t="b">
        <f t="shared" si="370"/>
        <v>1</v>
      </c>
      <c r="R845">
        <f t="shared" si="362"/>
        <v>12</v>
      </c>
      <c r="S845" s="1">
        <f t="shared" si="371"/>
        <v>8.1999999999999993</v>
      </c>
      <c r="T845">
        <f t="shared" si="372"/>
        <v>24</v>
      </c>
      <c r="U845" s="3">
        <f t="shared" si="363"/>
        <v>24</v>
      </c>
      <c r="V845" s="3">
        <f t="shared" si="373"/>
        <v>24</v>
      </c>
      <c r="W845" s="3">
        <f t="shared" si="374"/>
        <v>0</v>
      </c>
      <c r="X845" s="3">
        <f t="shared" si="375"/>
        <v>24</v>
      </c>
      <c r="Y845">
        <f t="shared" si="376"/>
        <v>918</v>
      </c>
      <c r="Z845">
        <f t="shared" si="377"/>
        <v>393</v>
      </c>
      <c r="AA845" s="3">
        <f t="shared" si="378"/>
        <v>393</v>
      </c>
      <c r="AB845" s="3">
        <f t="shared" si="379"/>
        <v>393</v>
      </c>
      <c r="AC845" s="3">
        <f t="shared" si="380"/>
        <v>0</v>
      </c>
      <c r="AD845" s="3">
        <f t="shared" si="381"/>
        <v>393</v>
      </c>
      <c r="AE845">
        <f t="shared" si="382"/>
        <v>918</v>
      </c>
      <c r="AF845">
        <f t="shared" si="383"/>
        <v>1262</v>
      </c>
      <c r="AG845" s="4">
        <f t="shared" si="364"/>
        <v>0</v>
      </c>
      <c r="AH845" s="3">
        <f t="shared" si="384"/>
        <v>0</v>
      </c>
      <c r="AI845" s="3">
        <f t="shared" si="385"/>
        <v>0</v>
      </c>
      <c r="AJ845" s="3" t="b">
        <f t="shared" si="386"/>
        <v>1</v>
      </c>
      <c r="AK845" s="3">
        <f t="shared" si="387"/>
        <v>1262</v>
      </c>
      <c r="AL845" s="5">
        <f t="shared" si="388"/>
        <v>955</v>
      </c>
      <c r="AM845" s="6">
        <f t="shared" si="389"/>
        <v>955</v>
      </c>
      <c r="AN845">
        <f t="shared" si="390"/>
        <v>0</v>
      </c>
    </row>
    <row r="846" spans="7:40" hidden="1" x14ac:dyDescent="0.2">
      <c r="G846">
        <v>745</v>
      </c>
      <c r="H846" s="2">
        <f t="shared" si="360"/>
        <v>37.25</v>
      </c>
      <c r="I846" s="7">
        <f t="shared" si="365"/>
        <v>2526</v>
      </c>
      <c r="J846" s="10">
        <f t="shared" si="391"/>
        <v>765</v>
      </c>
      <c r="K846" s="9" t="s">
        <v>774</v>
      </c>
      <c r="L846" s="11" t="str">
        <f t="shared" si="366"/>
        <v>=SUM(AA765:AA845)</v>
      </c>
      <c r="M846" s="11" t="str">
        <f t="shared" si="367"/>
        <v>=SUM(AA765:AA845)</v>
      </c>
      <c r="N846">
        <f t="shared" si="361"/>
        <v>955</v>
      </c>
      <c r="O846">
        <f t="shared" si="368"/>
        <v>0</v>
      </c>
      <c r="P846">
        <f t="shared" si="369"/>
        <v>1</v>
      </c>
      <c r="Q846" t="b">
        <f t="shared" si="370"/>
        <v>1</v>
      </c>
      <c r="R846">
        <f t="shared" si="362"/>
        <v>12</v>
      </c>
      <c r="S846" s="1">
        <f t="shared" si="371"/>
        <v>8.1999999999999993</v>
      </c>
      <c r="T846">
        <f t="shared" si="372"/>
        <v>24</v>
      </c>
      <c r="U846" s="3">
        <f t="shared" si="363"/>
        <v>24</v>
      </c>
      <c r="V846" s="3">
        <f t="shared" si="373"/>
        <v>24</v>
      </c>
      <c r="W846" s="3">
        <f t="shared" si="374"/>
        <v>0</v>
      </c>
      <c r="X846" s="3">
        <f t="shared" si="375"/>
        <v>24</v>
      </c>
      <c r="Y846">
        <f t="shared" si="376"/>
        <v>955</v>
      </c>
      <c r="Z846">
        <f t="shared" si="377"/>
        <v>393</v>
      </c>
      <c r="AA846" s="3">
        <f t="shared" si="378"/>
        <v>393</v>
      </c>
      <c r="AB846" s="3">
        <f t="shared" si="379"/>
        <v>393</v>
      </c>
      <c r="AC846" s="3">
        <f t="shared" si="380"/>
        <v>0</v>
      </c>
      <c r="AD846" s="3">
        <f t="shared" si="381"/>
        <v>393</v>
      </c>
      <c r="AE846">
        <f t="shared" si="382"/>
        <v>955</v>
      </c>
      <c r="AF846">
        <f t="shared" si="383"/>
        <v>1262</v>
      </c>
      <c r="AG846" s="4">
        <f t="shared" si="364"/>
        <v>0</v>
      </c>
      <c r="AH846" s="3">
        <f t="shared" si="384"/>
        <v>0</v>
      </c>
      <c r="AI846" s="3">
        <f t="shared" si="385"/>
        <v>0</v>
      </c>
      <c r="AJ846" s="3" t="b">
        <f t="shared" si="386"/>
        <v>1</v>
      </c>
      <c r="AK846" s="3">
        <f t="shared" si="387"/>
        <v>1262</v>
      </c>
      <c r="AL846" s="5">
        <f t="shared" si="388"/>
        <v>992</v>
      </c>
      <c r="AM846" s="6">
        <f t="shared" si="389"/>
        <v>992</v>
      </c>
      <c r="AN846">
        <f t="shared" si="390"/>
        <v>0</v>
      </c>
    </row>
    <row r="847" spans="7:40" hidden="1" x14ac:dyDescent="0.2">
      <c r="G847">
        <v>746</v>
      </c>
      <c r="H847" s="2">
        <f t="shared" si="360"/>
        <v>37.299999999999997</v>
      </c>
      <c r="I847" s="7">
        <f t="shared" si="365"/>
        <v>2526</v>
      </c>
      <c r="J847" s="10">
        <f t="shared" si="391"/>
        <v>766</v>
      </c>
      <c r="K847" s="9" t="s">
        <v>775</v>
      </c>
      <c r="L847" s="11" t="str">
        <f t="shared" si="366"/>
        <v>=SUM(AA766:AA846)</v>
      </c>
      <c r="M847" s="11" t="str">
        <f t="shared" si="367"/>
        <v>=SUM(AA766:AA846)</v>
      </c>
      <c r="N847">
        <f t="shared" si="361"/>
        <v>992</v>
      </c>
      <c r="O847">
        <f t="shared" si="368"/>
        <v>0</v>
      </c>
      <c r="P847">
        <f t="shared" si="369"/>
        <v>1</v>
      </c>
      <c r="Q847" t="b">
        <f t="shared" si="370"/>
        <v>1</v>
      </c>
      <c r="R847">
        <f t="shared" si="362"/>
        <v>12</v>
      </c>
      <c r="S847" s="1">
        <f t="shared" si="371"/>
        <v>8.1999999999999993</v>
      </c>
      <c r="T847">
        <f t="shared" si="372"/>
        <v>24</v>
      </c>
      <c r="U847" s="3">
        <f t="shared" si="363"/>
        <v>24</v>
      </c>
      <c r="V847" s="3">
        <f t="shared" si="373"/>
        <v>24</v>
      </c>
      <c r="W847" s="3">
        <f t="shared" si="374"/>
        <v>0</v>
      </c>
      <c r="X847" s="3">
        <f t="shared" si="375"/>
        <v>24</v>
      </c>
      <c r="Y847">
        <f t="shared" si="376"/>
        <v>992</v>
      </c>
      <c r="Z847">
        <f t="shared" si="377"/>
        <v>393</v>
      </c>
      <c r="AA847" s="3">
        <f t="shared" si="378"/>
        <v>393</v>
      </c>
      <c r="AB847" s="3">
        <f t="shared" si="379"/>
        <v>393</v>
      </c>
      <c r="AC847" s="3">
        <f t="shared" si="380"/>
        <v>0</v>
      </c>
      <c r="AD847" s="3">
        <f t="shared" si="381"/>
        <v>393</v>
      </c>
      <c r="AE847">
        <f t="shared" si="382"/>
        <v>992</v>
      </c>
      <c r="AF847">
        <f t="shared" si="383"/>
        <v>1262</v>
      </c>
      <c r="AG847" s="4">
        <f t="shared" si="364"/>
        <v>0</v>
      </c>
      <c r="AH847" s="3">
        <f t="shared" si="384"/>
        <v>0</v>
      </c>
      <c r="AI847" s="3">
        <f t="shared" si="385"/>
        <v>0</v>
      </c>
      <c r="AJ847" s="3" t="b">
        <f t="shared" si="386"/>
        <v>1</v>
      </c>
      <c r="AK847" s="3">
        <f t="shared" si="387"/>
        <v>1262</v>
      </c>
      <c r="AL847" s="5">
        <f t="shared" si="388"/>
        <v>1029</v>
      </c>
      <c r="AM847" s="6">
        <f t="shared" si="389"/>
        <v>1029</v>
      </c>
      <c r="AN847">
        <f t="shared" si="390"/>
        <v>0</v>
      </c>
    </row>
    <row r="848" spans="7:40" hidden="1" x14ac:dyDescent="0.2">
      <c r="G848">
        <v>747</v>
      </c>
      <c r="H848" s="2">
        <f t="shared" si="360"/>
        <v>37.35</v>
      </c>
      <c r="I848" s="7">
        <f t="shared" si="365"/>
        <v>2526</v>
      </c>
      <c r="J848" s="10">
        <f t="shared" si="391"/>
        <v>767</v>
      </c>
      <c r="K848" s="9" t="s">
        <v>776</v>
      </c>
      <c r="L848" s="11" t="str">
        <f t="shared" si="366"/>
        <v>=SUM(AA767:AA847)</v>
      </c>
      <c r="M848" s="11" t="str">
        <f t="shared" si="367"/>
        <v>=SUM(AA767:AA847)</v>
      </c>
      <c r="N848">
        <f t="shared" si="361"/>
        <v>1029</v>
      </c>
      <c r="O848">
        <f t="shared" si="368"/>
        <v>0</v>
      </c>
      <c r="P848">
        <f t="shared" si="369"/>
        <v>1</v>
      </c>
      <c r="Q848" t="b">
        <f t="shared" si="370"/>
        <v>1</v>
      </c>
      <c r="R848">
        <f t="shared" si="362"/>
        <v>12</v>
      </c>
      <c r="S848" s="1">
        <f t="shared" si="371"/>
        <v>8.1999999999999993</v>
      </c>
      <c r="T848">
        <f t="shared" si="372"/>
        <v>24</v>
      </c>
      <c r="U848" s="3">
        <f t="shared" si="363"/>
        <v>24</v>
      </c>
      <c r="V848" s="3">
        <f t="shared" si="373"/>
        <v>24</v>
      </c>
      <c r="W848" s="3">
        <f t="shared" si="374"/>
        <v>0</v>
      </c>
      <c r="X848" s="3">
        <f t="shared" si="375"/>
        <v>24</v>
      </c>
      <c r="Y848">
        <f t="shared" si="376"/>
        <v>1029</v>
      </c>
      <c r="Z848">
        <f t="shared" si="377"/>
        <v>393</v>
      </c>
      <c r="AA848" s="3">
        <f t="shared" si="378"/>
        <v>393</v>
      </c>
      <c r="AB848" s="3">
        <f t="shared" si="379"/>
        <v>393</v>
      </c>
      <c r="AC848" s="3">
        <f t="shared" si="380"/>
        <v>0</v>
      </c>
      <c r="AD848" s="3">
        <f t="shared" si="381"/>
        <v>393</v>
      </c>
      <c r="AE848">
        <f t="shared" si="382"/>
        <v>1029</v>
      </c>
      <c r="AF848">
        <f t="shared" si="383"/>
        <v>1262</v>
      </c>
      <c r="AG848" s="4">
        <f t="shared" si="364"/>
        <v>0</v>
      </c>
      <c r="AH848" s="3">
        <f t="shared" si="384"/>
        <v>0</v>
      </c>
      <c r="AI848" s="3">
        <f t="shared" si="385"/>
        <v>0</v>
      </c>
      <c r="AJ848" s="3" t="b">
        <f t="shared" si="386"/>
        <v>1</v>
      </c>
      <c r="AK848" s="3">
        <f t="shared" si="387"/>
        <v>1262</v>
      </c>
      <c r="AL848" s="5">
        <f t="shared" si="388"/>
        <v>1066</v>
      </c>
      <c r="AM848" s="6">
        <f t="shared" si="389"/>
        <v>1066</v>
      </c>
      <c r="AN848">
        <f t="shared" si="390"/>
        <v>0</v>
      </c>
    </row>
    <row r="849" spans="7:40" hidden="1" x14ac:dyDescent="0.2">
      <c r="G849">
        <v>748</v>
      </c>
      <c r="H849" s="2">
        <f t="shared" si="360"/>
        <v>37.4</v>
      </c>
      <c r="I849" s="7">
        <f t="shared" si="365"/>
        <v>2526</v>
      </c>
      <c r="J849" s="10">
        <f t="shared" si="391"/>
        <v>768</v>
      </c>
      <c r="K849" s="9" t="s">
        <v>777</v>
      </c>
      <c r="L849" s="11" t="str">
        <f t="shared" si="366"/>
        <v>=SUM(AA768:AA848)</v>
      </c>
      <c r="M849" s="11" t="str">
        <f t="shared" si="367"/>
        <v>=SUM(AA768:AA848)</v>
      </c>
      <c r="N849">
        <f t="shared" si="361"/>
        <v>1066</v>
      </c>
      <c r="O849">
        <f t="shared" si="368"/>
        <v>0</v>
      </c>
      <c r="P849">
        <f t="shared" si="369"/>
        <v>1</v>
      </c>
      <c r="Q849" t="b">
        <f t="shared" si="370"/>
        <v>1</v>
      </c>
      <c r="R849">
        <f t="shared" si="362"/>
        <v>12</v>
      </c>
      <c r="S849" s="1">
        <f t="shared" si="371"/>
        <v>8.1999999999999993</v>
      </c>
      <c r="T849">
        <f t="shared" si="372"/>
        <v>24</v>
      </c>
      <c r="U849" s="3">
        <f t="shared" si="363"/>
        <v>24</v>
      </c>
      <c r="V849" s="3">
        <f t="shared" si="373"/>
        <v>24</v>
      </c>
      <c r="W849" s="3">
        <f t="shared" si="374"/>
        <v>0</v>
      </c>
      <c r="X849" s="3">
        <f t="shared" si="375"/>
        <v>24</v>
      </c>
      <c r="Y849">
        <f t="shared" si="376"/>
        <v>1066</v>
      </c>
      <c r="Z849">
        <f t="shared" si="377"/>
        <v>393</v>
      </c>
      <c r="AA849" s="3">
        <f t="shared" si="378"/>
        <v>393</v>
      </c>
      <c r="AB849" s="3">
        <f t="shared" si="379"/>
        <v>393</v>
      </c>
      <c r="AC849" s="3">
        <f t="shared" si="380"/>
        <v>0</v>
      </c>
      <c r="AD849" s="3">
        <f t="shared" si="381"/>
        <v>393</v>
      </c>
      <c r="AE849">
        <f t="shared" si="382"/>
        <v>1066</v>
      </c>
      <c r="AF849">
        <f t="shared" si="383"/>
        <v>1262</v>
      </c>
      <c r="AG849" s="4">
        <f t="shared" si="364"/>
        <v>0</v>
      </c>
      <c r="AH849" s="3">
        <f t="shared" si="384"/>
        <v>0</v>
      </c>
      <c r="AI849" s="3">
        <f t="shared" si="385"/>
        <v>0</v>
      </c>
      <c r="AJ849" s="3" t="b">
        <f t="shared" si="386"/>
        <v>1</v>
      </c>
      <c r="AK849" s="3">
        <f t="shared" si="387"/>
        <v>1262</v>
      </c>
      <c r="AL849" s="5">
        <f t="shared" si="388"/>
        <v>1103</v>
      </c>
      <c r="AM849" s="6">
        <f t="shared" si="389"/>
        <v>1103</v>
      </c>
      <c r="AN849">
        <f t="shared" si="390"/>
        <v>0</v>
      </c>
    </row>
    <row r="850" spans="7:40" hidden="1" x14ac:dyDescent="0.2">
      <c r="G850">
        <v>749</v>
      </c>
      <c r="H850" s="2">
        <f t="shared" ref="H850:H900" si="392">G850/$B$104</f>
        <v>37.450000000000003</v>
      </c>
      <c r="I850" s="7">
        <f t="shared" si="365"/>
        <v>2526</v>
      </c>
      <c r="J850" s="10">
        <f t="shared" si="391"/>
        <v>769</v>
      </c>
      <c r="K850" s="9" t="s">
        <v>778</v>
      </c>
      <c r="L850" s="11" t="str">
        <f t="shared" si="366"/>
        <v>=SUM(AA769:AA849)</v>
      </c>
      <c r="M850" s="11" t="str">
        <f t="shared" si="367"/>
        <v>=SUM(AA769:AA849)</v>
      </c>
      <c r="N850">
        <f t="shared" si="361"/>
        <v>1103</v>
      </c>
      <c r="O850">
        <f t="shared" si="368"/>
        <v>0</v>
      </c>
      <c r="P850">
        <f t="shared" si="369"/>
        <v>1</v>
      </c>
      <c r="Q850" t="b">
        <f t="shared" si="370"/>
        <v>1</v>
      </c>
      <c r="R850">
        <f t="shared" si="362"/>
        <v>12</v>
      </c>
      <c r="S850" s="1">
        <f t="shared" si="371"/>
        <v>8.1999999999999993</v>
      </c>
      <c r="T850">
        <f t="shared" si="372"/>
        <v>24</v>
      </c>
      <c r="U850" s="3">
        <f t="shared" si="363"/>
        <v>24</v>
      </c>
      <c r="V850" s="3">
        <f t="shared" si="373"/>
        <v>24</v>
      </c>
      <c r="W850" s="3">
        <f t="shared" si="374"/>
        <v>0</v>
      </c>
      <c r="X850" s="3">
        <f t="shared" si="375"/>
        <v>24</v>
      </c>
      <c r="Y850">
        <f t="shared" si="376"/>
        <v>1103</v>
      </c>
      <c r="Z850">
        <f t="shared" si="377"/>
        <v>393</v>
      </c>
      <c r="AA850" s="3">
        <f t="shared" si="378"/>
        <v>393</v>
      </c>
      <c r="AB850" s="3">
        <f t="shared" si="379"/>
        <v>393</v>
      </c>
      <c r="AC850" s="3">
        <f t="shared" si="380"/>
        <v>0</v>
      </c>
      <c r="AD850" s="3">
        <f t="shared" si="381"/>
        <v>393</v>
      </c>
      <c r="AE850">
        <f t="shared" si="382"/>
        <v>1103</v>
      </c>
      <c r="AF850">
        <f t="shared" si="383"/>
        <v>1262</v>
      </c>
      <c r="AG850" s="4">
        <f t="shared" si="364"/>
        <v>0</v>
      </c>
      <c r="AH850" s="3">
        <f t="shared" si="384"/>
        <v>0</v>
      </c>
      <c r="AI850" s="3">
        <f t="shared" si="385"/>
        <v>0</v>
      </c>
      <c r="AJ850" s="3" t="b">
        <f t="shared" si="386"/>
        <v>1</v>
      </c>
      <c r="AK850" s="3">
        <f t="shared" si="387"/>
        <v>1262</v>
      </c>
      <c r="AL850" s="5">
        <f t="shared" si="388"/>
        <v>1140</v>
      </c>
      <c r="AM850" s="6">
        <f t="shared" si="389"/>
        <v>1140</v>
      </c>
      <c r="AN850">
        <f t="shared" si="390"/>
        <v>0</v>
      </c>
    </row>
    <row r="851" spans="7:40" hidden="1" x14ac:dyDescent="0.2">
      <c r="G851">
        <v>750</v>
      </c>
      <c r="H851" s="2">
        <f t="shared" si="392"/>
        <v>37.5</v>
      </c>
      <c r="I851" s="7">
        <f t="shared" si="365"/>
        <v>2526</v>
      </c>
      <c r="J851" s="10">
        <f t="shared" si="391"/>
        <v>770</v>
      </c>
      <c r="K851" s="9" t="s">
        <v>779</v>
      </c>
      <c r="L851" s="11" t="str">
        <f t="shared" si="366"/>
        <v>=SUM(AA770:AA850)</v>
      </c>
      <c r="M851" s="11" t="str">
        <f t="shared" si="367"/>
        <v>=SUM(AA770:AA850)</v>
      </c>
      <c r="N851">
        <f t="shared" si="361"/>
        <v>1140</v>
      </c>
      <c r="O851">
        <f t="shared" si="368"/>
        <v>0</v>
      </c>
      <c r="P851">
        <f t="shared" si="369"/>
        <v>1</v>
      </c>
      <c r="Q851" t="b">
        <f t="shared" si="370"/>
        <v>1</v>
      </c>
      <c r="R851">
        <f t="shared" si="362"/>
        <v>12</v>
      </c>
      <c r="S851" s="1">
        <f t="shared" si="371"/>
        <v>8.1999999999999993</v>
      </c>
      <c r="T851">
        <f t="shared" si="372"/>
        <v>24</v>
      </c>
      <c r="U851" s="3">
        <f t="shared" si="363"/>
        <v>24</v>
      </c>
      <c r="V851" s="3">
        <f t="shared" si="373"/>
        <v>24</v>
      </c>
      <c r="W851" s="3">
        <f t="shared" si="374"/>
        <v>0</v>
      </c>
      <c r="X851" s="3">
        <f t="shared" si="375"/>
        <v>24</v>
      </c>
      <c r="Y851">
        <f t="shared" si="376"/>
        <v>1140</v>
      </c>
      <c r="Z851">
        <f t="shared" si="377"/>
        <v>393</v>
      </c>
      <c r="AA851" s="3">
        <f t="shared" si="378"/>
        <v>393</v>
      </c>
      <c r="AB851" s="3">
        <f t="shared" si="379"/>
        <v>393</v>
      </c>
      <c r="AC851" s="3">
        <f t="shared" si="380"/>
        <v>0</v>
      </c>
      <c r="AD851" s="3">
        <f t="shared" si="381"/>
        <v>393</v>
      </c>
      <c r="AE851">
        <f t="shared" si="382"/>
        <v>1140</v>
      </c>
      <c r="AF851">
        <f t="shared" si="383"/>
        <v>1262</v>
      </c>
      <c r="AG851" s="4">
        <f t="shared" si="364"/>
        <v>0</v>
      </c>
      <c r="AH851" s="3">
        <f t="shared" si="384"/>
        <v>0</v>
      </c>
      <c r="AI851" s="3">
        <f t="shared" si="385"/>
        <v>0</v>
      </c>
      <c r="AJ851" s="3" t="b">
        <f t="shared" si="386"/>
        <v>1</v>
      </c>
      <c r="AK851" s="3">
        <f t="shared" si="387"/>
        <v>1262</v>
      </c>
      <c r="AL851" s="5">
        <f t="shared" si="388"/>
        <v>1177</v>
      </c>
      <c r="AM851" s="6">
        <f t="shared" si="389"/>
        <v>1177</v>
      </c>
      <c r="AN851">
        <f t="shared" si="390"/>
        <v>0</v>
      </c>
    </row>
    <row r="852" spans="7:40" hidden="1" x14ac:dyDescent="0.2">
      <c r="G852">
        <v>751</v>
      </c>
      <c r="H852" s="2">
        <f t="shared" si="392"/>
        <v>37.549999999999997</v>
      </c>
      <c r="I852" s="7">
        <f t="shared" si="365"/>
        <v>2526</v>
      </c>
      <c r="J852" s="10">
        <f t="shared" si="391"/>
        <v>771</v>
      </c>
      <c r="K852" s="9" t="s">
        <v>780</v>
      </c>
      <c r="L852" s="11" t="str">
        <f t="shared" si="366"/>
        <v>=SUM(AA771:AA851)</v>
      </c>
      <c r="M852" s="11" t="str">
        <f t="shared" si="367"/>
        <v>=SUM(AA771:AA851)</v>
      </c>
      <c r="N852">
        <f t="shared" si="361"/>
        <v>1177</v>
      </c>
      <c r="O852">
        <f t="shared" si="368"/>
        <v>0</v>
      </c>
      <c r="P852">
        <f t="shared" si="369"/>
        <v>1</v>
      </c>
      <c r="Q852" t="b">
        <f t="shared" si="370"/>
        <v>1</v>
      </c>
      <c r="R852">
        <f t="shared" si="362"/>
        <v>12</v>
      </c>
      <c r="S852" s="1">
        <f t="shared" si="371"/>
        <v>8.1999999999999993</v>
      </c>
      <c r="T852">
        <f t="shared" si="372"/>
        <v>24</v>
      </c>
      <c r="U852" s="3">
        <f t="shared" si="363"/>
        <v>24</v>
      </c>
      <c r="V852" s="3">
        <f t="shared" si="373"/>
        <v>24</v>
      </c>
      <c r="W852" s="3">
        <f t="shared" si="374"/>
        <v>0</v>
      </c>
      <c r="X852" s="3">
        <f t="shared" si="375"/>
        <v>24</v>
      </c>
      <c r="Y852">
        <f t="shared" si="376"/>
        <v>1177</v>
      </c>
      <c r="Z852">
        <f t="shared" si="377"/>
        <v>393</v>
      </c>
      <c r="AA852" s="3">
        <f t="shared" si="378"/>
        <v>393</v>
      </c>
      <c r="AB852" s="3">
        <f t="shared" si="379"/>
        <v>393</v>
      </c>
      <c r="AC852" s="3">
        <f t="shared" si="380"/>
        <v>0</v>
      </c>
      <c r="AD852" s="3">
        <f t="shared" si="381"/>
        <v>393</v>
      </c>
      <c r="AE852">
        <f t="shared" si="382"/>
        <v>1177</v>
      </c>
      <c r="AF852">
        <f t="shared" si="383"/>
        <v>1262</v>
      </c>
      <c r="AG852" s="4">
        <f t="shared" si="364"/>
        <v>0</v>
      </c>
      <c r="AH852" s="3">
        <f t="shared" si="384"/>
        <v>0</v>
      </c>
      <c r="AI852" s="3">
        <f t="shared" si="385"/>
        <v>0</v>
      </c>
      <c r="AJ852" s="3" t="b">
        <f t="shared" si="386"/>
        <v>1</v>
      </c>
      <c r="AK852" s="3">
        <f t="shared" si="387"/>
        <v>1262</v>
      </c>
      <c r="AL852" s="5">
        <f t="shared" si="388"/>
        <v>1214</v>
      </c>
      <c r="AM852" s="6">
        <f t="shared" si="389"/>
        <v>1214</v>
      </c>
      <c r="AN852">
        <f t="shared" si="390"/>
        <v>0</v>
      </c>
    </row>
    <row r="853" spans="7:40" hidden="1" x14ac:dyDescent="0.2">
      <c r="G853">
        <v>752</v>
      </c>
      <c r="H853" s="2">
        <f t="shared" si="392"/>
        <v>37.6</v>
      </c>
      <c r="I853" s="7">
        <f t="shared" si="365"/>
        <v>2526</v>
      </c>
      <c r="J853" s="10">
        <f t="shared" si="391"/>
        <v>772</v>
      </c>
      <c r="K853" s="9" t="s">
        <v>781</v>
      </c>
      <c r="L853" s="11" t="str">
        <f t="shared" si="366"/>
        <v>=SUM(AA772:AA852)</v>
      </c>
      <c r="M853" s="11" t="str">
        <f t="shared" si="367"/>
        <v>=SUM(AA772:AA852)</v>
      </c>
      <c r="N853">
        <f t="shared" si="361"/>
        <v>1214</v>
      </c>
      <c r="O853">
        <f t="shared" si="368"/>
        <v>0</v>
      </c>
      <c r="P853">
        <f t="shared" si="369"/>
        <v>1</v>
      </c>
      <c r="Q853" t="b">
        <f t="shared" si="370"/>
        <v>1</v>
      </c>
      <c r="R853">
        <f t="shared" si="362"/>
        <v>12</v>
      </c>
      <c r="S853" s="1">
        <f t="shared" si="371"/>
        <v>8.1999999999999993</v>
      </c>
      <c r="T853">
        <f t="shared" si="372"/>
        <v>24</v>
      </c>
      <c r="U853" s="3">
        <f t="shared" si="363"/>
        <v>24</v>
      </c>
      <c r="V853" s="3">
        <f t="shared" si="373"/>
        <v>24</v>
      </c>
      <c r="W853" s="3">
        <f t="shared" si="374"/>
        <v>0</v>
      </c>
      <c r="X853" s="3">
        <f t="shared" si="375"/>
        <v>24</v>
      </c>
      <c r="Y853">
        <f t="shared" si="376"/>
        <v>1214</v>
      </c>
      <c r="Z853">
        <f t="shared" si="377"/>
        <v>393</v>
      </c>
      <c r="AA853" s="3">
        <f t="shared" si="378"/>
        <v>393</v>
      </c>
      <c r="AB853" s="3">
        <f t="shared" si="379"/>
        <v>393</v>
      </c>
      <c r="AC853" s="3">
        <f t="shared" si="380"/>
        <v>0</v>
      </c>
      <c r="AD853" s="3">
        <f t="shared" si="381"/>
        <v>393</v>
      </c>
      <c r="AE853">
        <f t="shared" si="382"/>
        <v>1214</v>
      </c>
      <c r="AF853">
        <f t="shared" si="383"/>
        <v>1262</v>
      </c>
      <c r="AG853" s="4">
        <f t="shared" si="364"/>
        <v>0</v>
      </c>
      <c r="AH853" s="3">
        <f t="shared" si="384"/>
        <v>0</v>
      </c>
      <c r="AI853" s="3">
        <f t="shared" si="385"/>
        <v>0</v>
      </c>
      <c r="AJ853" s="3" t="b">
        <f t="shared" si="386"/>
        <v>1</v>
      </c>
      <c r="AK853" s="3">
        <f t="shared" si="387"/>
        <v>1262</v>
      </c>
      <c r="AL853" s="5">
        <f t="shared" si="388"/>
        <v>1251</v>
      </c>
      <c r="AM853" s="6">
        <f t="shared" si="389"/>
        <v>1251</v>
      </c>
      <c r="AN853">
        <f t="shared" si="390"/>
        <v>0</v>
      </c>
    </row>
    <row r="854" spans="7:40" hidden="1" x14ac:dyDescent="0.2">
      <c r="G854">
        <v>753</v>
      </c>
      <c r="H854" s="2">
        <f t="shared" si="392"/>
        <v>37.65</v>
      </c>
      <c r="I854" s="7">
        <f t="shared" si="365"/>
        <v>2526</v>
      </c>
      <c r="J854" s="10">
        <f t="shared" si="391"/>
        <v>773</v>
      </c>
      <c r="K854" s="9" t="s">
        <v>782</v>
      </c>
      <c r="L854" s="11" t="str">
        <f t="shared" si="366"/>
        <v>=SUM(AA773:AA853)</v>
      </c>
      <c r="M854" s="11" t="str">
        <f t="shared" si="367"/>
        <v>=SUM(AA773:AA853)</v>
      </c>
      <c r="N854">
        <f t="shared" si="361"/>
        <v>1251</v>
      </c>
      <c r="O854">
        <f t="shared" si="368"/>
        <v>0</v>
      </c>
      <c r="P854">
        <f t="shared" si="369"/>
        <v>1</v>
      </c>
      <c r="Q854" t="b">
        <f t="shared" si="370"/>
        <v>1</v>
      </c>
      <c r="R854">
        <f t="shared" si="362"/>
        <v>12</v>
      </c>
      <c r="S854" s="1">
        <f t="shared" si="371"/>
        <v>8.1999999999999993</v>
      </c>
      <c r="T854">
        <f t="shared" si="372"/>
        <v>24</v>
      </c>
      <c r="U854" s="3">
        <f t="shared" si="363"/>
        <v>24</v>
      </c>
      <c r="V854" s="3">
        <f t="shared" si="373"/>
        <v>24</v>
      </c>
      <c r="W854" s="3">
        <f t="shared" si="374"/>
        <v>0</v>
      </c>
      <c r="X854" s="3">
        <f t="shared" si="375"/>
        <v>24</v>
      </c>
      <c r="Y854">
        <f t="shared" si="376"/>
        <v>1251</v>
      </c>
      <c r="Z854">
        <f t="shared" si="377"/>
        <v>393</v>
      </c>
      <c r="AA854" s="3">
        <f t="shared" si="378"/>
        <v>393</v>
      </c>
      <c r="AB854" s="3">
        <f t="shared" si="379"/>
        <v>393</v>
      </c>
      <c r="AC854" s="3">
        <f t="shared" si="380"/>
        <v>0</v>
      </c>
      <c r="AD854" s="3">
        <f t="shared" si="381"/>
        <v>393</v>
      </c>
      <c r="AE854">
        <f t="shared" si="382"/>
        <v>1251</v>
      </c>
      <c r="AF854">
        <f t="shared" si="383"/>
        <v>1262</v>
      </c>
      <c r="AG854" s="4">
        <f t="shared" si="364"/>
        <v>0</v>
      </c>
      <c r="AH854" s="3">
        <f t="shared" si="384"/>
        <v>0</v>
      </c>
      <c r="AI854" s="3">
        <f t="shared" si="385"/>
        <v>0</v>
      </c>
      <c r="AJ854" s="3" t="b">
        <f t="shared" si="386"/>
        <v>1</v>
      </c>
      <c r="AK854" s="3">
        <f t="shared" si="387"/>
        <v>1262</v>
      </c>
      <c r="AL854" s="5">
        <f t="shared" si="388"/>
        <v>1288</v>
      </c>
      <c r="AM854" s="6">
        <f t="shared" si="389"/>
        <v>1288</v>
      </c>
      <c r="AN854">
        <f t="shared" si="390"/>
        <v>0</v>
      </c>
    </row>
    <row r="855" spans="7:40" hidden="1" x14ac:dyDescent="0.2">
      <c r="G855">
        <v>754</v>
      </c>
      <c r="H855" s="2">
        <f t="shared" si="392"/>
        <v>37.700000000000003</v>
      </c>
      <c r="I855" s="7">
        <f t="shared" si="365"/>
        <v>2526</v>
      </c>
      <c r="J855" s="10">
        <f t="shared" si="391"/>
        <v>774</v>
      </c>
      <c r="K855" s="9" t="s">
        <v>783</v>
      </c>
      <c r="L855" s="11" t="str">
        <f t="shared" si="366"/>
        <v>=SUM(AA774:AA854)</v>
      </c>
      <c r="M855" s="11" t="str">
        <f t="shared" si="367"/>
        <v>=SUM(AA774:AA854)</v>
      </c>
      <c r="N855">
        <f t="shared" si="361"/>
        <v>1288</v>
      </c>
      <c r="O855">
        <f t="shared" si="368"/>
        <v>0</v>
      </c>
      <c r="P855">
        <f t="shared" si="369"/>
        <v>1</v>
      </c>
      <c r="Q855" t="b">
        <f t="shared" si="370"/>
        <v>1</v>
      </c>
      <c r="R855">
        <f t="shared" si="362"/>
        <v>12</v>
      </c>
      <c r="S855" s="1">
        <f t="shared" si="371"/>
        <v>8.1999999999999993</v>
      </c>
      <c r="T855">
        <f t="shared" si="372"/>
        <v>24</v>
      </c>
      <c r="U855" s="3">
        <f t="shared" si="363"/>
        <v>24</v>
      </c>
      <c r="V855" s="3">
        <f t="shared" si="373"/>
        <v>24</v>
      </c>
      <c r="W855" s="3">
        <f t="shared" si="374"/>
        <v>0</v>
      </c>
      <c r="X855" s="3">
        <f t="shared" si="375"/>
        <v>24</v>
      </c>
      <c r="Y855">
        <f t="shared" si="376"/>
        <v>1288</v>
      </c>
      <c r="Z855">
        <f t="shared" si="377"/>
        <v>393</v>
      </c>
      <c r="AA855" s="3">
        <f t="shared" si="378"/>
        <v>393</v>
      </c>
      <c r="AB855" s="3">
        <f t="shared" si="379"/>
        <v>393</v>
      </c>
      <c r="AC855" s="3">
        <f t="shared" si="380"/>
        <v>0</v>
      </c>
      <c r="AD855" s="3">
        <f t="shared" si="381"/>
        <v>393</v>
      </c>
      <c r="AE855">
        <f t="shared" si="382"/>
        <v>1288</v>
      </c>
      <c r="AF855">
        <f t="shared" si="383"/>
        <v>1262</v>
      </c>
      <c r="AG855" s="4">
        <f t="shared" si="364"/>
        <v>1262</v>
      </c>
      <c r="AH855" s="3">
        <f t="shared" si="384"/>
        <v>1262</v>
      </c>
      <c r="AI855" s="3">
        <f t="shared" si="385"/>
        <v>0</v>
      </c>
      <c r="AJ855" s="3" t="b">
        <f t="shared" si="386"/>
        <v>1</v>
      </c>
      <c r="AK855" s="3">
        <f t="shared" si="387"/>
        <v>1262</v>
      </c>
      <c r="AL855" s="5">
        <f t="shared" si="388"/>
        <v>1325</v>
      </c>
      <c r="AM855" s="6">
        <f t="shared" si="389"/>
        <v>1325</v>
      </c>
      <c r="AN855">
        <f t="shared" si="390"/>
        <v>0</v>
      </c>
    </row>
    <row r="856" spans="7:40" hidden="1" x14ac:dyDescent="0.2">
      <c r="G856">
        <v>755</v>
      </c>
      <c r="H856" s="2">
        <f t="shared" si="392"/>
        <v>37.75</v>
      </c>
      <c r="I856" s="7">
        <f t="shared" si="365"/>
        <v>2526</v>
      </c>
      <c r="J856" s="10">
        <f t="shared" si="391"/>
        <v>775</v>
      </c>
      <c r="K856" s="9" t="s">
        <v>784</v>
      </c>
      <c r="L856" s="11" t="str">
        <f t="shared" si="366"/>
        <v>=SUM(AA775:AA855)</v>
      </c>
      <c r="M856" s="11" t="str">
        <f t="shared" si="367"/>
        <v>=SUM(AA775:AA855)</v>
      </c>
      <c r="N856">
        <f t="shared" ref="N856:N900" si="393">AM855</f>
        <v>1325</v>
      </c>
      <c r="O856">
        <f t="shared" si="368"/>
        <v>0</v>
      </c>
      <c r="P856">
        <f t="shared" si="369"/>
        <v>1</v>
      </c>
      <c r="Q856" t="b">
        <f t="shared" si="370"/>
        <v>1</v>
      </c>
      <c r="R856">
        <f t="shared" ref="R856:R900" si="394">ROUNDDOWN(I856/200,0)</f>
        <v>12</v>
      </c>
      <c r="S856" s="1">
        <f t="shared" si="371"/>
        <v>8.1999999999999993</v>
      </c>
      <c r="T856">
        <f t="shared" si="372"/>
        <v>24</v>
      </c>
      <c r="U856" s="3">
        <f t="shared" ref="U856:U900" si="395">IF(T856&gt;N856,0,T856)</f>
        <v>24</v>
      </c>
      <c r="V856" s="3">
        <f t="shared" si="373"/>
        <v>24</v>
      </c>
      <c r="W856" s="3">
        <f t="shared" si="374"/>
        <v>0</v>
      </c>
      <c r="X856" s="3">
        <f t="shared" si="375"/>
        <v>24</v>
      </c>
      <c r="Y856">
        <f t="shared" si="376"/>
        <v>1325</v>
      </c>
      <c r="Z856">
        <f t="shared" si="377"/>
        <v>393</v>
      </c>
      <c r="AA856" s="3">
        <f t="shared" si="378"/>
        <v>393</v>
      </c>
      <c r="AB856" s="3">
        <f t="shared" si="379"/>
        <v>393</v>
      </c>
      <c r="AC856" s="3">
        <f t="shared" si="380"/>
        <v>0</v>
      </c>
      <c r="AD856" s="3">
        <f t="shared" si="381"/>
        <v>393</v>
      </c>
      <c r="AE856">
        <f t="shared" si="382"/>
        <v>1325</v>
      </c>
      <c r="AF856">
        <f t="shared" si="383"/>
        <v>1262</v>
      </c>
      <c r="AG856" s="4">
        <f t="shared" ref="AG856:AG900" si="396">IF(AF856&gt;Y856,0,AF856)</f>
        <v>1262</v>
      </c>
      <c r="AH856" s="3">
        <f t="shared" si="384"/>
        <v>1262</v>
      </c>
      <c r="AI856" s="3">
        <f t="shared" si="385"/>
        <v>0</v>
      </c>
      <c r="AJ856" s="3" t="b">
        <f t="shared" si="386"/>
        <v>1</v>
      </c>
      <c r="AK856" s="3">
        <f t="shared" si="387"/>
        <v>1262</v>
      </c>
      <c r="AL856" s="5">
        <f t="shared" si="388"/>
        <v>1362</v>
      </c>
      <c r="AM856" s="6">
        <f t="shared" si="389"/>
        <v>1362</v>
      </c>
      <c r="AN856">
        <f t="shared" si="390"/>
        <v>0</v>
      </c>
    </row>
    <row r="857" spans="7:40" hidden="1" x14ac:dyDescent="0.2">
      <c r="G857">
        <v>756</v>
      </c>
      <c r="H857" s="2">
        <f t="shared" si="392"/>
        <v>37.799999999999997</v>
      </c>
      <c r="I857" s="7">
        <f t="shared" si="365"/>
        <v>2526</v>
      </c>
      <c r="J857" s="10">
        <f t="shared" si="391"/>
        <v>776</v>
      </c>
      <c r="K857" s="9" t="s">
        <v>785</v>
      </c>
      <c r="L857" s="11" t="str">
        <f t="shared" si="366"/>
        <v>=SUM(AA776:AA856)</v>
      </c>
      <c r="M857" s="11" t="str">
        <f t="shared" si="367"/>
        <v>=SUM(AA776:AA856)</v>
      </c>
      <c r="N857">
        <f t="shared" si="393"/>
        <v>1362</v>
      </c>
      <c r="O857">
        <f t="shared" si="368"/>
        <v>0</v>
      </c>
      <c r="P857">
        <f t="shared" si="369"/>
        <v>1</v>
      </c>
      <c r="Q857" t="b">
        <f t="shared" si="370"/>
        <v>1</v>
      </c>
      <c r="R857">
        <f t="shared" si="394"/>
        <v>12</v>
      </c>
      <c r="S857" s="1">
        <f t="shared" si="371"/>
        <v>8.1999999999999993</v>
      </c>
      <c r="T857">
        <f t="shared" si="372"/>
        <v>24</v>
      </c>
      <c r="U857" s="3">
        <f t="shared" si="395"/>
        <v>24</v>
      </c>
      <c r="V857" s="3">
        <f t="shared" si="373"/>
        <v>24</v>
      </c>
      <c r="W857" s="3">
        <f t="shared" si="374"/>
        <v>0</v>
      </c>
      <c r="X857" s="3">
        <f t="shared" si="375"/>
        <v>24</v>
      </c>
      <c r="Y857">
        <f t="shared" si="376"/>
        <v>1362</v>
      </c>
      <c r="Z857">
        <f t="shared" si="377"/>
        <v>393</v>
      </c>
      <c r="AA857" s="3">
        <f t="shared" si="378"/>
        <v>393</v>
      </c>
      <c r="AB857" s="3">
        <f t="shared" si="379"/>
        <v>393</v>
      </c>
      <c r="AC857" s="3">
        <f t="shared" si="380"/>
        <v>0</v>
      </c>
      <c r="AD857" s="3">
        <f t="shared" si="381"/>
        <v>393</v>
      </c>
      <c r="AE857">
        <f t="shared" si="382"/>
        <v>1362</v>
      </c>
      <c r="AF857">
        <f t="shared" si="383"/>
        <v>1262</v>
      </c>
      <c r="AG857" s="4">
        <f t="shared" si="396"/>
        <v>1262</v>
      </c>
      <c r="AH857" s="3">
        <f t="shared" si="384"/>
        <v>1262</v>
      </c>
      <c r="AI857" s="3">
        <f t="shared" si="385"/>
        <v>0</v>
      </c>
      <c r="AJ857" s="3" t="b">
        <f t="shared" si="386"/>
        <v>1</v>
      </c>
      <c r="AK857" s="3">
        <f t="shared" si="387"/>
        <v>1262</v>
      </c>
      <c r="AL857" s="5">
        <f t="shared" si="388"/>
        <v>1399</v>
      </c>
      <c r="AM857" s="6">
        <f t="shared" si="389"/>
        <v>1399</v>
      </c>
      <c r="AN857">
        <f t="shared" si="390"/>
        <v>0</v>
      </c>
    </row>
    <row r="858" spans="7:40" hidden="1" x14ac:dyDescent="0.2">
      <c r="G858">
        <v>757</v>
      </c>
      <c r="H858" s="2">
        <f t="shared" si="392"/>
        <v>37.85</v>
      </c>
      <c r="I858" s="7">
        <f t="shared" si="365"/>
        <v>2526</v>
      </c>
      <c r="J858" s="10">
        <f t="shared" si="391"/>
        <v>777</v>
      </c>
      <c r="K858" s="9" t="s">
        <v>786</v>
      </c>
      <c r="L858" s="11" t="str">
        <f t="shared" si="366"/>
        <v>=SUM(AA777:AA857)</v>
      </c>
      <c r="M858" s="11" t="str">
        <f t="shared" si="367"/>
        <v>=SUM(AA777:AA857)</v>
      </c>
      <c r="N858">
        <f t="shared" si="393"/>
        <v>1399</v>
      </c>
      <c r="O858">
        <f t="shared" si="368"/>
        <v>0</v>
      </c>
      <c r="P858">
        <f t="shared" si="369"/>
        <v>1</v>
      </c>
      <c r="Q858" t="b">
        <f t="shared" si="370"/>
        <v>1</v>
      </c>
      <c r="R858">
        <f t="shared" si="394"/>
        <v>12</v>
      </c>
      <c r="S858" s="1">
        <f t="shared" si="371"/>
        <v>8.1999999999999993</v>
      </c>
      <c r="T858">
        <f t="shared" si="372"/>
        <v>24</v>
      </c>
      <c r="U858" s="3">
        <f t="shared" si="395"/>
        <v>24</v>
      </c>
      <c r="V858" s="3">
        <f t="shared" si="373"/>
        <v>24</v>
      </c>
      <c r="W858" s="3">
        <f t="shared" si="374"/>
        <v>0</v>
      </c>
      <c r="X858" s="3">
        <f t="shared" si="375"/>
        <v>24</v>
      </c>
      <c r="Y858">
        <f t="shared" si="376"/>
        <v>1399</v>
      </c>
      <c r="Z858">
        <f t="shared" si="377"/>
        <v>393</v>
      </c>
      <c r="AA858" s="3">
        <f t="shared" si="378"/>
        <v>393</v>
      </c>
      <c r="AB858" s="3">
        <f t="shared" si="379"/>
        <v>393</v>
      </c>
      <c r="AC858" s="3">
        <f t="shared" si="380"/>
        <v>0</v>
      </c>
      <c r="AD858" s="3">
        <f t="shared" si="381"/>
        <v>393</v>
      </c>
      <c r="AE858">
        <f t="shared" si="382"/>
        <v>1399</v>
      </c>
      <c r="AF858">
        <f t="shared" si="383"/>
        <v>1262</v>
      </c>
      <c r="AG858" s="4">
        <f t="shared" si="396"/>
        <v>1262</v>
      </c>
      <c r="AH858" s="3">
        <f t="shared" si="384"/>
        <v>1262</v>
      </c>
      <c r="AI858" s="3">
        <f t="shared" si="385"/>
        <v>0</v>
      </c>
      <c r="AJ858" s="3" t="b">
        <f t="shared" si="386"/>
        <v>1</v>
      </c>
      <c r="AK858" s="3">
        <f t="shared" si="387"/>
        <v>1262</v>
      </c>
      <c r="AL858" s="5">
        <f t="shared" si="388"/>
        <v>1436</v>
      </c>
      <c r="AM858" s="6">
        <f t="shared" si="389"/>
        <v>1436</v>
      </c>
      <c r="AN858">
        <f t="shared" si="390"/>
        <v>0</v>
      </c>
    </row>
    <row r="859" spans="7:40" hidden="1" x14ac:dyDescent="0.2">
      <c r="G859">
        <v>758</v>
      </c>
      <c r="H859" s="2">
        <f t="shared" si="392"/>
        <v>37.9</v>
      </c>
      <c r="I859" s="7">
        <f t="shared" si="365"/>
        <v>2526</v>
      </c>
      <c r="J859" s="10">
        <f t="shared" si="391"/>
        <v>778</v>
      </c>
      <c r="K859" s="9" t="s">
        <v>44</v>
      </c>
      <c r="L859" s="11" t="str">
        <f t="shared" si="366"/>
        <v>=SUM(AA778:AA858)</v>
      </c>
      <c r="M859" s="11" t="str">
        <f t="shared" si="367"/>
        <v>=SUM(AA778:AA858)</v>
      </c>
      <c r="N859">
        <f t="shared" si="393"/>
        <v>1436</v>
      </c>
      <c r="O859">
        <f t="shared" si="368"/>
        <v>0</v>
      </c>
      <c r="P859">
        <f t="shared" si="369"/>
        <v>1</v>
      </c>
      <c r="Q859" t="b">
        <f t="shared" si="370"/>
        <v>1</v>
      </c>
      <c r="R859">
        <f t="shared" si="394"/>
        <v>12</v>
      </c>
      <c r="S859" s="1">
        <f t="shared" si="371"/>
        <v>8.1999999999999993</v>
      </c>
      <c r="T859">
        <f t="shared" si="372"/>
        <v>24</v>
      </c>
      <c r="U859" s="3">
        <f t="shared" si="395"/>
        <v>24</v>
      </c>
      <c r="V859" s="3">
        <f t="shared" si="373"/>
        <v>24</v>
      </c>
      <c r="W859" s="3">
        <f t="shared" si="374"/>
        <v>0</v>
      </c>
      <c r="X859" s="3">
        <f t="shared" si="375"/>
        <v>24</v>
      </c>
      <c r="Y859">
        <f t="shared" si="376"/>
        <v>1436</v>
      </c>
      <c r="Z859">
        <f t="shared" si="377"/>
        <v>393</v>
      </c>
      <c r="AA859" s="3">
        <f t="shared" si="378"/>
        <v>393</v>
      </c>
      <c r="AB859" s="3">
        <f t="shared" si="379"/>
        <v>393</v>
      </c>
      <c r="AC859" s="3">
        <f t="shared" si="380"/>
        <v>0</v>
      </c>
      <c r="AD859" s="3">
        <f t="shared" si="381"/>
        <v>393</v>
      </c>
      <c r="AE859">
        <f t="shared" si="382"/>
        <v>1436</v>
      </c>
      <c r="AF859">
        <f t="shared" si="383"/>
        <v>1262</v>
      </c>
      <c r="AG859" s="4">
        <f t="shared" si="396"/>
        <v>1262</v>
      </c>
      <c r="AH859" s="3">
        <f t="shared" si="384"/>
        <v>1262</v>
      </c>
      <c r="AI859" s="3">
        <f t="shared" si="385"/>
        <v>0</v>
      </c>
      <c r="AJ859" s="3" t="b">
        <f t="shared" si="386"/>
        <v>1</v>
      </c>
      <c r="AK859" s="3">
        <f t="shared" si="387"/>
        <v>1262</v>
      </c>
      <c r="AL859" s="5">
        <f t="shared" si="388"/>
        <v>1473</v>
      </c>
      <c r="AM859" s="6">
        <f t="shared" si="389"/>
        <v>1473</v>
      </c>
      <c r="AN859">
        <f t="shared" si="390"/>
        <v>0</v>
      </c>
    </row>
    <row r="860" spans="7:40" hidden="1" x14ac:dyDescent="0.2">
      <c r="G860">
        <v>759</v>
      </c>
      <c r="H860" s="2">
        <f t="shared" si="392"/>
        <v>37.950000000000003</v>
      </c>
      <c r="I860" s="7">
        <f t="shared" si="365"/>
        <v>2526</v>
      </c>
      <c r="J860" s="10">
        <f t="shared" si="391"/>
        <v>779</v>
      </c>
      <c r="K860" s="9" t="s">
        <v>787</v>
      </c>
      <c r="L860" s="11" t="str">
        <f t="shared" si="366"/>
        <v>=SUM(AA779:AA859)</v>
      </c>
      <c r="M860" s="11" t="str">
        <f t="shared" si="367"/>
        <v>=SUM(AA779:AA859)</v>
      </c>
      <c r="N860">
        <f t="shared" si="393"/>
        <v>1473</v>
      </c>
      <c r="O860">
        <f t="shared" si="368"/>
        <v>0</v>
      </c>
      <c r="P860">
        <f t="shared" si="369"/>
        <v>1</v>
      </c>
      <c r="Q860" t="b">
        <f t="shared" si="370"/>
        <v>1</v>
      </c>
      <c r="R860">
        <f t="shared" si="394"/>
        <v>12</v>
      </c>
      <c r="S860" s="1">
        <f t="shared" si="371"/>
        <v>8.1999999999999993</v>
      </c>
      <c r="T860">
        <f t="shared" si="372"/>
        <v>24</v>
      </c>
      <c r="U860" s="3">
        <f t="shared" si="395"/>
        <v>24</v>
      </c>
      <c r="V860" s="3">
        <f t="shared" si="373"/>
        <v>24</v>
      </c>
      <c r="W860" s="3">
        <f t="shared" si="374"/>
        <v>0</v>
      </c>
      <c r="X860" s="3">
        <f t="shared" si="375"/>
        <v>24</v>
      </c>
      <c r="Y860">
        <f t="shared" si="376"/>
        <v>1473</v>
      </c>
      <c r="Z860">
        <f t="shared" si="377"/>
        <v>393</v>
      </c>
      <c r="AA860" s="3">
        <f t="shared" si="378"/>
        <v>393</v>
      </c>
      <c r="AB860" s="3">
        <f t="shared" si="379"/>
        <v>393</v>
      </c>
      <c r="AC860" s="3">
        <f t="shared" si="380"/>
        <v>0</v>
      </c>
      <c r="AD860" s="3">
        <f t="shared" si="381"/>
        <v>393</v>
      </c>
      <c r="AE860">
        <f t="shared" si="382"/>
        <v>1473</v>
      </c>
      <c r="AF860">
        <f t="shared" si="383"/>
        <v>1262</v>
      </c>
      <c r="AG860" s="4">
        <f t="shared" si="396"/>
        <v>1262</v>
      </c>
      <c r="AH860" s="3">
        <f t="shared" si="384"/>
        <v>1262</v>
      </c>
      <c r="AI860" s="3">
        <f t="shared" si="385"/>
        <v>0</v>
      </c>
      <c r="AJ860" s="3" t="b">
        <f t="shared" si="386"/>
        <v>1</v>
      </c>
      <c r="AK860" s="3">
        <f t="shared" si="387"/>
        <v>1262</v>
      </c>
      <c r="AL860" s="5">
        <f t="shared" si="388"/>
        <v>1510</v>
      </c>
      <c r="AM860" s="6">
        <f t="shared" si="389"/>
        <v>1510</v>
      </c>
      <c r="AN860">
        <f t="shared" si="390"/>
        <v>0</v>
      </c>
    </row>
    <row r="861" spans="7:40" hidden="1" x14ac:dyDescent="0.2">
      <c r="G861">
        <v>760</v>
      </c>
      <c r="H861" s="2">
        <f t="shared" si="392"/>
        <v>38</v>
      </c>
      <c r="I861" s="7">
        <f t="shared" si="365"/>
        <v>2526</v>
      </c>
      <c r="J861" s="10">
        <f t="shared" si="391"/>
        <v>780</v>
      </c>
      <c r="K861" s="9" t="s">
        <v>788</v>
      </c>
      <c r="L861" s="11" t="str">
        <f t="shared" si="366"/>
        <v>=SUM(AA780:AA860)</v>
      </c>
      <c r="M861" s="11" t="str">
        <f t="shared" si="367"/>
        <v>=SUM(AA780:AA860)</v>
      </c>
      <c r="N861">
        <f t="shared" si="393"/>
        <v>1510</v>
      </c>
      <c r="O861">
        <f t="shared" si="368"/>
        <v>0</v>
      </c>
      <c r="P861">
        <f t="shared" si="369"/>
        <v>1</v>
      </c>
      <c r="Q861" t="b">
        <f t="shared" si="370"/>
        <v>1</v>
      </c>
      <c r="R861">
        <f t="shared" si="394"/>
        <v>12</v>
      </c>
      <c r="S861" s="1">
        <f t="shared" si="371"/>
        <v>8.1999999999999993</v>
      </c>
      <c r="T861">
        <f t="shared" si="372"/>
        <v>24</v>
      </c>
      <c r="U861" s="3">
        <f t="shared" si="395"/>
        <v>24</v>
      </c>
      <c r="V861" s="3">
        <f t="shared" si="373"/>
        <v>24</v>
      </c>
      <c r="W861" s="3">
        <f t="shared" si="374"/>
        <v>0</v>
      </c>
      <c r="X861" s="3">
        <f t="shared" si="375"/>
        <v>24</v>
      </c>
      <c r="Y861">
        <f t="shared" si="376"/>
        <v>1510</v>
      </c>
      <c r="Z861">
        <f t="shared" si="377"/>
        <v>393</v>
      </c>
      <c r="AA861" s="3">
        <f t="shared" si="378"/>
        <v>393</v>
      </c>
      <c r="AB861" s="3">
        <f t="shared" si="379"/>
        <v>393</v>
      </c>
      <c r="AC861" s="3">
        <f t="shared" si="380"/>
        <v>0</v>
      </c>
      <c r="AD861" s="3">
        <f t="shared" si="381"/>
        <v>393</v>
      </c>
      <c r="AE861">
        <f t="shared" si="382"/>
        <v>1510</v>
      </c>
      <c r="AF861">
        <f t="shared" si="383"/>
        <v>1262</v>
      </c>
      <c r="AG861" s="4">
        <f t="shared" si="396"/>
        <v>1262</v>
      </c>
      <c r="AH861" s="3">
        <f t="shared" si="384"/>
        <v>1262</v>
      </c>
      <c r="AI861" s="3">
        <f t="shared" si="385"/>
        <v>0</v>
      </c>
      <c r="AJ861" s="3" t="b">
        <f t="shared" si="386"/>
        <v>1</v>
      </c>
      <c r="AK861" s="3">
        <f t="shared" si="387"/>
        <v>1262</v>
      </c>
      <c r="AL861" s="5">
        <f t="shared" si="388"/>
        <v>1547</v>
      </c>
      <c r="AM861" s="6">
        <f t="shared" si="389"/>
        <v>1547</v>
      </c>
      <c r="AN861">
        <f t="shared" si="390"/>
        <v>0</v>
      </c>
    </row>
    <row r="862" spans="7:40" hidden="1" x14ac:dyDescent="0.2">
      <c r="G862">
        <v>761</v>
      </c>
      <c r="H862" s="2">
        <f t="shared" si="392"/>
        <v>38.049999999999997</v>
      </c>
      <c r="I862" s="7">
        <f t="shared" si="365"/>
        <v>2526</v>
      </c>
      <c r="J862" s="10">
        <f t="shared" si="391"/>
        <v>781</v>
      </c>
      <c r="K862" s="9" t="s">
        <v>789</v>
      </c>
      <c r="L862" s="11" t="str">
        <f t="shared" si="366"/>
        <v>=SUM(AA781:AA861)</v>
      </c>
      <c r="M862" s="11" t="str">
        <f t="shared" si="367"/>
        <v>=SUM(AA781:AA861)</v>
      </c>
      <c r="N862">
        <f t="shared" si="393"/>
        <v>1547</v>
      </c>
      <c r="O862">
        <f t="shared" si="368"/>
        <v>0</v>
      </c>
      <c r="P862">
        <f t="shared" si="369"/>
        <v>1</v>
      </c>
      <c r="Q862" t="b">
        <f t="shared" si="370"/>
        <v>1</v>
      </c>
      <c r="R862">
        <f t="shared" si="394"/>
        <v>12</v>
      </c>
      <c r="S862" s="1">
        <f t="shared" si="371"/>
        <v>8.1999999999999993</v>
      </c>
      <c r="T862">
        <f t="shared" si="372"/>
        <v>24</v>
      </c>
      <c r="U862" s="3">
        <f t="shared" si="395"/>
        <v>24</v>
      </c>
      <c r="V862" s="3">
        <f t="shared" si="373"/>
        <v>24</v>
      </c>
      <c r="W862" s="3">
        <f t="shared" si="374"/>
        <v>0</v>
      </c>
      <c r="X862" s="3">
        <f t="shared" si="375"/>
        <v>24</v>
      </c>
      <c r="Y862">
        <f t="shared" si="376"/>
        <v>1547</v>
      </c>
      <c r="Z862">
        <f t="shared" si="377"/>
        <v>393</v>
      </c>
      <c r="AA862" s="3">
        <f t="shared" si="378"/>
        <v>393</v>
      </c>
      <c r="AB862" s="3">
        <f t="shared" si="379"/>
        <v>393</v>
      </c>
      <c r="AC862" s="3">
        <f t="shared" si="380"/>
        <v>0</v>
      </c>
      <c r="AD862" s="3">
        <f t="shared" si="381"/>
        <v>393</v>
      </c>
      <c r="AE862">
        <f t="shared" si="382"/>
        <v>1547</v>
      </c>
      <c r="AF862">
        <f t="shared" si="383"/>
        <v>1262</v>
      </c>
      <c r="AG862" s="4">
        <f t="shared" si="396"/>
        <v>1262</v>
      </c>
      <c r="AH862" s="3">
        <f t="shared" si="384"/>
        <v>1262</v>
      </c>
      <c r="AI862" s="3">
        <f t="shared" si="385"/>
        <v>0</v>
      </c>
      <c r="AJ862" s="3" t="b">
        <f t="shared" si="386"/>
        <v>1</v>
      </c>
      <c r="AK862" s="3">
        <f t="shared" si="387"/>
        <v>1262</v>
      </c>
      <c r="AL862" s="5">
        <f t="shared" si="388"/>
        <v>1584</v>
      </c>
      <c r="AM862" s="6">
        <f t="shared" si="389"/>
        <v>1584</v>
      </c>
      <c r="AN862">
        <f t="shared" si="390"/>
        <v>0</v>
      </c>
    </row>
    <row r="863" spans="7:40" hidden="1" x14ac:dyDescent="0.2">
      <c r="G863">
        <v>762</v>
      </c>
      <c r="H863" s="2">
        <f t="shared" si="392"/>
        <v>38.1</v>
      </c>
      <c r="I863" s="7">
        <f t="shared" si="365"/>
        <v>2526</v>
      </c>
      <c r="J863" s="10">
        <f t="shared" si="391"/>
        <v>782</v>
      </c>
      <c r="K863" s="9" t="s">
        <v>790</v>
      </c>
      <c r="L863" s="11" t="str">
        <f t="shared" si="366"/>
        <v>=SUM(AA782:AA862)</v>
      </c>
      <c r="M863" s="11" t="str">
        <f t="shared" si="367"/>
        <v>=SUM(AA782:AA862)</v>
      </c>
      <c r="N863">
        <f t="shared" si="393"/>
        <v>1584</v>
      </c>
      <c r="O863">
        <f t="shared" si="368"/>
        <v>0</v>
      </c>
      <c r="P863">
        <f t="shared" si="369"/>
        <v>1</v>
      </c>
      <c r="Q863" t="b">
        <f t="shared" si="370"/>
        <v>1</v>
      </c>
      <c r="R863">
        <f t="shared" si="394"/>
        <v>12</v>
      </c>
      <c r="S863" s="1">
        <f t="shared" si="371"/>
        <v>8.1999999999999993</v>
      </c>
      <c r="T863">
        <f t="shared" si="372"/>
        <v>24</v>
      </c>
      <c r="U863" s="3">
        <f t="shared" si="395"/>
        <v>24</v>
      </c>
      <c r="V863" s="3">
        <f t="shared" si="373"/>
        <v>24</v>
      </c>
      <c r="W863" s="3">
        <f t="shared" si="374"/>
        <v>0</v>
      </c>
      <c r="X863" s="3">
        <f t="shared" si="375"/>
        <v>24</v>
      </c>
      <c r="Y863">
        <f t="shared" si="376"/>
        <v>1584</v>
      </c>
      <c r="Z863">
        <f t="shared" si="377"/>
        <v>393</v>
      </c>
      <c r="AA863" s="3">
        <f t="shared" si="378"/>
        <v>393</v>
      </c>
      <c r="AB863" s="3">
        <f t="shared" si="379"/>
        <v>393</v>
      </c>
      <c r="AC863" s="3">
        <f t="shared" si="380"/>
        <v>0</v>
      </c>
      <c r="AD863" s="3">
        <f t="shared" si="381"/>
        <v>393</v>
      </c>
      <c r="AE863">
        <f t="shared" si="382"/>
        <v>1584</v>
      </c>
      <c r="AF863">
        <f t="shared" si="383"/>
        <v>1262</v>
      </c>
      <c r="AG863" s="4">
        <f t="shared" si="396"/>
        <v>1262</v>
      </c>
      <c r="AH863" s="3">
        <f t="shared" si="384"/>
        <v>1262</v>
      </c>
      <c r="AI863" s="3">
        <f t="shared" si="385"/>
        <v>0</v>
      </c>
      <c r="AJ863" s="3" t="b">
        <f t="shared" si="386"/>
        <v>1</v>
      </c>
      <c r="AK863" s="3">
        <f t="shared" si="387"/>
        <v>1262</v>
      </c>
      <c r="AL863" s="5">
        <f t="shared" si="388"/>
        <v>1621</v>
      </c>
      <c r="AM863" s="6">
        <f t="shared" si="389"/>
        <v>1621</v>
      </c>
      <c r="AN863">
        <f t="shared" si="390"/>
        <v>0</v>
      </c>
    </row>
    <row r="864" spans="7:40" hidden="1" x14ac:dyDescent="0.2">
      <c r="G864">
        <v>763</v>
      </c>
      <c r="H864" s="2">
        <f t="shared" si="392"/>
        <v>38.15</v>
      </c>
      <c r="I864" s="7">
        <f t="shared" si="365"/>
        <v>2526</v>
      </c>
      <c r="J864" s="10">
        <f t="shared" si="391"/>
        <v>783</v>
      </c>
      <c r="K864" s="9" t="s">
        <v>791</v>
      </c>
      <c r="L864" s="11" t="str">
        <f t="shared" si="366"/>
        <v>=SUM(AA783:AA863)</v>
      </c>
      <c r="M864" s="11" t="str">
        <f t="shared" si="367"/>
        <v>=SUM(AA783:AA863)</v>
      </c>
      <c r="N864">
        <f t="shared" si="393"/>
        <v>1621</v>
      </c>
      <c r="O864">
        <f t="shared" si="368"/>
        <v>0</v>
      </c>
      <c r="P864">
        <f t="shared" si="369"/>
        <v>1</v>
      </c>
      <c r="Q864" t="b">
        <f t="shared" si="370"/>
        <v>1</v>
      </c>
      <c r="R864">
        <f t="shared" si="394"/>
        <v>12</v>
      </c>
      <c r="S864" s="1">
        <f t="shared" si="371"/>
        <v>8.1999999999999993</v>
      </c>
      <c r="T864">
        <f t="shared" si="372"/>
        <v>24</v>
      </c>
      <c r="U864" s="3">
        <f t="shared" si="395"/>
        <v>24</v>
      </c>
      <c r="V864" s="3">
        <f t="shared" si="373"/>
        <v>24</v>
      </c>
      <c r="W864" s="3">
        <f t="shared" si="374"/>
        <v>0</v>
      </c>
      <c r="X864" s="3">
        <f t="shared" si="375"/>
        <v>24</v>
      </c>
      <c r="Y864">
        <f t="shared" si="376"/>
        <v>1621</v>
      </c>
      <c r="Z864">
        <f t="shared" si="377"/>
        <v>393</v>
      </c>
      <c r="AA864" s="3">
        <f t="shared" si="378"/>
        <v>393</v>
      </c>
      <c r="AB864" s="3">
        <f t="shared" si="379"/>
        <v>393</v>
      </c>
      <c r="AC864" s="3">
        <f t="shared" si="380"/>
        <v>0</v>
      </c>
      <c r="AD864" s="3">
        <f t="shared" si="381"/>
        <v>393</v>
      </c>
      <c r="AE864">
        <f t="shared" si="382"/>
        <v>1621</v>
      </c>
      <c r="AF864">
        <f t="shared" si="383"/>
        <v>1262</v>
      </c>
      <c r="AG864" s="4">
        <f t="shared" si="396"/>
        <v>1262</v>
      </c>
      <c r="AH864" s="3">
        <f t="shared" si="384"/>
        <v>1262</v>
      </c>
      <c r="AI864" s="3">
        <f t="shared" si="385"/>
        <v>0</v>
      </c>
      <c r="AJ864" s="3" t="b">
        <f t="shared" si="386"/>
        <v>1</v>
      </c>
      <c r="AK864" s="3">
        <f t="shared" si="387"/>
        <v>1262</v>
      </c>
      <c r="AL864" s="5">
        <f t="shared" si="388"/>
        <v>1658</v>
      </c>
      <c r="AM864" s="6">
        <f t="shared" si="389"/>
        <v>1658</v>
      </c>
      <c r="AN864">
        <f t="shared" si="390"/>
        <v>0</v>
      </c>
    </row>
    <row r="865" spans="7:40" hidden="1" x14ac:dyDescent="0.2">
      <c r="G865">
        <v>764</v>
      </c>
      <c r="H865" s="2">
        <f t="shared" si="392"/>
        <v>38.200000000000003</v>
      </c>
      <c r="I865" s="7">
        <f t="shared" si="365"/>
        <v>2526</v>
      </c>
      <c r="J865" s="10">
        <f t="shared" si="391"/>
        <v>784</v>
      </c>
      <c r="K865" s="9" t="s">
        <v>792</v>
      </c>
      <c r="L865" s="11" t="str">
        <f t="shared" si="366"/>
        <v>=SUM(AA784:AA864)</v>
      </c>
      <c r="M865" s="11" t="str">
        <f t="shared" si="367"/>
        <v>=SUM(AA784:AA864)</v>
      </c>
      <c r="N865">
        <f t="shared" si="393"/>
        <v>1658</v>
      </c>
      <c r="O865">
        <f t="shared" si="368"/>
        <v>0</v>
      </c>
      <c r="P865">
        <f t="shared" si="369"/>
        <v>1</v>
      </c>
      <c r="Q865" t="b">
        <f t="shared" si="370"/>
        <v>1</v>
      </c>
      <c r="R865">
        <f t="shared" si="394"/>
        <v>12</v>
      </c>
      <c r="S865" s="1">
        <f t="shared" si="371"/>
        <v>8.1999999999999993</v>
      </c>
      <c r="T865">
        <f t="shared" si="372"/>
        <v>24</v>
      </c>
      <c r="U865" s="3">
        <f t="shared" si="395"/>
        <v>24</v>
      </c>
      <c r="V865" s="3">
        <f t="shared" si="373"/>
        <v>24</v>
      </c>
      <c r="W865" s="3">
        <f t="shared" si="374"/>
        <v>0</v>
      </c>
      <c r="X865" s="3">
        <f t="shared" si="375"/>
        <v>24</v>
      </c>
      <c r="Y865">
        <f t="shared" si="376"/>
        <v>1658</v>
      </c>
      <c r="Z865">
        <f t="shared" si="377"/>
        <v>393</v>
      </c>
      <c r="AA865" s="3">
        <f t="shared" si="378"/>
        <v>393</v>
      </c>
      <c r="AB865" s="3">
        <f t="shared" si="379"/>
        <v>393</v>
      </c>
      <c r="AC865" s="3">
        <f t="shared" si="380"/>
        <v>0</v>
      </c>
      <c r="AD865" s="3">
        <f t="shared" si="381"/>
        <v>393</v>
      </c>
      <c r="AE865">
        <f t="shared" si="382"/>
        <v>1658</v>
      </c>
      <c r="AF865">
        <f t="shared" si="383"/>
        <v>1262</v>
      </c>
      <c r="AG865" s="4">
        <f t="shared" si="396"/>
        <v>1262</v>
      </c>
      <c r="AH865" s="3">
        <f t="shared" si="384"/>
        <v>1262</v>
      </c>
      <c r="AI865" s="3">
        <f t="shared" si="385"/>
        <v>0</v>
      </c>
      <c r="AJ865" s="3" t="b">
        <f t="shared" si="386"/>
        <v>1</v>
      </c>
      <c r="AK865" s="3">
        <f t="shared" si="387"/>
        <v>1262</v>
      </c>
      <c r="AL865" s="5">
        <f t="shared" si="388"/>
        <v>1695</v>
      </c>
      <c r="AM865" s="6">
        <f t="shared" si="389"/>
        <v>1695</v>
      </c>
      <c r="AN865">
        <f t="shared" si="390"/>
        <v>0</v>
      </c>
    </row>
    <row r="866" spans="7:40" hidden="1" x14ac:dyDescent="0.2">
      <c r="G866">
        <v>765</v>
      </c>
      <c r="H866" s="2">
        <f t="shared" si="392"/>
        <v>38.25</v>
      </c>
      <c r="I866" s="7">
        <f t="shared" si="365"/>
        <v>2526</v>
      </c>
      <c r="J866" s="10">
        <f t="shared" si="391"/>
        <v>785</v>
      </c>
      <c r="K866" s="9" t="s">
        <v>793</v>
      </c>
      <c r="L866" s="11" t="str">
        <f t="shared" si="366"/>
        <v>=SUM(AA785:AA865)</v>
      </c>
      <c r="M866" s="11" t="str">
        <f t="shared" si="367"/>
        <v>=SUM(AA785:AA865)</v>
      </c>
      <c r="N866">
        <f t="shared" si="393"/>
        <v>1695</v>
      </c>
      <c r="O866">
        <f t="shared" si="368"/>
        <v>0</v>
      </c>
      <c r="P866">
        <f t="shared" si="369"/>
        <v>1</v>
      </c>
      <c r="Q866" t="b">
        <f t="shared" si="370"/>
        <v>1</v>
      </c>
      <c r="R866">
        <f t="shared" si="394"/>
        <v>12</v>
      </c>
      <c r="S866" s="1">
        <f t="shared" si="371"/>
        <v>8.1999999999999993</v>
      </c>
      <c r="T866">
        <f t="shared" si="372"/>
        <v>24</v>
      </c>
      <c r="U866" s="3">
        <f t="shared" si="395"/>
        <v>24</v>
      </c>
      <c r="V866" s="3">
        <f t="shared" si="373"/>
        <v>24</v>
      </c>
      <c r="W866" s="3">
        <f t="shared" si="374"/>
        <v>0</v>
      </c>
      <c r="X866" s="3">
        <f t="shared" si="375"/>
        <v>24</v>
      </c>
      <c r="Y866">
        <f t="shared" si="376"/>
        <v>1695</v>
      </c>
      <c r="Z866">
        <f t="shared" si="377"/>
        <v>393</v>
      </c>
      <c r="AA866" s="3">
        <f t="shared" si="378"/>
        <v>393</v>
      </c>
      <c r="AB866" s="3">
        <f t="shared" si="379"/>
        <v>393</v>
      </c>
      <c r="AC866" s="3">
        <f t="shared" si="380"/>
        <v>0</v>
      </c>
      <c r="AD866" s="3">
        <f t="shared" si="381"/>
        <v>393</v>
      </c>
      <c r="AE866">
        <f t="shared" si="382"/>
        <v>1695</v>
      </c>
      <c r="AF866">
        <f t="shared" si="383"/>
        <v>1262</v>
      </c>
      <c r="AG866" s="4">
        <f t="shared" si="396"/>
        <v>1262</v>
      </c>
      <c r="AH866" s="3">
        <f t="shared" si="384"/>
        <v>1262</v>
      </c>
      <c r="AI866" s="3">
        <f t="shared" si="385"/>
        <v>0</v>
      </c>
      <c r="AJ866" s="3" t="b">
        <f t="shared" si="386"/>
        <v>1</v>
      </c>
      <c r="AK866" s="3">
        <f t="shared" si="387"/>
        <v>1262</v>
      </c>
      <c r="AL866" s="5">
        <f t="shared" si="388"/>
        <v>1732</v>
      </c>
      <c r="AM866" s="6">
        <f t="shared" si="389"/>
        <v>1732</v>
      </c>
      <c r="AN866">
        <f t="shared" si="390"/>
        <v>0</v>
      </c>
    </row>
    <row r="867" spans="7:40" hidden="1" x14ac:dyDescent="0.2">
      <c r="G867">
        <v>766</v>
      </c>
      <c r="H867" s="2">
        <f t="shared" si="392"/>
        <v>38.299999999999997</v>
      </c>
      <c r="I867" s="7">
        <f t="shared" si="365"/>
        <v>2526</v>
      </c>
      <c r="J867" s="10">
        <f t="shared" si="391"/>
        <v>786</v>
      </c>
      <c r="K867" s="9" t="s">
        <v>794</v>
      </c>
      <c r="L867" s="11" t="str">
        <f t="shared" si="366"/>
        <v>=SUM(AA786:AA866)</v>
      </c>
      <c r="M867" s="11" t="str">
        <f t="shared" si="367"/>
        <v>=SUM(AA786:AA866)</v>
      </c>
      <c r="N867">
        <f t="shared" si="393"/>
        <v>1732</v>
      </c>
      <c r="O867">
        <f t="shared" si="368"/>
        <v>0</v>
      </c>
      <c r="P867">
        <f t="shared" si="369"/>
        <v>1</v>
      </c>
      <c r="Q867" t="b">
        <f t="shared" si="370"/>
        <v>1</v>
      </c>
      <c r="R867">
        <f t="shared" si="394"/>
        <v>12</v>
      </c>
      <c r="S867" s="1">
        <f t="shared" si="371"/>
        <v>8.1999999999999993</v>
      </c>
      <c r="T867">
        <f t="shared" si="372"/>
        <v>24</v>
      </c>
      <c r="U867" s="3">
        <f t="shared" si="395"/>
        <v>24</v>
      </c>
      <c r="V867" s="3">
        <f t="shared" si="373"/>
        <v>24</v>
      </c>
      <c r="W867" s="3">
        <f t="shared" si="374"/>
        <v>0</v>
      </c>
      <c r="X867" s="3">
        <f t="shared" si="375"/>
        <v>24</v>
      </c>
      <c r="Y867">
        <f t="shared" si="376"/>
        <v>1732</v>
      </c>
      <c r="Z867">
        <f t="shared" si="377"/>
        <v>393</v>
      </c>
      <c r="AA867" s="3">
        <f t="shared" si="378"/>
        <v>393</v>
      </c>
      <c r="AB867" s="3">
        <f t="shared" si="379"/>
        <v>393</v>
      </c>
      <c r="AC867" s="3">
        <f t="shared" si="380"/>
        <v>0</v>
      </c>
      <c r="AD867" s="3">
        <f t="shared" si="381"/>
        <v>393</v>
      </c>
      <c r="AE867">
        <f t="shared" si="382"/>
        <v>1732</v>
      </c>
      <c r="AF867">
        <f t="shared" si="383"/>
        <v>1262</v>
      </c>
      <c r="AG867" s="4">
        <f t="shared" si="396"/>
        <v>1262</v>
      </c>
      <c r="AH867" s="3">
        <f t="shared" si="384"/>
        <v>1262</v>
      </c>
      <c r="AI867" s="3">
        <f t="shared" si="385"/>
        <v>0</v>
      </c>
      <c r="AJ867" s="3" t="b">
        <f t="shared" si="386"/>
        <v>1</v>
      </c>
      <c r="AK867" s="3">
        <f t="shared" si="387"/>
        <v>1262</v>
      </c>
      <c r="AL867" s="5">
        <f t="shared" si="388"/>
        <v>1769</v>
      </c>
      <c r="AM867" s="6">
        <f t="shared" si="389"/>
        <v>1769</v>
      </c>
      <c r="AN867">
        <f t="shared" si="390"/>
        <v>0</v>
      </c>
    </row>
    <row r="868" spans="7:40" hidden="1" x14ac:dyDescent="0.2">
      <c r="G868">
        <v>767</v>
      </c>
      <c r="H868" s="2">
        <f t="shared" si="392"/>
        <v>38.35</v>
      </c>
      <c r="I868" s="7">
        <f t="shared" si="365"/>
        <v>2526</v>
      </c>
      <c r="J868" s="10">
        <f t="shared" si="391"/>
        <v>787</v>
      </c>
      <c r="K868" s="9" t="s">
        <v>795</v>
      </c>
      <c r="L868" s="11" t="str">
        <f t="shared" si="366"/>
        <v>=SUM(AA787:AA867)</v>
      </c>
      <c r="M868" s="11" t="str">
        <f t="shared" si="367"/>
        <v>=SUM(AA787:AA867)</v>
      </c>
      <c r="N868">
        <f t="shared" si="393"/>
        <v>1769</v>
      </c>
      <c r="O868">
        <f t="shared" si="368"/>
        <v>0</v>
      </c>
      <c r="P868">
        <f t="shared" si="369"/>
        <v>1</v>
      </c>
      <c r="Q868" t="b">
        <f t="shared" si="370"/>
        <v>1</v>
      </c>
      <c r="R868">
        <f t="shared" si="394"/>
        <v>12</v>
      </c>
      <c r="S868" s="1">
        <f t="shared" si="371"/>
        <v>8.1999999999999993</v>
      </c>
      <c r="T868">
        <f t="shared" si="372"/>
        <v>24</v>
      </c>
      <c r="U868" s="3">
        <f t="shared" si="395"/>
        <v>24</v>
      </c>
      <c r="V868" s="3">
        <f t="shared" si="373"/>
        <v>24</v>
      </c>
      <c r="W868" s="3">
        <f t="shared" si="374"/>
        <v>0</v>
      </c>
      <c r="X868" s="3">
        <f t="shared" si="375"/>
        <v>24</v>
      </c>
      <c r="Y868">
        <f t="shared" si="376"/>
        <v>1769</v>
      </c>
      <c r="Z868">
        <f t="shared" si="377"/>
        <v>393</v>
      </c>
      <c r="AA868" s="3">
        <f t="shared" si="378"/>
        <v>393</v>
      </c>
      <c r="AB868" s="3">
        <f t="shared" si="379"/>
        <v>393</v>
      </c>
      <c r="AC868" s="3">
        <f t="shared" si="380"/>
        <v>0</v>
      </c>
      <c r="AD868" s="3">
        <f t="shared" si="381"/>
        <v>393</v>
      </c>
      <c r="AE868">
        <f t="shared" si="382"/>
        <v>1769</v>
      </c>
      <c r="AF868">
        <f t="shared" si="383"/>
        <v>1262</v>
      </c>
      <c r="AG868" s="4">
        <f t="shared" si="396"/>
        <v>1262</v>
      </c>
      <c r="AH868" s="3">
        <f t="shared" si="384"/>
        <v>1262</v>
      </c>
      <c r="AI868" s="3">
        <f t="shared" si="385"/>
        <v>0</v>
      </c>
      <c r="AJ868" s="3" t="b">
        <f t="shared" si="386"/>
        <v>1</v>
      </c>
      <c r="AK868" s="3">
        <f t="shared" si="387"/>
        <v>1262</v>
      </c>
      <c r="AL868" s="5">
        <f t="shared" si="388"/>
        <v>1806</v>
      </c>
      <c r="AM868" s="6">
        <f t="shared" si="389"/>
        <v>1806</v>
      </c>
      <c r="AN868">
        <f t="shared" si="390"/>
        <v>0</v>
      </c>
    </row>
    <row r="869" spans="7:40" hidden="1" x14ac:dyDescent="0.2">
      <c r="G869">
        <v>768</v>
      </c>
      <c r="H869" s="2">
        <f t="shared" si="392"/>
        <v>38.4</v>
      </c>
      <c r="I869" s="7">
        <f t="shared" si="365"/>
        <v>2526</v>
      </c>
      <c r="J869" s="10">
        <f t="shared" si="391"/>
        <v>788</v>
      </c>
      <c r="K869" s="9" t="s">
        <v>796</v>
      </c>
      <c r="L869" s="11" t="str">
        <f t="shared" si="366"/>
        <v>=SUM(AA788:AA868)</v>
      </c>
      <c r="M869" s="11" t="str">
        <f t="shared" si="367"/>
        <v>=SUM(AA788:AA868)</v>
      </c>
      <c r="N869">
        <f t="shared" si="393"/>
        <v>1806</v>
      </c>
      <c r="O869">
        <f t="shared" si="368"/>
        <v>0</v>
      </c>
      <c r="P869">
        <f t="shared" si="369"/>
        <v>1</v>
      </c>
      <c r="Q869" t="b">
        <f t="shared" si="370"/>
        <v>1</v>
      </c>
      <c r="R869">
        <f t="shared" si="394"/>
        <v>12</v>
      </c>
      <c r="S869" s="1">
        <f t="shared" si="371"/>
        <v>8.1999999999999993</v>
      </c>
      <c r="T869">
        <f t="shared" si="372"/>
        <v>24</v>
      </c>
      <c r="U869" s="3">
        <f t="shared" si="395"/>
        <v>24</v>
      </c>
      <c r="V869" s="3">
        <f t="shared" si="373"/>
        <v>24</v>
      </c>
      <c r="W869" s="3">
        <f t="shared" si="374"/>
        <v>0</v>
      </c>
      <c r="X869" s="3">
        <f t="shared" si="375"/>
        <v>24</v>
      </c>
      <c r="Y869">
        <f t="shared" si="376"/>
        <v>1806</v>
      </c>
      <c r="Z869">
        <f t="shared" si="377"/>
        <v>393</v>
      </c>
      <c r="AA869" s="3">
        <f t="shared" si="378"/>
        <v>393</v>
      </c>
      <c r="AB869" s="3">
        <f t="shared" si="379"/>
        <v>393</v>
      </c>
      <c r="AC869" s="3">
        <f t="shared" si="380"/>
        <v>0</v>
      </c>
      <c r="AD869" s="3">
        <f t="shared" si="381"/>
        <v>393</v>
      </c>
      <c r="AE869">
        <f t="shared" si="382"/>
        <v>1806</v>
      </c>
      <c r="AF869">
        <f t="shared" si="383"/>
        <v>1262</v>
      </c>
      <c r="AG869" s="4">
        <f t="shared" si="396"/>
        <v>1262</v>
      </c>
      <c r="AH869" s="3">
        <f t="shared" si="384"/>
        <v>1262</v>
      </c>
      <c r="AI869" s="3">
        <f t="shared" si="385"/>
        <v>0</v>
      </c>
      <c r="AJ869" s="3" t="b">
        <f t="shared" si="386"/>
        <v>1</v>
      </c>
      <c r="AK869" s="3">
        <f t="shared" si="387"/>
        <v>1262</v>
      </c>
      <c r="AL869" s="5">
        <f t="shared" si="388"/>
        <v>1843</v>
      </c>
      <c r="AM869" s="6">
        <f t="shared" si="389"/>
        <v>1843</v>
      </c>
      <c r="AN869">
        <f t="shared" si="390"/>
        <v>0</v>
      </c>
    </row>
    <row r="870" spans="7:40" hidden="1" x14ac:dyDescent="0.2">
      <c r="G870">
        <v>769</v>
      </c>
      <c r="H870" s="2">
        <f t="shared" si="392"/>
        <v>38.450000000000003</v>
      </c>
      <c r="I870" s="7">
        <f t="shared" ref="I870:I900" si="397">SUM(AN790:AN869)</f>
        <v>2526</v>
      </c>
      <c r="J870" s="10">
        <f t="shared" si="391"/>
        <v>789</v>
      </c>
      <c r="K870" s="9" t="s">
        <v>797</v>
      </c>
      <c r="L870" s="11" t="str">
        <f t="shared" ref="L870:L900" si="398">$B$112&amp;J870&amp;$C$112&amp;K870&amp;$D$112</f>
        <v>=SUM(AA789:AA869)</v>
      </c>
      <c r="M870" s="11" t="str">
        <f t="shared" ref="M870:M900" si="399">TEXT(L870,0)</f>
        <v>=SUM(AA789:AA869)</v>
      </c>
      <c r="N870">
        <f t="shared" si="393"/>
        <v>1843</v>
      </c>
      <c r="O870">
        <f t="shared" ref="O870:O900" si="400">IF(N870&lt;$B$107*$F$106,1,0)</f>
        <v>0</v>
      </c>
      <c r="P870">
        <f t="shared" ref="P870:P900" si="401">IF(N870&lt;$B$107,1,0)</f>
        <v>1</v>
      </c>
      <c r="Q870" t="b">
        <f t="shared" ref="Q870:Q900" si="402">AND(OR(AND(O870,P870),Q869),P870)</f>
        <v>1</v>
      </c>
      <c r="R870">
        <f t="shared" si="394"/>
        <v>12</v>
      </c>
      <c r="S870" s="1">
        <f t="shared" ref="S870:S900" si="403">R870*$D$106+1+$D$107</f>
        <v>8.1999999999999993</v>
      </c>
      <c r="T870">
        <f t="shared" ref="T870:T900" si="404">ROUNDDOWN($D$104*S870*$D$109,0)</f>
        <v>24</v>
      </c>
      <c r="U870" s="3">
        <f t="shared" si="395"/>
        <v>24</v>
      </c>
      <c r="V870" s="3">
        <f t="shared" ref="V870:V900" si="405">IF(U870&lt;0,0,U870)</f>
        <v>24</v>
      </c>
      <c r="W870" s="3">
        <f t="shared" ref="W870:W900" si="406">IF(T870&lt;N870,IF($Q870,0,T870),0)</f>
        <v>0</v>
      </c>
      <c r="X870" s="3">
        <f t="shared" ref="X870:X900" si="407">IF($Q870,T870,0)</f>
        <v>24</v>
      </c>
      <c r="Y870">
        <f t="shared" ref="Y870:Y900" si="408">IF($B$109&gt;0,$B$109,N870-W870)</f>
        <v>1843</v>
      </c>
      <c r="Z870">
        <f t="shared" ref="Z870:Z900" si="409">ROUNDDOWN($D$103*S870*$D$108*$D$109,0)</f>
        <v>393</v>
      </c>
      <c r="AA870" s="3">
        <f t="shared" ref="AA870:AA900" si="410">IF(Z870&gt;Y870,0,Z870)</f>
        <v>393</v>
      </c>
      <c r="AB870" s="3">
        <f t="shared" ref="AB870:AB900" si="411">IF(AA870&lt;0,0,AA870)</f>
        <v>393</v>
      </c>
      <c r="AC870" s="3">
        <f t="shared" ref="AC870:AC900" si="412">IF(Z870&lt;Y870,IF($Q870,0,Z870),0)</f>
        <v>0</v>
      </c>
      <c r="AD870" s="3">
        <f t="shared" ref="AD870:AD900" si="413">IF($Q870,Z870,0)</f>
        <v>393</v>
      </c>
      <c r="AE870">
        <f t="shared" ref="AE870:AE900" si="414">IF($B$109&gt;0,$B$109,Y870-AC870)</f>
        <v>1843</v>
      </c>
      <c r="AF870">
        <f t="shared" ref="AF870:AF900" si="415">ROUNDDOWN($D$105*S870*$D$108*$D$109,0)</f>
        <v>1262</v>
      </c>
      <c r="AG870" s="4">
        <f t="shared" si="396"/>
        <v>1262</v>
      </c>
      <c r="AH870" s="3">
        <f t="shared" ref="AH870:AH900" si="416">IF(AG870&lt;0,0,AG870)</f>
        <v>1262</v>
      </c>
      <c r="AI870" s="3">
        <f t="shared" ref="AI870:AI900" si="417">IF(AF870&lt;AE870,IF($Q870,0,AF870),0)</f>
        <v>0</v>
      </c>
      <c r="AJ870" s="3" t="b">
        <f t="shared" ref="AJ870:AJ900" si="418">AND(AI870=0,N870&lt;$B$107)</f>
        <v>1</v>
      </c>
      <c r="AK870" s="3">
        <f t="shared" ref="AK870:AK900" si="419">IF($Q870,AF870,0)</f>
        <v>1262</v>
      </c>
      <c r="AL870" s="5">
        <f t="shared" ref="AL870:AL900" si="420">IF($B$109&gt;0,$B$109,AE870-AI870+$B$106)</f>
        <v>1880</v>
      </c>
      <c r="AM870" s="6">
        <f t="shared" ref="AM870:AM900" si="421">IF(AL870&gt;$B$107,$B$107,AL870)</f>
        <v>1880</v>
      </c>
      <c r="AN870">
        <f t="shared" ref="AN870:AN900" si="422">W870+AC870+AI870</f>
        <v>0</v>
      </c>
    </row>
    <row r="871" spans="7:40" hidden="1" x14ac:dyDescent="0.2">
      <c r="G871">
        <v>770</v>
      </c>
      <c r="H871" s="2">
        <f t="shared" si="392"/>
        <v>38.5</v>
      </c>
      <c r="I871" s="7">
        <f t="shared" si="397"/>
        <v>2526</v>
      </c>
      <c r="J871" s="10">
        <f t="shared" ref="J871:J900" si="423">K871-4*$B$104</f>
        <v>790</v>
      </c>
      <c r="K871" s="9" t="s">
        <v>798</v>
      </c>
      <c r="L871" s="11" t="str">
        <f t="shared" si="398"/>
        <v>=SUM(AA790:AA870)</v>
      </c>
      <c r="M871" s="11" t="str">
        <f t="shared" si="399"/>
        <v>=SUM(AA790:AA870)</v>
      </c>
      <c r="N871">
        <f t="shared" si="393"/>
        <v>1880</v>
      </c>
      <c r="O871">
        <f t="shared" si="400"/>
        <v>0</v>
      </c>
      <c r="P871">
        <f t="shared" si="401"/>
        <v>1</v>
      </c>
      <c r="Q871" t="b">
        <f t="shared" si="402"/>
        <v>1</v>
      </c>
      <c r="R871">
        <f t="shared" si="394"/>
        <v>12</v>
      </c>
      <c r="S871" s="1">
        <f t="shared" si="403"/>
        <v>8.1999999999999993</v>
      </c>
      <c r="T871">
        <f t="shared" si="404"/>
        <v>24</v>
      </c>
      <c r="U871" s="3">
        <f t="shared" si="395"/>
        <v>24</v>
      </c>
      <c r="V871" s="3">
        <f t="shared" si="405"/>
        <v>24</v>
      </c>
      <c r="W871" s="3">
        <f t="shared" si="406"/>
        <v>0</v>
      </c>
      <c r="X871" s="3">
        <f t="shared" si="407"/>
        <v>24</v>
      </c>
      <c r="Y871">
        <f t="shared" si="408"/>
        <v>1880</v>
      </c>
      <c r="Z871">
        <f t="shared" si="409"/>
        <v>393</v>
      </c>
      <c r="AA871" s="3">
        <f t="shared" si="410"/>
        <v>393</v>
      </c>
      <c r="AB871" s="3">
        <f t="shared" si="411"/>
        <v>393</v>
      </c>
      <c r="AC871" s="3">
        <f t="shared" si="412"/>
        <v>0</v>
      </c>
      <c r="AD871" s="3">
        <f t="shared" si="413"/>
        <v>393</v>
      </c>
      <c r="AE871">
        <f t="shared" si="414"/>
        <v>1880</v>
      </c>
      <c r="AF871">
        <f t="shared" si="415"/>
        <v>1262</v>
      </c>
      <c r="AG871" s="4">
        <f t="shared" si="396"/>
        <v>1262</v>
      </c>
      <c r="AH871" s="3">
        <f t="shared" si="416"/>
        <v>1262</v>
      </c>
      <c r="AI871" s="3">
        <f t="shared" si="417"/>
        <v>0</v>
      </c>
      <c r="AJ871" s="3" t="b">
        <f t="shared" si="418"/>
        <v>1</v>
      </c>
      <c r="AK871" s="3">
        <f t="shared" si="419"/>
        <v>1262</v>
      </c>
      <c r="AL871" s="5">
        <f t="shared" si="420"/>
        <v>1917</v>
      </c>
      <c r="AM871" s="6">
        <f t="shared" si="421"/>
        <v>1917</v>
      </c>
      <c r="AN871">
        <f t="shared" si="422"/>
        <v>0</v>
      </c>
    </row>
    <row r="872" spans="7:40" hidden="1" x14ac:dyDescent="0.2">
      <c r="G872">
        <v>771</v>
      </c>
      <c r="H872" s="2">
        <f t="shared" si="392"/>
        <v>38.549999999999997</v>
      </c>
      <c r="I872" s="7">
        <f t="shared" si="397"/>
        <v>2526</v>
      </c>
      <c r="J872" s="10">
        <f t="shared" si="423"/>
        <v>791</v>
      </c>
      <c r="K872" s="9" t="s">
        <v>799</v>
      </c>
      <c r="L872" s="11" t="str">
        <f t="shared" si="398"/>
        <v>=SUM(AA791:AA871)</v>
      </c>
      <c r="M872" s="11" t="str">
        <f t="shared" si="399"/>
        <v>=SUM(AA791:AA871)</v>
      </c>
      <c r="N872">
        <f t="shared" si="393"/>
        <v>1917</v>
      </c>
      <c r="O872">
        <f t="shared" si="400"/>
        <v>0</v>
      </c>
      <c r="P872">
        <f t="shared" si="401"/>
        <v>1</v>
      </c>
      <c r="Q872" t="b">
        <f t="shared" si="402"/>
        <v>1</v>
      </c>
      <c r="R872">
        <f t="shared" si="394"/>
        <v>12</v>
      </c>
      <c r="S872" s="1">
        <f t="shared" si="403"/>
        <v>8.1999999999999993</v>
      </c>
      <c r="T872">
        <f t="shared" si="404"/>
        <v>24</v>
      </c>
      <c r="U872" s="3">
        <f t="shared" si="395"/>
        <v>24</v>
      </c>
      <c r="V872" s="3">
        <f t="shared" si="405"/>
        <v>24</v>
      </c>
      <c r="W872" s="3">
        <f t="shared" si="406"/>
        <v>0</v>
      </c>
      <c r="X872" s="3">
        <f t="shared" si="407"/>
        <v>24</v>
      </c>
      <c r="Y872">
        <f t="shared" si="408"/>
        <v>1917</v>
      </c>
      <c r="Z872">
        <f t="shared" si="409"/>
        <v>393</v>
      </c>
      <c r="AA872" s="3">
        <f t="shared" si="410"/>
        <v>393</v>
      </c>
      <c r="AB872" s="3">
        <f t="shared" si="411"/>
        <v>393</v>
      </c>
      <c r="AC872" s="3">
        <f t="shared" si="412"/>
        <v>0</v>
      </c>
      <c r="AD872" s="3">
        <f t="shared" si="413"/>
        <v>393</v>
      </c>
      <c r="AE872">
        <f t="shared" si="414"/>
        <v>1917</v>
      </c>
      <c r="AF872">
        <f t="shared" si="415"/>
        <v>1262</v>
      </c>
      <c r="AG872" s="4">
        <f t="shared" si="396"/>
        <v>1262</v>
      </c>
      <c r="AH872" s="3">
        <f t="shared" si="416"/>
        <v>1262</v>
      </c>
      <c r="AI872" s="3">
        <f t="shared" si="417"/>
        <v>0</v>
      </c>
      <c r="AJ872" s="3" t="b">
        <f t="shared" si="418"/>
        <v>1</v>
      </c>
      <c r="AK872" s="3">
        <f t="shared" si="419"/>
        <v>1262</v>
      </c>
      <c r="AL872" s="5">
        <f t="shared" si="420"/>
        <v>1954</v>
      </c>
      <c r="AM872" s="6">
        <f t="shared" si="421"/>
        <v>1954</v>
      </c>
      <c r="AN872">
        <f t="shared" si="422"/>
        <v>0</v>
      </c>
    </row>
    <row r="873" spans="7:40" hidden="1" x14ac:dyDescent="0.2">
      <c r="G873">
        <v>772</v>
      </c>
      <c r="H873" s="2">
        <f t="shared" si="392"/>
        <v>38.6</v>
      </c>
      <c r="I873" s="7">
        <f t="shared" si="397"/>
        <v>2526</v>
      </c>
      <c r="J873" s="10">
        <f t="shared" si="423"/>
        <v>792</v>
      </c>
      <c r="K873" s="9" t="s">
        <v>800</v>
      </c>
      <c r="L873" s="11" t="str">
        <f t="shared" si="398"/>
        <v>=SUM(AA792:AA872)</v>
      </c>
      <c r="M873" s="11" t="str">
        <f t="shared" si="399"/>
        <v>=SUM(AA792:AA872)</v>
      </c>
      <c r="N873">
        <f t="shared" si="393"/>
        <v>1954</v>
      </c>
      <c r="O873">
        <f t="shared" si="400"/>
        <v>0</v>
      </c>
      <c r="P873">
        <f t="shared" si="401"/>
        <v>1</v>
      </c>
      <c r="Q873" t="b">
        <f t="shared" si="402"/>
        <v>1</v>
      </c>
      <c r="R873">
        <f t="shared" si="394"/>
        <v>12</v>
      </c>
      <c r="S873" s="1">
        <f t="shared" si="403"/>
        <v>8.1999999999999993</v>
      </c>
      <c r="T873">
        <f t="shared" si="404"/>
        <v>24</v>
      </c>
      <c r="U873" s="3">
        <f t="shared" si="395"/>
        <v>24</v>
      </c>
      <c r="V873" s="3">
        <f t="shared" si="405"/>
        <v>24</v>
      </c>
      <c r="W873" s="3">
        <f t="shared" si="406"/>
        <v>0</v>
      </c>
      <c r="X873" s="3">
        <f t="shared" si="407"/>
        <v>24</v>
      </c>
      <c r="Y873">
        <f t="shared" si="408"/>
        <v>1954</v>
      </c>
      <c r="Z873">
        <f t="shared" si="409"/>
        <v>393</v>
      </c>
      <c r="AA873" s="3">
        <f t="shared" si="410"/>
        <v>393</v>
      </c>
      <c r="AB873" s="3">
        <f t="shared" si="411"/>
        <v>393</v>
      </c>
      <c r="AC873" s="3">
        <f t="shared" si="412"/>
        <v>0</v>
      </c>
      <c r="AD873" s="3">
        <f t="shared" si="413"/>
        <v>393</v>
      </c>
      <c r="AE873">
        <f t="shared" si="414"/>
        <v>1954</v>
      </c>
      <c r="AF873">
        <f t="shared" si="415"/>
        <v>1262</v>
      </c>
      <c r="AG873" s="4">
        <f t="shared" si="396"/>
        <v>1262</v>
      </c>
      <c r="AH873" s="3">
        <f t="shared" si="416"/>
        <v>1262</v>
      </c>
      <c r="AI873" s="3">
        <f t="shared" si="417"/>
        <v>0</v>
      </c>
      <c r="AJ873" s="3" t="b">
        <f t="shared" si="418"/>
        <v>1</v>
      </c>
      <c r="AK873" s="3">
        <f t="shared" si="419"/>
        <v>1262</v>
      </c>
      <c r="AL873" s="5">
        <f t="shared" si="420"/>
        <v>1991</v>
      </c>
      <c r="AM873" s="6">
        <f t="shared" si="421"/>
        <v>1991</v>
      </c>
      <c r="AN873">
        <f t="shared" si="422"/>
        <v>0</v>
      </c>
    </row>
    <row r="874" spans="7:40" hidden="1" x14ac:dyDescent="0.2">
      <c r="G874">
        <v>773</v>
      </c>
      <c r="H874" s="2">
        <f t="shared" si="392"/>
        <v>38.65</v>
      </c>
      <c r="I874" s="7">
        <f t="shared" si="397"/>
        <v>2526</v>
      </c>
      <c r="J874" s="10">
        <f t="shared" si="423"/>
        <v>793</v>
      </c>
      <c r="K874" s="9" t="s">
        <v>801</v>
      </c>
      <c r="L874" s="11" t="str">
        <f t="shared" si="398"/>
        <v>=SUM(AA793:AA873)</v>
      </c>
      <c r="M874" s="11" t="str">
        <f t="shared" si="399"/>
        <v>=SUM(AA793:AA873)</v>
      </c>
      <c r="N874">
        <f t="shared" si="393"/>
        <v>1991</v>
      </c>
      <c r="O874">
        <f t="shared" si="400"/>
        <v>0</v>
      </c>
      <c r="P874">
        <f t="shared" si="401"/>
        <v>1</v>
      </c>
      <c r="Q874" t="b">
        <f t="shared" si="402"/>
        <v>1</v>
      </c>
      <c r="R874">
        <f t="shared" si="394"/>
        <v>12</v>
      </c>
      <c r="S874" s="1">
        <f t="shared" si="403"/>
        <v>8.1999999999999993</v>
      </c>
      <c r="T874">
        <f t="shared" si="404"/>
        <v>24</v>
      </c>
      <c r="U874" s="3">
        <f t="shared" si="395"/>
        <v>24</v>
      </c>
      <c r="V874" s="3">
        <f t="shared" si="405"/>
        <v>24</v>
      </c>
      <c r="W874" s="3">
        <f t="shared" si="406"/>
        <v>0</v>
      </c>
      <c r="X874" s="3">
        <f t="shared" si="407"/>
        <v>24</v>
      </c>
      <c r="Y874">
        <f t="shared" si="408"/>
        <v>1991</v>
      </c>
      <c r="Z874">
        <f t="shared" si="409"/>
        <v>393</v>
      </c>
      <c r="AA874" s="3">
        <f t="shared" si="410"/>
        <v>393</v>
      </c>
      <c r="AB874" s="3">
        <f t="shared" si="411"/>
        <v>393</v>
      </c>
      <c r="AC874" s="3">
        <f t="shared" si="412"/>
        <v>0</v>
      </c>
      <c r="AD874" s="3">
        <f t="shared" si="413"/>
        <v>393</v>
      </c>
      <c r="AE874">
        <f t="shared" si="414"/>
        <v>1991</v>
      </c>
      <c r="AF874">
        <f t="shared" si="415"/>
        <v>1262</v>
      </c>
      <c r="AG874" s="4">
        <f t="shared" si="396"/>
        <v>1262</v>
      </c>
      <c r="AH874" s="3">
        <f t="shared" si="416"/>
        <v>1262</v>
      </c>
      <c r="AI874" s="3">
        <f t="shared" si="417"/>
        <v>0</v>
      </c>
      <c r="AJ874" s="3" t="b">
        <f t="shared" si="418"/>
        <v>1</v>
      </c>
      <c r="AK874" s="3">
        <f t="shared" si="419"/>
        <v>1262</v>
      </c>
      <c r="AL874" s="5">
        <f t="shared" si="420"/>
        <v>2028</v>
      </c>
      <c r="AM874" s="6">
        <f t="shared" si="421"/>
        <v>2028</v>
      </c>
      <c r="AN874">
        <f t="shared" si="422"/>
        <v>0</v>
      </c>
    </row>
    <row r="875" spans="7:40" hidden="1" x14ac:dyDescent="0.2">
      <c r="G875">
        <v>774</v>
      </c>
      <c r="H875" s="2">
        <f t="shared" si="392"/>
        <v>38.700000000000003</v>
      </c>
      <c r="I875" s="7">
        <f t="shared" si="397"/>
        <v>2526</v>
      </c>
      <c r="J875" s="10">
        <f t="shared" si="423"/>
        <v>794</v>
      </c>
      <c r="K875" s="9" t="s">
        <v>802</v>
      </c>
      <c r="L875" s="11" t="str">
        <f t="shared" si="398"/>
        <v>=SUM(AA794:AA874)</v>
      </c>
      <c r="M875" s="11" t="str">
        <f t="shared" si="399"/>
        <v>=SUM(AA794:AA874)</v>
      </c>
      <c r="N875">
        <f t="shared" si="393"/>
        <v>2028</v>
      </c>
      <c r="O875">
        <f t="shared" si="400"/>
        <v>0</v>
      </c>
      <c r="P875">
        <f t="shared" si="401"/>
        <v>1</v>
      </c>
      <c r="Q875" t="b">
        <f t="shared" si="402"/>
        <v>1</v>
      </c>
      <c r="R875">
        <f t="shared" si="394"/>
        <v>12</v>
      </c>
      <c r="S875" s="1">
        <f t="shared" si="403"/>
        <v>8.1999999999999993</v>
      </c>
      <c r="T875">
        <f t="shared" si="404"/>
        <v>24</v>
      </c>
      <c r="U875" s="3">
        <f t="shared" si="395"/>
        <v>24</v>
      </c>
      <c r="V875" s="3">
        <f t="shared" si="405"/>
        <v>24</v>
      </c>
      <c r="W875" s="3">
        <f t="shared" si="406"/>
        <v>0</v>
      </c>
      <c r="X875" s="3">
        <f t="shared" si="407"/>
        <v>24</v>
      </c>
      <c r="Y875">
        <f t="shared" si="408"/>
        <v>2028</v>
      </c>
      <c r="Z875">
        <f t="shared" si="409"/>
        <v>393</v>
      </c>
      <c r="AA875" s="3">
        <f t="shared" si="410"/>
        <v>393</v>
      </c>
      <c r="AB875" s="3">
        <f t="shared" si="411"/>
        <v>393</v>
      </c>
      <c r="AC875" s="3">
        <f t="shared" si="412"/>
        <v>0</v>
      </c>
      <c r="AD875" s="3">
        <f t="shared" si="413"/>
        <v>393</v>
      </c>
      <c r="AE875">
        <f t="shared" si="414"/>
        <v>2028</v>
      </c>
      <c r="AF875">
        <f t="shared" si="415"/>
        <v>1262</v>
      </c>
      <c r="AG875" s="4">
        <f t="shared" si="396"/>
        <v>1262</v>
      </c>
      <c r="AH875" s="3">
        <f t="shared" si="416"/>
        <v>1262</v>
      </c>
      <c r="AI875" s="3">
        <f t="shared" si="417"/>
        <v>0</v>
      </c>
      <c r="AJ875" s="3" t="b">
        <f t="shared" si="418"/>
        <v>1</v>
      </c>
      <c r="AK875" s="3">
        <f t="shared" si="419"/>
        <v>1262</v>
      </c>
      <c r="AL875" s="5">
        <f t="shared" si="420"/>
        <v>2065</v>
      </c>
      <c r="AM875" s="6">
        <f t="shared" si="421"/>
        <v>2065</v>
      </c>
      <c r="AN875">
        <f t="shared" si="422"/>
        <v>0</v>
      </c>
    </row>
    <row r="876" spans="7:40" hidden="1" x14ac:dyDescent="0.2">
      <c r="G876">
        <v>775</v>
      </c>
      <c r="H876" s="2">
        <f t="shared" si="392"/>
        <v>38.75</v>
      </c>
      <c r="I876" s="7">
        <f t="shared" si="397"/>
        <v>2526</v>
      </c>
      <c r="J876" s="10">
        <f t="shared" si="423"/>
        <v>795</v>
      </c>
      <c r="K876" s="9" t="s">
        <v>803</v>
      </c>
      <c r="L876" s="11" t="str">
        <f t="shared" si="398"/>
        <v>=SUM(AA795:AA875)</v>
      </c>
      <c r="M876" s="11" t="str">
        <f t="shared" si="399"/>
        <v>=SUM(AA795:AA875)</v>
      </c>
      <c r="N876">
        <f t="shared" si="393"/>
        <v>2065</v>
      </c>
      <c r="O876">
        <f t="shared" si="400"/>
        <v>0</v>
      </c>
      <c r="P876">
        <f t="shared" si="401"/>
        <v>1</v>
      </c>
      <c r="Q876" t="b">
        <f t="shared" si="402"/>
        <v>1</v>
      </c>
      <c r="R876">
        <f t="shared" si="394"/>
        <v>12</v>
      </c>
      <c r="S876" s="1">
        <f t="shared" si="403"/>
        <v>8.1999999999999993</v>
      </c>
      <c r="T876">
        <f t="shared" si="404"/>
        <v>24</v>
      </c>
      <c r="U876" s="3">
        <f t="shared" si="395"/>
        <v>24</v>
      </c>
      <c r="V876" s="3">
        <f t="shared" si="405"/>
        <v>24</v>
      </c>
      <c r="W876" s="3">
        <f t="shared" si="406"/>
        <v>0</v>
      </c>
      <c r="X876" s="3">
        <f t="shared" si="407"/>
        <v>24</v>
      </c>
      <c r="Y876">
        <f t="shared" si="408"/>
        <v>2065</v>
      </c>
      <c r="Z876">
        <f t="shared" si="409"/>
        <v>393</v>
      </c>
      <c r="AA876" s="3">
        <f t="shared" si="410"/>
        <v>393</v>
      </c>
      <c r="AB876" s="3">
        <f t="shared" si="411"/>
        <v>393</v>
      </c>
      <c r="AC876" s="3">
        <f t="shared" si="412"/>
        <v>0</v>
      </c>
      <c r="AD876" s="3">
        <f t="shared" si="413"/>
        <v>393</v>
      </c>
      <c r="AE876">
        <f t="shared" si="414"/>
        <v>2065</v>
      </c>
      <c r="AF876">
        <f t="shared" si="415"/>
        <v>1262</v>
      </c>
      <c r="AG876" s="4">
        <f t="shared" si="396"/>
        <v>1262</v>
      </c>
      <c r="AH876" s="3">
        <f t="shared" si="416"/>
        <v>1262</v>
      </c>
      <c r="AI876" s="3">
        <f t="shared" si="417"/>
        <v>0</v>
      </c>
      <c r="AJ876" s="3" t="b">
        <f t="shared" si="418"/>
        <v>1</v>
      </c>
      <c r="AK876" s="3">
        <f t="shared" si="419"/>
        <v>1262</v>
      </c>
      <c r="AL876" s="5">
        <f t="shared" si="420"/>
        <v>2102</v>
      </c>
      <c r="AM876" s="6">
        <f t="shared" si="421"/>
        <v>2102</v>
      </c>
      <c r="AN876">
        <f t="shared" si="422"/>
        <v>0</v>
      </c>
    </row>
    <row r="877" spans="7:40" hidden="1" x14ac:dyDescent="0.2">
      <c r="G877">
        <v>776</v>
      </c>
      <c r="H877" s="2">
        <f t="shared" si="392"/>
        <v>38.799999999999997</v>
      </c>
      <c r="I877" s="7">
        <f t="shared" si="397"/>
        <v>2526</v>
      </c>
      <c r="J877" s="10">
        <f t="shared" si="423"/>
        <v>796</v>
      </c>
      <c r="K877" s="9" t="s">
        <v>804</v>
      </c>
      <c r="L877" s="11" t="str">
        <f t="shared" si="398"/>
        <v>=SUM(AA796:AA876)</v>
      </c>
      <c r="M877" s="11" t="str">
        <f t="shared" si="399"/>
        <v>=SUM(AA796:AA876)</v>
      </c>
      <c r="N877">
        <f t="shared" si="393"/>
        <v>2102</v>
      </c>
      <c r="O877">
        <f t="shared" si="400"/>
        <v>0</v>
      </c>
      <c r="P877">
        <f t="shared" si="401"/>
        <v>1</v>
      </c>
      <c r="Q877" t="b">
        <f t="shared" si="402"/>
        <v>1</v>
      </c>
      <c r="R877">
        <f t="shared" si="394"/>
        <v>12</v>
      </c>
      <c r="S877" s="1">
        <f t="shared" si="403"/>
        <v>8.1999999999999993</v>
      </c>
      <c r="T877">
        <f t="shared" si="404"/>
        <v>24</v>
      </c>
      <c r="U877" s="3">
        <f t="shared" si="395"/>
        <v>24</v>
      </c>
      <c r="V877" s="3">
        <f t="shared" si="405"/>
        <v>24</v>
      </c>
      <c r="W877" s="3">
        <f t="shared" si="406"/>
        <v>0</v>
      </c>
      <c r="X877" s="3">
        <f t="shared" si="407"/>
        <v>24</v>
      </c>
      <c r="Y877">
        <f t="shared" si="408"/>
        <v>2102</v>
      </c>
      <c r="Z877">
        <f t="shared" si="409"/>
        <v>393</v>
      </c>
      <c r="AA877" s="3">
        <f t="shared" si="410"/>
        <v>393</v>
      </c>
      <c r="AB877" s="3">
        <f t="shared" si="411"/>
        <v>393</v>
      </c>
      <c r="AC877" s="3">
        <f t="shared" si="412"/>
        <v>0</v>
      </c>
      <c r="AD877" s="3">
        <f t="shared" si="413"/>
        <v>393</v>
      </c>
      <c r="AE877">
        <f t="shared" si="414"/>
        <v>2102</v>
      </c>
      <c r="AF877">
        <f t="shared" si="415"/>
        <v>1262</v>
      </c>
      <c r="AG877" s="4">
        <f t="shared" si="396"/>
        <v>1262</v>
      </c>
      <c r="AH877" s="3">
        <f t="shared" si="416"/>
        <v>1262</v>
      </c>
      <c r="AI877" s="3">
        <f t="shared" si="417"/>
        <v>0</v>
      </c>
      <c r="AJ877" s="3" t="b">
        <f t="shared" si="418"/>
        <v>1</v>
      </c>
      <c r="AK877" s="3">
        <f t="shared" si="419"/>
        <v>1262</v>
      </c>
      <c r="AL877" s="5">
        <f t="shared" si="420"/>
        <v>2139</v>
      </c>
      <c r="AM877" s="6">
        <f t="shared" si="421"/>
        <v>2139</v>
      </c>
      <c r="AN877">
        <f t="shared" si="422"/>
        <v>0</v>
      </c>
    </row>
    <row r="878" spans="7:40" hidden="1" x14ac:dyDescent="0.2">
      <c r="G878">
        <v>777</v>
      </c>
      <c r="H878" s="2">
        <f t="shared" si="392"/>
        <v>38.85</v>
      </c>
      <c r="I878" s="7">
        <f t="shared" si="397"/>
        <v>2526</v>
      </c>
      <c r="J878" s="10">
        <f t="shared" si="423"/>
        <v>797</v>
      </c>
      <c r="K878" s="9" t="s">
        <v>805</v>
      </c>
      <c r="L878" s="11" t="str">
        <f t="shared" si="398"/>
        <v>=SUM(AA797:AA877)</v>
      </c>
      <c r="M878" s="11" t="str">
        <f t="shared" si="399"/>
        <v>=SUM(AA797:AA877)</v>
      </c>
      <c r="N878">
        <f t="shared" si="393"/>
        <v>2139</v>
      </c>
      <c r="O878">
        <f t="shared" si="400"/>
        <v>0</v>
      </c>
      <c r="P878">
        <f t="shared" si="401"/>
        <v>1</v>
      </c>
      <c r="Q878" t="b">
        <f t="shared" si="402"/>
        <v>1</v>
      </c>
      <c r="R878">
        <f t="shared" si="394"/>
        <v>12</v>
      </c>
      <c r="S878" s="1">
        <f t="shared" si="403"/>
        <v>8.1999999999999993</v>
      </c>
      <c r="T878">
        <f t="shared" si="404"/>
        <v>24</v>
      </c>
      <c r="U878" s="3">
        <f t="shared" si="395"/>
        <v>24</v>
      </c>
      <c r="V878" s="3">
        <f t="shared" si="405"/>
        <v>24</v>
      </c>
      <c r="W878" s="3">
        <f t="shared" si="406"/>
        <v>0</v>
      </c>
      <c r="X878" s="3">
        <f t="shared" si="407"/>
        <v>24</v>
      </c>
      <c r="Y878">
        <f t="shared" si="408"/>
        <v>2139</v>
      </c>
      <c r="Z878">
        <f t="shared" si="409"/>
        <v>393</v>
      </c>
      <c r="AA878" s="3">
        <f t="shared" si="410"/>
        <v>393</v>
      </c>
      <c r="AB878" s="3">
        <f t="shared" si="411"/>
        <v>393</v>
      </c>
      <c r="AC878" s="3">
        <f t="shared" si="412"/>
        <v>0</v>
      </c>
      <c r="AD878" s="3">
        <f t="shared" si="413"/>
        <v>393</v>
      </c>
      <c r="AE878">
        <f t="shared" si="414"/>
        <v>2139</v>
      </c>
      <c r="AF878">
        <f t="shared" si="415"/>
        <v>1262</v>
      </c>
      <c r="AG878" s="4">
        <f t="shared" si="396"/>
        <v>1262</v>
      </c>
      <c r="AH878" s="3">
        <f t="shared" si="416"/>
        <v>1262</v>
      </c>
      <c r="AI878" s="3">
        <f t="shared" si="417"/>
        <v>0</v>
      </c>
      <c r="AJ878" s="3" t="b">
        <f t="shared" si="418"/>
        <v>1</v>
      </c>
      <c r="AK878" s="3">
        <f t="shared" si="419"/>
        <v>1262</v>
      </c>
      <c r="AL878" s="5">
        <f t="shared" si="420"/>
        <v>2176</v>
      </c>
      <c r="AM878" s="6">
        <f t="shared" si="421"/>
        <v>2176</v>
      </c>
      <c r="AN878">
        <f t="shared" si="422"/>
        <v>0</v>
      </c>
    </row>
    <row r="879" spans="7:40" hidden="1" x14ac:dyDescent="0.2">
      <c r="G879">
        <v>778</v>
      </c>
      <c r="H879" s="2">
        <f t="shared" si="392"/>
        <v>38.9</v>
      </c>
      <c r="I879" s="7">
        <f t="shared" si="397"/>
        <v>2526</v>
      </c>
      <c r="J879" s="10">
        <f t="shared" si="423"/>
        <v>798</v>
      </c>
      <c r="K879" s="9" t="s">
        <v>43</v>
      </c>
      <c r="L879" s="11" t="str">
        <f t="shared" si="398"/>
        <v>=SUM(AA798:AA878)</v>
      </c>
      <c r="M879" s="11" t="str">
        <f t="shared" si="399"/>
        <v>=SUM(AA798:AA878)</v>
      </c>
      <c r="N879">
        <f t="shared" si="393"/>
        <v>2176</v>
      </c>
      <c r="O879">
        <f t="shared" si="400"/>
        <v>0</v>
      </c>
      <c r="P879">
        <f t="shared" si="401"/>
        <v>1</v>
      </c>
      <c r="Q879" t="b">
        <f t="shared" si="402"/>
        <v>1</v>
      </c>
      <c r="R879">
        <f t="shared" si="394"/>
        <v>12</v>
      </c>
      <c r="S879" s="1">
        <f t="shared" si="403"/>
        <v>8.1999999999999993</v>
      </c>
      <c r="T879">
        <f t="shared" si="404"/>
        <v>24</v>
      </c>
      <c r="U879" s="3">
        <f t="shared" si="395"/>
        <v>24</v>
      </c>
      <c r="V879" s="3">
        <f t="shared" si="405"/>
        <v>24</v>
      </c>
      <c r="W879" s="3">
        <f t="shared" si="406"/>
        <v>0</v>
      </c>
      <c r="X879" s="3">
        <f t="shared" si="407"/>
        <v>24</v>
      </c>
      <c r="Y879">
        <f t="shared" si="408"/>
        <v>2176</v>
      </c>
      <c r="Z879">
        <f t="shared" si="409"/>
        <v>393</v>
      </c>
      <c r="AA879" s="3">
        <f t="shared" si="410"/>
        <v>393</v>
      </c>
      <c r="AB879" s="3">
        <f t="shared" si="411"/>
        <v>393</v>
      </c>
      <c r="AC879" s="3">
        <f t="shared" si="412"/>
        <v>0</v>
      </c>
      <c r="AD879" s="3">
        <f t="shared" si="413"/>
        <v>393</v>
      </c>
      <c r="AE879">
        <f t="shared" si="414"/>
        <v>2176</v>
      </c>
      <c r="AF879">
        <f t="shared" si="415"/>
        <v>1262</v>
      </c>
      <c r="AG879" s="4">
        <f t="shared" si="396"/>
        <v>1262</v>
      </c>
      <c r="AH879" s="3">
        <f t="shared" si="416"/>
        <v>1262</v>
      </c>
      <c r="AI879" s="3">
        <f t="shared" si="417"/>
        <v>0</v>
      </c>
      <c r="AJ879" s="3" t="b">
        <f t="shared" si="418"/>
        <v>1</v>
      </c>
      <c r="AK879" s="3">
        <f t="shared" si="419"/>
        <v>1262</v>
      </c>
      <c r="AL879" s="5">
        <f t="shared" si="420"/>
        <v>2213</v>
      </c>
      <c r="AM879" s="6">
        <f t="shared" si="421"/>
        <v>2213</v>
      </c>
      <c r="AN879">
        <f t="shared" si="422"/>
        <v>0</v>
      </c>
    </row>
    <row r="880" spans="7:40" hidden="1" x14ac:dyDescent="0.2">
      <c r="G880">
        <v>779</v>
      </c>
      <c r="H880" s="2">
        <f t="shared" si="392"/>
        <v>38.950000000000003</v>
      </c>
      <c r="I880" s="7">
        <f t="shared" si="397"/>
        <v>2526</v>
      </c>
      <c r="J880" s="10">
        <f t="shared" si="423"/>
        <v>799</v>
      </c>
      <c r="K880" s="9" t="s">
        <v>806</v>
      </c>
      <c r="L880" s="11" t="str">
        <f t="shared" si="398"/>
        <v>=SUM(AA799:AA879)</v>
      </c>
      <c r="M880" s="11" t="str">
        <f t="shared" si="399"/>
        <v>=SUM(AA799:AA879)</v>
      </c>
      <c r="N880">
        <f t="shared" si="393"/>
        <v>2213</v>
      </c>
      <c r="O880">
        <f t="shared" si="400"/>
        <v>0</v>
      </c>
      <c r="P880">
        <f t="shared" si="401"/>
        <v>1</v>
      </c>
      <c r="Q880" t="b">
        <f t="shared" si="402"/>
        <v>1</v>
      </c>
      <c r="R880">
        <f t="shared" si="394"/>
        <v>12</v>
      </c>
      <c r="S880" s="1">
        <f t="shared" si="403"/>
        <v>8.1999999999999993</v>
      </c>
      <c r="T880">
        <f t="shared" si="404"/>
        <v>24</v>
      </c>
      <c r="U880" s="3">
        <f t="shared" si="395"/>
        <v>24</v>
      </c>
      <c r="V880" s="3">
        <f t="shared" si="405"/>
        <v>24</v>
      </c>
      <c r="W880" s="3">
        <f t="shared" si="406"/>
        <v>0</v>
      </c>
      <c r="X880" s="3">
        <f t="shared" si="407"/>
        <v>24</v>
      </c>
      <c r="Y880">
        <f t="shared" si="408"/>
        <v>2213</v>
      </c>
      <c r="Z880">
        <f t="shared" si="409"/>
        <v>393</v>
      </c>
      <c r="AA880" s="3">
        <f t="shared" si="410"/>
        <v>393</v>
      </c>
      <c r="AB880" s="3">
        <f t="shared" si="411"/>
        <v>393</v>
      </c>
      <c r="AC880" s="3">
        <f t="shared" si="412"/>
        <v>0</v>
      </c>
      <c r="AD880" s="3">
        <f t="shared" si="413"/>
        <v>393</v>
      </c>
      <c r="AE880">
        <f t="shared" si="414"/>
        <v>2213</v>
      </c>
      <c r="AF880">
        <f t="shared" si="415"/>
        <v>1262</v>
      </c>
      <c r="AG880" s="4">
        <f t="shared" si="396"/>
        <v>1262</v>
      </c>
      <c r="AH880" s="3">
        <f t="shared" si="416"/>
        <v>1262</v>
      </c>
      <c r="AI880" s="3">
        <f t="shared" si="417"/>
        <v>0</v>
      </c>
      <c r="AJ880" s="3" t="b">
        <f t="shared" si="418"/>
        <v>1</v>
      </c>
      <c r="AK880" s="3">
        <f t="shared" si="419"/>
        <v>1262</v>
      </c>
      <c r="AL880" s="5">
        <f t="shared" si="420"/>
        <v>2250</v>
      </c>
      <c r="AM880" s="6">
        <f t="shared" si="421"/>
        <v>2250</v>
      </c>
      <c r="AN880">
        <f t="shared" si="422"/>
        <v>0</v>
      </c>
    </row>
    <row r="881" spans="7:40" hidden="1" x14ac:dyDescent="0.2">
      <c r="G881">
        <v>780</v>
      </c>
      <c r="H881" s="2">
        <f t="shared" si="392"/>
        <v>39</v>
      </c>
      <c r="I881" s="7">
        <f t="shared" si="397"/>
        <v>2526</v>
      </c>
      <c r="J881" s="10">
        <f t="shared" si="423"/>
        <v>800</v>
      </c>
      <c r="K881" s="9" t="s">
        <v>807</v>
      </c>
      <c r="L881" s="11" t="str">
        <f t="shared" si="398"/>
        <v>=SUM(AA800:AA880)</v>
      </c>
      <c r="M881" s="11" t="str">
        <f t="shared" si="399"/>
        <v>=SUM(AA800:AA880)</v>
      </c>
      <c r="N881">
        <f t="shared" si="393"/>
        <v>2250</v>
      </c>
      <c r="O881">
        <f t="shared" si="400"/>
        <v>0</v>
      </c>
      <c r="P881">
        <f t="shared" si="401"/>
        <v>1</v>
      </c>
      <c r="Q881" t="b">
        <f t="shared" si="402"/>
        <v>1</v>
      </c>
      <c r="R881">
        <f t="shared" si="394"/>
        <v>12</v>
      </c>
      <c r="S881" s="1">
        <f t="shared" si="403"/>
        <v>8.1999999999999993</v>
      </c>
      <c r="T881">
        <f t="shared" si="404"/>
        <v>24</v>
      </c>
      <c r="U881" s="3">
        <f t="shared" si="395"/>
        <v>24</v>
      </c>
      <c r="V881" s="3">
        <f t="shared" si="405"/>
        <v>24</v>
      </c>
      <c r="W881" s="3">
        <f t="shared" si="406"/>
        <v>0</v>
      </c>
      <c r="X881" s="3">
        <f t="shared" si="407"/>
        <v>24</v>
      </c>
      <c r="Y881">
        <f t="shared" si="408"/>
        <v>2250</v>
      </c>
      <c r="Z881">
        <f t="shared" si="409"/>
        <v>393</v>
      </c>
      <c r="AA881" s="3">
        <f t="shared" si="410"/>
        <v>393</v>
      </c>
      <c r="AB881" s="3">
        <f t="shared" si="411"/>
        <v>393</v>
      </c>
      <c r="AC881" s="3">
        <f t="shared" si="412"/>
        <v>0</v>
      </c>
      <c r="AD881" s="3">
        <f t="shared" si="413"/>
        <v>393</v>
      </c>
      <c r="AE881">
        <f t="shared" si="414"/>
        <v>2250</v>
      </c>
      <c r="AF881">
        <f t="shared" si="415"/>
        <v>1262</v>
      </c>
      <c r="AG881" s="4">
        <f t="shared" si="396"/>
        <v>1262</v>
      </c>
      <c r="AH881" s="3">
        <f t="shared" si="416"/>
        <v>1262</v>
      </c>
      <c r="AI881" s="3">
        <f t="shared" si="417"/>
        <v>0</v>
      </c>
      <c r="AJ881" s="3" t="b">
        <f t="shared" si="418"/>
        <v>1</v>
      </c>
      <c r="AK881" s="3">
        <f t="shared" si="419"/>
        <v>1262</v>
      </c>
      <c r="AL881" s="5">
        <f t="shared" si="420"/>
        <v>2287</v>
      </c>
      <c r="AM881" s="6">
        <f t="shared" si="421"/>
        <v>2287</v>
      </c>
      <c r="AN881">
        <f t="shared" si="422"/>
        <v>0</v>
      </c>
    </row>
    <row r="882" spans="7:40" hidden="1" x14ac:dyDescent="0.2">
      <c r="G882">
        <v>781</v>
      </c>
      <c r="H882" s="2">
        <f t="shared" si="392"/>
        <v>39.049999999999997</v>
      </c>
      <c r="I882" s="7">
        <f t="shared" si="397"/>
        <v>2526</v>
      </c>
      <c r="J882" s="10">
        <f t="shared" si="423"/>
        <v>801</v>
      </c>
      <c r="K882" s="9" t="s">
        <v>808</v>
      </c>
      <c r="L882" s="11" t="str">
        <f t="shared" si="398"/>
        <v>=SUM(AA801:AA881)</v>
      </c>
      <c r="M882" s="11" t="str">
        <f t="shared" si="399"/>
        <v>=SUM(AA801:AA881)</v>
      </c>
      <c r="N882">
        <f t="shared" si="393"/>
        <v>2287</v>
      </c>
      <c r="O882">
        <f t="shared" si="400"/>
        <v>0</v>
      </c>
      <c r="P882">
        <f t="shared" si="401"/>
        <v>1</v>
      </c>
      <c r="Q882" t="b">
        <f t="shared" si="402"/>
        <v>1</v>
      </c>
      <c r="R882">
        <f t="shared" si="394"/>
        <v>12</v>
      </c>
      <c r="S882" s="1">
        <f t="shared" si="403"/>
        <v>8.1999999999999993</v>
      </c>
      <c r="T882">
        <f t="shared" si="404"/>
        <v>24</v>
      </c>
      <c r="U882" s="3">
        <f t="shared" si="395"/>
        <v>24</v>
      </c>
      <c r="V882" s="3">
        <f t="shared" si="405"/>
        <v>24</v>
      </c>
      <c r="W882" s="3">
        <f t="shared" si="406"/>
        <v>0</v>
      </c>
      <c r="X882" s="3">
        <f t="shared" si="407"/>
        <v>24</v>
      </c>
      <c r="Y882">
        <f t="shared" si="408"/>
        <v>2287</v>
      </c>
      <c r="Z882">
        <f t="shared" si="409"/>
        <v>393</v>
      </c>
      <c r="AA882" s="3">
        <f t="shared" si="410"/>
        <v>393</v>
      </c>
      <c r="AB882" s="3">
        <f t="shared" si="411"/>
        <v>393</v>
      </c>
      <c r="AC882" s="3">
        <f t="shared" si="412"/>
        <v>0</v>
      </c>
      <c r="AD882" s="3">
        <f t="shared" si="413"/>
        <v>393</v>
      </c>
      <c r="AE882">
        <f t="shared" si="414"/>
        <v>2287</v>
      </c>
      <c r="AF882">
        <f t="shared" si="415"/>
        <v>1262</v>
      </c>
      <c r="AG882" s="4">
        <f t="shared" si="396"/>
        <v>1262</v>
      </c>
      <c r="AH882" s="3">
        <f t="shared" si="416"/>
        <v>1262</v>
      </c>
      <c r="AI882" s="3">
        <f t="shared" si="417"/>
        <v>0</v>
      </c>
      <c r="AJ882" s="3" t="b">
        <f t="shared" si="418"/>
        <v>1</v>
      </c>
      <c r="AK882" s="3">
        <f t="shared" si="419"/>
        <v>1262</v>
      </c>
      <c r="AL882" s="5">
        <f t="shared" si="420"/>
        <v>2324</v>
      </c>
      <c r="AM882" s="6">
        <f t="shared" si="421"/>
        <v>2324</v>
      </c>
      <c r="AN882">
        <f t="shared" si="422"/>
        <v>0</v>
      </c>
    </row>
    <row r="883" spans="7:40" hidden="1" x14ac:dyDescent="0.2">
      <c r="G883">
        <v>782</v>
      </c>
      <c r="H883" s="2">
        <f t="shared" si="392"/>
        <v>39.1</v>
      </c>
      <c r="I883" s="7">
        <f t="shared" si="397"/>
        <v>2526</v>
      </c>
      <c r="J883" s="10">
        <f t="shared" si="423"/>
        <v>802</v>
      </c>
      <c r="K883" s="9" t="s">
        <v>809</v>
      </c>
      <c r="L883" s="11" t="str">
        <f t="shared" si="398"/>
        <v>=SUM(AA802:AA882)</v>
      </c>
      <c r="M883" s="11" t="str">
        <f t="shared" si="399"/>
        <v>=SUM(AA802:AA882)</v>
      </c>
      <c r="N883">
        <f t="shared" si="393"/>
        <v>2324</v>
      </c>
      <c r="O883">
        <f t="shared" si="400"/>
        <v>0</v>
      </c>
      <c r="P883">
        <f t="shared" si="401"/>
        <v>1</v>
      </c>
      <c r="Q883" t="b">
        <f t="shared" si="402"/>
        <v>1</v>
      </c>
      <c r="R883">
        <f t="shared" si="394"/>
        <v>12</v>
      </c>
      <c r="S883" s="1">
        <f t="shared" si="403"/>
        <v>8.1999999999999993</v>
      </c>
      <c r="T883">
        <f t="shared" si="404"/>
        <v>24</v>
      </c>
      <c r="U883" s="3">
        <f t="shared" si="395"/>
        <v>24</v>
      </c>
      <c r="V883" s="3">
        <f t="shared" si="405"/>
        <v>24</v>
      </c>
      <c r="W883" s="3">
        <f t="shared" si="406"/>
        <v>0</v>
      </c>
      <c r="X883" s="3">
        <f t="shared" si="407"/>
        <v>24</v>
      </c>
      <c r="Y883">
        <f t="shared" si="408"/>
        <v>2324</v>
      </c>
      <c r="Z883">
        <f t="shared" si="409"/>
        <v>393</v>
      </c>
      <c r="AA883" s="3">
        <f t="shared" si="410"/>
        <v>393</v>
      </c>
      <c r="AB883" s="3">
        <f t="shared" si="411"/>
        <v>393</v>
      </c>
      <c r="AC883" s="3">
        <f t="shared" si="412"/>
        <v>0</v>
      </c>
      <c r="AD883" s="3">
        <f t="shared" si="413"/>
        <v>393</v>
      </c>
      <c r="AE883">
        <f t="shared" si="414"/>
        <v>2324</v>
      </c>
      <c r="AF883">
        <f t="shared" si="415"/>
        <v>1262</v>
      </c>
      <c r="AG883" s="4">
        <f t="shared" si="396"/>
        <v>1262</v>
      </c>
      <c r="AH883" s="3">
        <f t="shared" si="416"/>
        <v>1262</v>
      </c>
      <c r="AI883" s="3">
        <f t="shared" si="417"/>
        <v>0</v>
      </c>
      <c r="AJ883" s="3" t="b">
        <f t="shared" si="418"/>
        <v>1</v>
      </c>
      <c r="AK883" s="3">
        <f t="shared" si="419"/>
        <v>1262</v>
      </c>
      <c r="AL883" s="5">
        <f t="shared" si="420"/>
        <v>2361</v>
      </c>
      <c r="AM883" s="6">
        <f t="shared" si="421"/>
        <v>2361</v>
      </c>
      <c r="AN883">
        <f t="shared" si="422"/>
        <v>0</v>
      </c>
    </row>
    <row r="884" spans="7:40" hidden="1" x14ac:dyDescent="0.2">
      <c r="G884">
        <v>783</v>
      </c>
      <c r="H884" s="2">
        <f t="shared" si="392"/>
        <v>39.15</v>
      </c>
      <c r="I884" s="7">
        <f t="shared" si="397"/>
        <v>2526</v>
      </c>
      <c r="J884" s="10">
        <f t="shared" si="423"/>
        <v>803</v>
      </c>
      <c r="K884" s="9" t="s">
        <v>810</v>
      </c>
      <c r="L884" s="11" t="str">
        <f t="shared" si="398"/>
        <v>=SUM(AA803:AA883)</v>
      </c>
      <c r="M884" s="11" t="str">
        <f t="shared" si="399"/>
        <v>=SUM(AA803:AA883)</v>
      </c>
      <c r="N884">
        <f t="shared" si="393"/>
        <v>2361</v>
      </c>
      <c r="O884">
        <f t="shared" si="400"/>
        <v>0</v>
      </c>
      <c r="P884">
        <f t="shared" si="401"/>
        <v>1</v>
      </c>
      <c r="Q884" t="b">
        <f t="shared" si="402"/>
        <v>1</v>
      </c>
      <c r="R884">
        <f t="shared" si="394"/>
        <v>12</v>
      </c>
      <c r="S884" s="1">
        <f t="shared" si="403"/>
        <v>8.1999999999999993</v>
      </c>
      <c r="T884">
        <f t="shared" si="404"/>
        <v>24</v>
      </c>
      <c r="U884" s="3">
        <f t="shared" si="395"/>
        <v>24</v>
      </c>
      <c r="V884" s="3">
        <f t="shared" si="405"/>
        <v>24</v>
      </c>
      <c r="W884" s="3">
        <f t="shared" si="406"/>
        <v>0</v>
      </c>
      <c r="X884" s="3">
        <f t="shared" si="407"/>
        <v>24</v>
      </c>
      <c r="Y884">
        <f t="shared" si="408"/>
        <v>2361</v>
      </c>
      <c r="Z884">
        <f t="shared" si="409"/>
        <v>393</v>
      </c>
      <c r="AA884" s="3">
        <f t="shared" si="410"/>
        <v>393</v>
      </c>
      <c r="AB884" s="3">
        <f t="shared" si="411"/>
        <v>393</v>
      </c>
      <c r="AC884" s="3">
        <f t="shared" si="412"/>
        <v>0</v>
      </c>
      <c r="AD884" s="3">
        <f t="shared" si="413"/>
        <v>393</v>
      </c>
      <c r="AE884">
        <f t="shared" si="414"/>
        <v>2361</v>
      </c>
      <c r="AF884">
        <f t="shared" si="415"/>
        <v>1262</v>
      </c>
      <c r="AG884" s="4">
        <f t="shared" si="396"/>
        <v>1262</v>
      </c>
      <c r="AH884" s="3">
        <f t="shared" si="416"/>
        <v>1262</v>
      </c>
      <c r="AI884" s="3">
        <f t="shared" si="417"/>
        <v>0</v>
      </c>
      <c r="AJ884" s="3" t="b">
        <f t="shared" si="418"/>
        <v>1</v>
      </c>
      <c r="AK884" s="3">
        <f t="shared" si="419"/>
        <v>1262</v>
      </c>
      <c r="AL884" s="5">
        <f t="shared" si="420"/>
        <v>2398</v>
      </c>
      <c r="AM884" s="6">
        <f t="shared" si="421"/>
        <v>2398</v>
      </c>
      <c r="AN884">
        <f t="shared" si="422"/>
        <v>0</v>
      </c>
    </row>
    <row r="885" spans="7:40" hidden="1" x14ac:dyDescent="0.2">
      <c r="G885">
        <v>784</v>
      </c>
      <c r="H885" s="2">
        <f t="shared" si="392"/>
        <v>39.200000000000003</v>
      </c>
      <c r="I885" s="7">
        <f t="shared" si="397"/>
        <v>2526</v>
      </c>
      <c r="J885" s="10">
        <f t="shared" si="423"/>
        <v>804</v>
      </c>
      <c r="K885" s="9" t="s">
        <v>811</v>
      </c>
      <c r="L885" s="11" t="str">
        <f t="shared" si="398"/>
        <v>=SUM(AA804:AA884)</v>
      </c>
      <c r="M885" s="11" t="str">
        <f t="shared" si="399"/>
        <v>=SUM(AA804:AA884)</v>
      </c>
      <c r="N885">
        <f t="shared" si="393"/>
        <v>2398</v>
      </c>
      <c r="O885">
        <f t="shared" si="400"/>
        <v>0</v>
      </c>
      <c r="P885">
        <f t="shared" si="401"/>
        <v>1</v>
      </c>
      <c r="Q885" t="b">
        <f t="shared" si="402"/>
        <v>1</v>
      </c>
      <c r="R885">
        <f t="shared" si="394"/>
        <v>12</v>
      </c>
      <c r="S885" s="1">
        <f t="shared" si="403"/>
        <v>8.1999999999999993</v>
      </c>
      <c r="T885">
        <f t="shared" si="404"/>
        <v>24</v>
      </c>
      <c r="U885" s="3">
        <f t="shared" si="395"/>
        <v>24</v>
      </c>
      <c r="V885" s="3">
        <f t="shared" si="405"/>
        <v>24</v>
      </c>
      <c r="W885" s="3">
        <f t="shared" si="406"/>
        <v>0</v>
      </c>
      <c r="X885" s="3">
        <f t="shared" si="407"/>
        <v>24</v>
      </c>
      <c r="Y885">
        <f t="shared" si="408"/>
        <v>2398</v>
      </c>
      <c r="Z885">
        <f t="shared" si="409"/>
        <v>393</v>
      </c>
      <c r="AA885" s="3">
        <f t="shared" si="410"/>
        <v>393</v>
      </c>
      <c r="AB885" s="3">
        <f t="shared" si="411"/>
        <v>393</v>
      </c>
      <c r="AC885" s="3">
        <f t="shared" si="412"/>
        <v>0</v>
      </c>
      <c r="AD885" s="3">
        <f t="shared" si="413"/>
        <v>393</v>
      </c>
      <c r="AE885">
        <f t="shared" si="414"/>
        <v>2398</v>
      </c>
      <c r="AF885">
        <f t="shared" si="415"/>
        <v>1262</v>
      </c>
      <c r="AG885" s="4">
        <f t="shared" si="396"/>
        <v>1262</v>
      </c>
      <c r="AH885" s="3">
        <f t="shared" si="416"/>
        <v>1262</v>
      </c>
      <c r="AI885" s="3">
        <f t="shared" si="417"/>
        <v>0</v>
      </c>
      <c r="AJ885" s="3" t="b">
        <f t="shared" si="418"/>
        <v>1</v>
      </c>
      <c r="AK885" s="3">
        <f t="shared" si="419"/>
        <v>1262</v>
      </c>
      <c r="AL885" s="5">
        <f t="shared" si="420"/>
        <v>2435</v>
      </c>
      <c r="AM885" s="6">
        <f t="shared" si="421"/>
        <v>2435</v>
      </c>
      <c r="AN885">
        <f t="shared" si="422"/>
        <v>0</v>
      </c>
    </row>
    <row r="886" spans="7:40" hidden="1" x14ac:dyDescent="0.2">
      <c r="G886">
        <v>785</v>
      </c>
      <c r="H886" s="2">
        <f t="shared" si="392"/>
        <v>39.25</v>
      </c>
      <c r="I886" s="7">
        <f t="shared" si="397"/>
        <v>2526</v>
      </c>
      <c r="J886" s="10">
        <f t="shared" si="423"/>
        <v>805</v>
      </c>
      <c r="K886" s="9" t="s">
        <v>812</v>
      </c>
      <c r="L886" s="11" t="str">
        <f t="shared" si="398"/>
        <v>=SUM(AA805:AA885)</v>
      </c>
      <c r="M886" s="11" t="str">
        <f t="shared" si="399"/>
        <v>=SUM(AA805:AA885)</v>
      </c>
      <c r="N886">
        <f t="shared" si="393"/>
        <v>2435</v>
      </c>
      <c r="O886">
        <f t="shared" si="400"/>
        <v>0</v>
      </c>
      <c r="P886">
        <f t="shared" si="401"/>
        <v>1</v>
      </c>
      <c r="Q886" t="b">
        <f t="shared" si="402"/>
        <v>1</v>
      </c>
      <c r="R886">
        <f t="shared" si="394"/>
        <v>12</v>
      </c>
      <c r="S886" s="1">
        <f t="shared" si="403"/>
        <v>8.1999999999999993</v>
      </c>
      <c r="T886">
        <f t="shared" si="404"/>
        <v>24</v>
      </c>
      <c r="U886" s="3">
        <f t="shared" si="395"/>
        <v>24</v>
      </c>
      <c r="V886" s="3">
        <f t="shared" si="405"/>
        <v>24</v>
      </c>
      <c r="W886" s="3">
        <f t="shared" si="406"/>
        <v>0</v>
      </c>
      <c r="X886" s="3">
        <f t="shared" si="407"/>
        <v>24</v>
      </c>
      <c r="Y886">
        <f t="shared" si="408"/>
        <v>2435</v>
      </c>
      <c r="Z886">
        <f t="shared" si="409"/>
        <v>393</v>
      </c>
      <c r="AA886" s="3">
        <f t="shared" si="410"/>
        <v>393</v>
      </c>
      <c r="AB886" s="3">
        <f t="shared" si="411"/>
        <v>393</v>
      </c>
      <c r="AC886" s="3">
        <f t="shared" si="412"/>
        <v>0</v>
      </c>
      <c r="AD886" s="3">
        <f t="shared" si="413"/>
        <v>393</v>
      </c>
      <c r="AE886">
        <f t="shared" si="414"/>
        <v>2435</v>
      </c>
      <c r="AF886">
        <f t="shared" si="415"/>
        <v>1262</v>
      </c>
      <c r="AG886" s="4">
        <f t="shared" si="396"/>
        <v>1262</v>
      </c>
      <c r="AH886" s="3">
        <f t="shared" si="416"/>
        <v>1262</v>
      </c>
      <c r="AI886" s="3">
        <f t="shared" si="417"/>
        <v>0</v>
      </c>
      <c r="AJ886" s="3" t="b">
        <f t="shared" si="418"/>
        <v>1</v>
      </c>
      <c r="AK886" s="3">
        <f t="shared" si="419"/>
        <v>1262</v>
      </c>
      <c r="AL886" s="5">
        <f t="shared" si="420"/>
        <v>2472</v>
      </c>
      <c r="AM886" s="6">
        <f t="shared" si="421"/>
        <v>2472</v>
      </c>
      <c r="AN886">
        <f t="shared" si="422"/>
        <v>0</v>
      </c>
    </row>
    <row r="887" spans="7:40" hidden="1" x14ac:dyDescent="0.2">
      <c r="G887">
        <v>786</v>
      </c>
      <c r="H887" s="2">
        <f t="shared" si="392"/>
        <v>39.299999999999997</v>
      </c>
      <c r="I887" s="7">
        <f t="shared" si="397"/>
        <v>2526</v>
      </c>
      <c r="J887" s="10">
        <f t="shared" si="423"/>
        <v>806</v>
      </c>
      <c r="K887" s="9" t="s">
        <v>813</v>
      </c>
      <c r="L887" s="11" t="str">
        <f t="shared" si="398"/>
        <v>=SUM(AA806:AA886)</v>
      </c>
      <c r="M887" s="11" t="str">
        <f t="shared" si="399"/>
        <v>=SUM(AA806:AA886)</v>
      </c>
      <c r="N887">
        <f t="shared" si="393"/>
        <v>2472</v>
      </c>
      <c r="O887">
        <f t="shared" si="400"/>
        <v>0</v>
      </c>
      <c r="P887">
        <f t="shared" si="401"/>
        <v>1</v>
      </c>
      <c r="Q887" t="b">
        <f t="shared" si="402"/>
        <v>1</v>
      </c>
      <c r="R887">
        <f t="shared" si="394"/>
        <v>12</v>
      </c>
      <c r="S887" s="1">
        <f t="shared" si="403"/>
        <v>8.1999999999999993</v>
      </c>
      <c r="T887">
        <f t="shared" si="404"/>
        <v>24</v>
      </c>
      <c r="U887" s="3">
        <f t="shared" si="395"/>
        <v>24</v>
      </c>
      <c r="V887" s="3">
        <f t="shared" si="405"/>
        <v>24</v>
      </c>
      <c r="W887" s="3">
        <f t="shared" si="406"/>
        <v>0</v>
      </c>
      <c r="X887" s="3">
        <f t="shared" si="407"/>
        <v>24</v>
      </c>
      <c r="Y887">
        <f t="shared" si="408"/>
        <v>2472</v>
      </c>
      <c r="Z887">
        <f t="shared" si="409"/>
        <v>393</v>
      </c>
      <c r="AA887" s="3">
        <f t="shared" si="410"/>
        <v>393</v>
      </c>
      <c r="AB887" s="3">
        <f t="shared" si="411"/>
        <v>393</v>
      </c>
      <c r="AC887" s="3">
        <f t="shared" si="412"/>
        <v>0</v>
      </c>
      <c r="AD887" s="3">
        <f t="shared" si="413"/>
        <v>393</v>
      </c>
      <c r="AE887">
        <f t="shared" si="414"/>
        <v>2472</v>
      </c>
      <c r="AF887">
        <f t="shared" si="415"/>
        <v>1262</v>
      </c>
      <c r="AG887" s="4">
        <f t="shared" si="396"/>
        <v>1262</v>
      </c>
      <c r="AH887" s="3">
        <f t="shared" si="416"/>
        <v>1262</v>
      </c>
      <c r="AI887" s="3">
        <f t="shared" si="417"/>
        <v>0</v>
      </c>
      <c r="AJ887" s="3" t="b">
        <f t="shared" si="418"/>
        <v>1</v>
      </c>
      <c r="AK887" s="3">
        <f t="shared" si="419"/>
        <v>1262</v>
      </c>
      <c r="AL887" s="5">
        <f t="shared" si="420"/>
        <v>2509</v>
      </c>
      <c r="AM887" s="6">
        <f t="shared" si="421"/>
        <v>2509</v>
      </c>
      <c r="AN887">
        <f t="shared" si="422"/>
        <v>0</v>
      </c>
    </row>
    <row r="888" spans="7:40" hidden="1" x14ac:dyDescent="0.2">
      <c r="G888">
        <v>787</v>
      </c>
      <c r="H888" s="2">
        <f t="shared" si="392"/>
        <v>39.35</v>
      </c>
      <c r="I888" s="7">
        <f t="shared" si="397"/>
        <v>2526</v>
      </c>
      <c r="J888" s="10">
        <f t="shared" si="423"/>
        <v>807</v>
      </c>
      <c r="K888" s="9" t="s">
        <v>814</v>
      </c>
      <c r="L888" s="11" t="str">
        <f t="shared" si="398"/>
        <v>=SUM(AA807:AA887)</v>
      </c>
      <c r="M888" s="11" t="str">
        <f t="shared" si="399"/>
        <v>=SUM(AA807:AA887)</v>
      </c>
      <c r="N888">
        <f t="shared" si="393"/>
        <v>2509</v>
      </c>
      <c r="O888">
        <f t="shared" si="400"/>
        <v>0</v>
      </c>
      <c r="P888">
        <f t="shared" si="401"/>
        <v>1</v>
      </c>
      <c r="Q888" t="b">
        <f t="shared" si="402"/>
        <v>1</v>
      </c>
      <c r="R888">
        <f t="shared" si="394"/>
        <v>12</v>
      </c>
      <c r="S888" s="1">
        <f t="shared" si="403"/>
        <v>8.1999999999999993</v>
      </c>
      <c r="T888">
        <f t="shared" si="404"/>
        <v>24</v>
      </c>
      <c r="U888" s="3">
        <f t="shared" si="395"/>
        <v>24</v>
      </c>
      <c r="V888" s="3">
        <f t="shared" si="405"/>
        <v>24</v>
      </c>
      <c r="W888" s="3">
        <f t="shared" si="406"/>
        <v>0</v>
      </c>
      <c r="X888" s="3">
        <f t="shared" si="407"/>
        <v>24</v>
      </c>
      <c r="Y888">
        <f t="shared" si="408"/>
        <v>2509</v>
      </c>
      <c r="Z888">
        <f t="shared" si="409"/>
        <v>393</v>
      </c>
      <c r="AA888" s="3">
        <f t="shared" si="410"/>
        <v>393</v>
      </c>
      <c r="AB888" s="3">
        <f t="shared" si="411"/>
        <v>393</v>
      </c>
      <c r="AC888" s="3">
        <f t="shared" si="412"/>
        <v>0</v>
      </c>
      <c r="AD888" s="3">
        <f t="shared" si="413"/>
        <v>393</v>
      </c>
      <c r="AE888">
        <f t="shared" si="414"/>
        <v>2509</v>
      </c>
      <c r="AF888">
        <f t="shared" si="415"/>
        <v>1262</v>
      </c>
      <c r="AG888" s="4">
        <f t="shared" si="396"/>
        <v>1262</v>
      </c>
      <c r="AH888" s="3">
        <f t="shared" si="416"/>
        <v>1262</v>
      </c>
      <c r="AI888" s="3">
        <f t="shared" si="417"/>
        <v>0</v>
      </c>
      <c r="AJ888" s="3" t="b">
        <f t="shared" si="418"/>
        <v>1</v>
      </c>
      <c r="AK888" s="3">
        <f t="shared" si="419"/>
        <v>1262</v>
      </c>
      <c r="AL888" s="5">
        <f t="shared" si="420"/>
        <v>2546</v>
      </c>
      <c r="AM888" s="6">
        <f t="shared" si="421"/>
        <v>2546</v>
      </c>
      <c r="AN888">
        <f t="shared" si="422"/>
        <v>0</v>
      </c>
    </row>
    <row r="889" spans="7:40" hidden="1" x14ac:dyDescent="0.2">
      <c r="G889">
        <v>788</v>
      </c>
      <c r="H889" s="2">
        <f t="shared" si="392"/>
        <v>39.4</v>
      </c>
      <c r="I889" s="7">
        <f t="shared" si="397"/>
        <v>2526</v>
      </c>
      <c r="J889" s="10">
        <f t="shared" si="423"/>
        <v>808</v>
      </c>
      <c r="K889" s="9" t="s">
        <v>815</v>
      </c>
      <c r="L889" s="11" t="str">
        <f t="shared" si="398"/>
        <v>=SUM(AA808:AA888)</v>
      </c>
      <c r="M889" s="11" t="str">
        <f t="shared" si="399"/>
        <v>=SUM(AA808:AA888)</v>
      </c>
      <c r="N889">
        <f t="shared" si="393"/>
        <v>2546</v>
      </c>
      <c r="O889">
        <f t="shared" si="400"/>
        <v>0</v>
      </c>
      <c r="P889">
        <f t="shared" si="401"/>
        <v>1</v>
      </c>
      <c r="Q889" t="b">
        <f t="shared" si="402"/>
        <v>1</v>
      </c>
      <c r="R889">
        <f t="shared" si="394"/>
        <v>12</v>
      </c>
      <c r="S889" s="1">
        <f t="shared" si="403"/>
        <v>8.1999999999999993</v>
      </c>
      <c r="T889">
        <f t="shared" si="404"/>
        <v>24</v>
      </c>
      <c r="U889" s="3">
        <f t="shared" si="395"/>
        <v>24</v>
      </c>
      <c r="V889" s="3">
        <f t="shared" si="405"/>
        <v>24</v>
      </c>
      <c r="W889" s="3">
        <f t="shared" si="406"/>
        <v>0</v>
      </c>
      <c r="X889" s="3">
        <f t="shared" si="407"/>
        <v>24</v>
      </c>
      <c r="Y889">
        <f t="shared" si="408"/>
        <v>2546</v>
      </c>
      <c r="Z889">
        <f t="shared" si="409"/>
        <v>393</v>
      </c>
      <c r="AA889" s="3">
        <f t="shared" si="410"/>
        <v>393</v>
      </c>
      <c r="AB889" s="3">
        <f t="shared" si="411"/>
        <v>393</v>
      </c>
      <c r="AC889" s="3">
        <f t="shared" si="412"/>
        <v>0</v>
      </c>
      <c r="AD889" s="3">
        <f t="shared" si="413"/>
        <v>393</v>
      </c>
      <c r="AE889">
        <f t="shared" si="414"/>
        <v>2546</v>
      </c>
      <c r="AF889">
        <f t="shared" si="415"/>
        <v>1262</v>
      </c>
      <c r="AG889" s="4">
        <f t="shared" si="396"/>
        <v>1262</v>
      </c>
      <c r="AH889" s="3">
        <f t="shared" si="416"/>
        <v>1262</v>
      </c>
      <c r="AI889" s="3">
        <f t="shared" si="417"/>
        <v>0</v>
      </c>
      <c r="AJ889" s="3" t="b">
        <f t="shared" si="418"/>
        <v>1</v>
      </c>
      <c r="AK889" s="3">
        <f t="shared" si="419"/>
        <v>1262</v>
      </c>
      <c r="AL889" s="5">
        <f t="shared" si="420"/>
        <v>2583</v>
      </c>
      <c r="AM889" s="6">
        <f t="shared" si="421"/>
        <v>2583</v>
      </c>
      <c r="AN889">
        <f t="shared" si="422"/>
        <v>0</v>
      </c>
    </row>
    <row r="890" spans="7:40" hidden="1" x14ac:dyDescent="0.2">
      <c r="G890">
        <v>789</v>
      </c>
      <c r="H890" s="2">
        <f t="shared" si="392"/>
        <v>39.450000000000003</v>
      </c>
      <c r="I890" s="7">
        <f t="shared" si="397"/>
        <v>2526</v>
      </c>
      <c r="J890" s="10">
        <f t="shared" si="423"/>
        <v>809</v>
      </c>
      <c r="K890" s="9" t="s">
        <v>816</v>
      </c>
      <c r="L890" s="11" t="str">
        <f t="shared" si="398"/>
        <v>=SUM(AA809:AA889)</v>
      </c>
      <c r="M890" s="11" t="str">
        <f t="shared" si="399"/>
        <v>=SUM(AA809:AA889)</v>
      </c>
      <c r="N890">
        <f t="shared" si="393"/>
        <v>2583</v>
      </c>
      <c r="O890">
        <f t="shared" si="400"/>
        <v>0</v>
      </c>
      <c r="P890">
        <f t="shared" si="401"/>
        <v>1</v>
      </c>
      <c r="Q890" t="b">
        <f t="shared" si="402"/>
        <v>1</v>
      </c>
      <c r="R890">
        <f t="shared" si="394"/>
        <v>12</v>
      </c>
      <c r="S890" s="1">
        <f t="shared" si="403"/>
        <v>8.1999999999999993</v>
      </c>
      <c r="T890">
        <f t="shared" si="404"/>
        <v>24</v>
      </c>
      <c r="U890" s="3">
        <f t="shared" si="395"/>
        <v>24</v>
      </c>
      <c r="V890" s="3">
        <f t="shared" si="405"/>
        <v>24</v>
      </c>
      <c r="W890" s="3">
        <f t="shared" si="406"/>
        <v>0</v>
      </c>
      <c r="X890" s="3">
        <f t="shared" si="407"/>
        <v>24</v>
      </c>
      <c r="Y890">
        <f t="shared" si="408"/>
        <v>2583</v>
      </c>
      <c r="Z890">
        <f t="shared" si="409"/>
        <v>393</v>
      </c>
      <c r="AA890" s="3">
        <f t="shared" si="410"/>
        <v>393</v>
      </c>
      <c r="AB890" s="3">
        <f t="shared" si="411"/>
        <v>393</v>
      </c>
      <c r="AC890" s="3">
        <f t="shared" si="412"/>
        <v>0</v>
      </c>
      <c r="AD890" s="3">
        <f t="shared" si="413"/>
        <v>393</v>
      </c>
      <c r="AE890">
        <f t="shared" si="414"/>
        <v>2583</v>
      </c>
      <c r="AF890">
        <f t="shared" si="415"/>
        <v>1262</v>
      </c>
      <c r="AG890" s="4">
        <f t="shared" si="396"/>
        <v>1262</v>
      </c>
      <c r="AH890" s="3">
        <f t="shared" si="416"/>
        <v>1262</v>
      </c>
      <c r="AI890" s="3">
        <f t="shared" si="417"/>
        <v>0</v>
      </c>
      <c r="AJ890" s="3" t="b">
        <f t="shared" si="418"/>
        <v>1</v>
      </c>
      <c r="AK890" s="3">
        <f t="shared" si="419"/>
        <v>1262</v>
      </c>
      <c r="AL890" s="5">
        <f t="shared" si="420"/>
        <v>2620</v>
      </c>
      <c r="AM890" s="6">
        <f t="shared" si="421"/>
        <v>2620</v>
      </c>
      <c r="AN890">
        <f t="shared" si="422"/>
        <v>0</v>
      </c>
    </row>
    <row r="891" spans="7:40" hidden="1" x14ac:dyDescent="0.2">
      <c r="G891">
        <v>790</v>
      </c>
      <c r="H891" s="2">
        <f t="shared" si="392"/>
        <v>39.5</v>
      </c>
      <c r="I891" s="7">
        <f t="shared" si="397"/>
        <v>2526</v>
      </c>
      <c r="J891" s="10">
        <f t="shared" si="423"/>
        <v>810</v>
      </c>
      <c r="K891" s="9" t="s">
        <v>817</v>
      </c>
      <c r="L891" s="11" t="str">
        <f t="shared" si="398"/>
        <v>=SUM(AA810:AA890)</v>
      </c>
      <c r="M891" s="11" t="str">
        <f t="shared" si="399"/>
        <v>=SUM(AA810:AA890)</v>
      </c>
      <c r="N891">
        <f t="shared" si="393"/>
        <v>2620</v>
      </c>
      <c r="O891">
        <f t="shared" si="400"/>
        <v>0</v>
      </c>
      <c r="P891">
        <f t="shared" si="401"/>
        <v>1</v>
      </c>
      <c r="Q891" t="b">
        <f t="shared" si="402"/>
        <v>1</v>
      </c>
      <c r="R891">
        <f t="shared" si="394"/>
        <v>12</v>
      </c>
      <c r="S891" s="1">
        <f t="shared" si="403"/>
        <v>8.1999999999999993</v>
      </c>
      <c r="T891">
        <f t="shared" si="404"/>
        <v>24</v>
      </c>
      <c r="U891" s="3">
        <f t="shared" si="395"/>
        <v>24</v>
      </c>
      <c r="V891" s="3">
        <f t="shared" si="405"/>
        <v>24</v>
      </c>
      <c r="W891" s="3">
        <f t="shared" si="406"/>
        <v>0</v>
      </c>
      <c r="X891" s="3">
        <f t="shared" si="407"/>
        <v>24</v>
      </c>
      <c r="Y891">
        <f t="shared" si="408"/>
        <v>2620</v>
      </c>
      <c r="Z891">
        <f t="shared" si="409"/>
        <v>393</v>
      </c>
      <c r="AA891" s="3">
        <f t="shared" si="410"/>
        <v>393</v>
      </c>
      <c r="AB891" s="3">
        <f t="shared" si="411"/>
        <v>393</v>
      </c>
      <c r="AC891" s="3">
        <f t="shared" si="412"/>
        <v>0</v>
      </c>
      <c r="AD891" s="3">
        <f t="shared" si="413"/>
        <v>393</v>
      </c>
      <c r="AE891">
        <f t="shared" si="414"/>
        <v>2620</v>
      </c>
      <c r="AF891">
        <f t="shared" si="415"/>
        <v>1262</v>
      </c>
      <c r="AG891" s="4">
        <f t="shared" si="396"/>
        <v>1262</v>
      </c>
      <c r="AH891" s="3">
        <f t="shared" si="416"/>
        <v>1262</v>
      </c>
      <c r="AI891" s="3">
        <f t="shared" si="417"/>
        <v>0</v>
      </c>
      <c r="AJ891" s="3" t="b">
        <f t="shared" si="418"/>
        <v>1</v>
      </c>
      <c r="AK891" s="3">
        <f t="shared" si="419"/>
        <v>1262</v>
      </c>
      <c r="AL891" s="5">
        <f t="shared" si="420"/>
        <v>2657</v>
      </c>
      <c r="AM891" s="6">
        <f t="shared" si="421"/>
        <v>2657</v>
      </c>
      <c r="AN891">
        <f t="shared" si="422"/>
        <v>0</v>
      </c>
    </row>
    <row r="892" spans="7:40" hidden="1" x14ac:dyDescent="0.2">
      <c r="G892">
        <v>791</v>
      </c>
      <c r="H892" s="2">
        <f t="shared" si="392"/>
        <v>39.549999999999997</v>
      </c>
      <c r="I892" s="7">
        <f t="shared" si="397"/>
        <v>2526</v>
      </c>
      <c r="J892" s="10">
        <f t="shared" si="423"/>
        <v>811</v>
      </c>
      <c r="K892" s="9" t="s">
        <v>818</v>
      </c>
      <c r="L892" s="11" t="str">
        <f t="shared" si="398"/>
        <v>=SUM(AA811:AA891)</v>
      </c>
      <c r="M892" s="11" t="str">
        <f t="shared" si="399"/>
        <v>=SUM(AA811:AA891)</v>
      </c>
      <c r="N892">
        <f t="shared" si="393"/>
        <v>2657</v>
      </c>
      <c r="O892">
        <f t="shared" si="400"/>
        <v>0</v>
      </c>
      <c r="P892">
        <f t="shared" si="401"/>
        <v>1</v>
      </c>
      <c r="Q892" t="b">
        <f t="shared" si="402"/>
        <v>1</v>
      </c>
      <c r="R892">
        <f t="shared" si="394"/>
        <v>12</v>
      </c>
      <c r="S892" s="1">
        <f t="shared" si="403"/>
        <v>8.1999999999999993</v>
      </c>
      <c r="T892">
        <f t="shared" si="404"/>
        <v>24</v>
      </c>
      <c r="U892" s="3">
        <f t="shared" si="395"/>
        <v>24</v>
      </c>
      <c r="V892" s="3">
        <f t="shared" si="405"/>
        <v>24</v>
      </c>
      <c r="W892" s="3">
        <f t="shared" si="406"/>
        <v>0</v>
      </c>
      <c r="X892" s="3">
        <f t="shared" si="407"/>
        <v>24</v>
      </c>
      <c r="Y892">
        <f t="shared" si="408"/>
        <v>2657</v>
      </c>
      <c r="Z892">
        <f t="shared" si="409"/>
        <v>393</v>
      </c>
      <c r="AA892" s="3">
        <f t="shared" si="410"/>
        <v>393</v>
      </c>
      <c r="AB892" s="3">
        <f t="shared" si="411"/>
        <v>393</v>
      </c>
      <c r="AC892" s="3">
        <f t="shared" si="412"/>
        <v>0</v>
      </c>
      <c r="AD892" s="3">
        <f t="shared" si="413"/>
        <v>393</v>
      </c>
      <c r="AE892">
        <f t="shared" si="414"/>
        <v>2657</v>
      </c>
      <c r="AF892">
        <f t="shared" si="415"/>
        <v>1262</v>
      </c>
      <c r="AG892" s="4">
        <f t="shared" si="396"/>
        <v>1262</v>
      </c>
      <c r="AH892" s="3">
        <f t="shared" si="416"/>
        <v>1262</v>
      </c>
      <c r="AI892" s="3">
        <f t="shared" si="417"/>
        <v>0</v>
      </c>
      <c r="AJ892" s="3" t="b">
        <f t="shared" si="418"/>
        <v>1</v>
      </c>
      <c r="AK892" s="3">
        <f t="shared" si="419"/>
        <v>1262</v>
      </c>
      <c r="AL892" s="5">
        <f t="shared" si="420"/>
        <v>2694</v>
      </c>
      <c r="AM892" s="6">
        <f t="shared" si="421"/>
        <v>2694</v>
      </c>
      <c r="AN892">
        <f t="shared" si="422"/>
        <v>0</v>
      </c>
    </row>
    <row r="893" spans="7:40" hidden="1" x14ac:dyDescent="0.2">
      <c r="G893">
        <v>792</v>
      </c>
      <c r="H893" s="2">
        <f t="shared" si="392"/>
        <v>39.6</v>
      </c>
      <c r="I893" s="7">
        <f t="shared" si="397"/>
        <v>2526</v>
      </c>
      <c r="J893" s="10">
        <f t="shared" si="423"/>
        <v>812</v>
      </c>
      <c r="K893" s="9" t="s">
        <v>819</v>
      </c>
      <c r="L893" s="11" t="str">
        <f t="shared" si="398"/>
        <v>=SUM(AA812:AA892)</v>
      </c>
      <c r="M893" s="11" t="str">
        <f t="shared" si="399"/>
        <v>=SUM(AA812:AA892)</v>
      </c>
      <c r="N893">
        <f t="shared" si="393"/>
        <v>2694</v>
      </c>
      <c r="O893">
        <f t="shared" si="400"/>
        <v>0</v>
      </c>
      <c r="P893">
        <f t="shared" si="401"/>
        <v>1</v>
      </c>
      <c r="Q893" t="b">
        <f t="shared" si="402"/>
        <v>1</v>
      </c>
      <c r="R893">
        <f t="shared" si="394"/>
        <v>12</v>
      </c>
      <c r="S893" s="1">
        <f t="shared" si="403"/>
        <v>8.1999999999999993</v>
      </c>
      <c r="T893">
        <f t="shared" si="404"/>
        <v>24</v>
      </c>
      <c r="U893" s="3">
        <f t="shared" si="395"/>
        <v>24</v>
      </c>
      <c r="V893" s="3">
        <f t="shared" si="405"/>
        <v>24</v>
      </c>
      <c r="W893" s="3">
        <f t="shared" si="406"/>
        <v>0</v>
      </c>
      <c r="X893" s="3">
        <f t="shared" si="407"/>
        <v>24</v>
      </c>
      <c r="Y893">
        <f t="shared" si="408"/>
        <v>2694</v>
      </c>
      <c r="Z893">
        <f t="shared" si="409"/>
        <v>393</v>
      </c>
      <c r="AA893" s="3">
        <f t="shared" si="410"/>
        <v>393</v>
      </c>
      <c r="AB893" s="3">
        <f t="shared" si="411"/>
        <v>393</v>
      </c>
      <c r="AC893" s="3">
        <f t="shared" si="412"/>
        <v>0</v>
      </c>
      <c r="AD893" s="3">
        <f t="shared" si="413"/>
        <v>393</v>
      </c>
      <c r="AE893">
        <f t="shared" si="414"/>
        <v>2694</v>
      </c>
      <c r="AF893">
        <f t="shared" si="415"/>
        <v>1262</v>
      </c>
      <c r="AG893" s="4">
        <f t="shared" si="396"/>
        <v>1262</v>
      </c>
      <c r="AH893" s="3">
        <f t="shared" si="416"/>
        <v>1262</v>
      </c>
      <c r="AI893" s="3">
        <f t="shared" si="417"/>
        <v>0</v>
      </c>
      <c r="AJ893" s="3" t="b">
        <f t="shared" si="418"/>
        <v>1</v>
      </c>
      <c r="AK893" s="3">
        <f t="shared" si="419"/>
        <v>1262</v>
      </c>
      <c r="AL893" s="5">
        <f t="shared" si="420"/>
        <v>2731</v>
      </c>
      <c r="AM893" s="6">
        <f t="shared" si="421"/>
        <v>2731</v>
      </c>
      <c r="AN893">
        <f t="shared" si="422"/>
        <v>0</v>
      </c>
    </row>
    <row r="894" spans="7:40" hidden="1" x14ac:dyDescent="0.2">
      <c r="G894">
        <v>793</v>
      </c>
      <c r="H894" s="2">
        <f t="shared" si="392"/>
        <v>39.65</v>
      </c>
      <c r="I894" s="7">
        <f t="shared" si="397"/>
        <v>2526</v>
      </c>
      <c r="J894" s="10">
        <f t="shared" si="423"/>
        <v>813</v>
      </c>
      <c r="K894" s="9" t="s">
        <v>820</v>
      </c>
      <c r="L894" s="11" t="str">
        <f t="shared" si="398"/>
        <v>=SUM(AA813:AA893)</v>
      </c>
      <c r="M894" s="11" t="str">
        <f t="shared" si="399"/>
        <v>=SUM(AA813:AA893)</v>
      </c>
      <c r="N894">
        <f t="shared" si="393"/>
        <v>2731</v>
      </c>
      <c r="O894">
        <f t="shared" si="400"/>
        <v>0</v>
      </c>
      <c r="P894">
        <f t="shared" si="401"/>
        <v>1</v>
      </c>
      <c r="Q894" t="b">
        <f t="shared" si="402"/>
        <v>1</v>
      </c>
      <c r="R894">
        <f t="shared" si="394"/>
        <v>12</v>
      </c>
      <c r="S894" s="1">
        <f t="shared" si="403"/>
        <v>8.1999999999999993</v>
      </c>
      <c r="T894">
        <f t="shared" si="404"/>
        <v>24</v>
      </c>
      <c r="U894" s="3">
        <f t="shared" si="395"/>
        <v>24</v>
      </c>
      <c r="V894" s="3">
        <f t="shared" si="405"/>
        <v>24</v>
      </c>
      <c r="W894" s="3">
        <f t="shared" si="406"/>
        <v>0</v>
      </c>
      <c r="X894" s="3">
        <f t="shared" si="407"/>
        <v>24</v>
      </c>
      <c r="Y894">
        <f t="shared" si="408"/>
        <v>2731</v>
      </c>
      <c r="Z894">
        <f t="shared" si="409"/>
        <v>393</v>
      </c>
      <c r="AA894" s="3">
        <f t="shared" si="410"/>
        <v>393</v>
      </c>
      <c r="AB894" s="3">
        <f t="shared" si="411"/>
        <v>393</v>
      </c>
      <c r="AC894" s="3">
        <f t="shared" si="412"/>
        <v>0</v>
      </c>
      <c r="AD894" s="3">
        <f t="shared" si="413"/>
        <v>393</v>
      </c>
      <c r="AE894">
        <f t="shared" si="414"/>
        <v>2731</v>
      </c>
      <c r="AF894">
        <f t="shared" si="415"/>
        <v>1262</v>
      </c>
      <c r="AG894" s="4">
        <f t="shared" si="396"/>
        <v>1262</v>
      </c>
      <c r="AH894" s="3">
        <f t="shared" si="416"/>
        <v>1262</v>
      </c>
      <c r="AI894" s="3">
        <f t="shared" si="417"/>
        <v>0</v>
      </c>
      <c r="AJ894" s="3" t="b">
        <f t="shared" si="418"/>
        <v>1</v>
      </c>
      <c r="AK894" s="3">
        <f t="shared" si="419"/>
        <v>1262</v>
      </c>
      <c r="AL894" s="5">
        <f t="shared" si="420"/>
        <v>2768</v>
      </c>
      <c r="AM894" s="6">
        <f t="shared" si="421"/>
        <v>2768</v>
      </c>
      <c r="AN894">
        <f t="shared" si="422"/>
        <v>0</v>
      </c>
    </row>
    <row r="895" spans="7:40" hidden="1" x14ac:dyDescent="0.2">
      <c r="G895">
        <v>794</v>
      </c>
      <c r="H895" s="2">
        <f t="shared" si="392"/>
        <v>39.700000000000003</v>
      </c>
      <c r="I895" s="7">
        <f t="shared" si="397"/>
        <v>2526</v>
      </c>
      <c r="J895" s="10">
        <f t="shared" si="423"/>
        <v>814</v>
      </c>
      <c r="K895" s="9" t="s">
        <v>821</v>
      </c>
      <c r="L895" s="11" t="str">
        <f t="shared" si="398"/>
        <v>=SUM(AA814:AA894)</v>
      </c>
      <c r="M895" s="11" t="str">
        <f t="shared" si="399"/>
        <v>=SUM(AA814:AA894)</v>
      </c>
      <c r="N895">
        <f t="shared" si="393"/>
        <v>2768</v>
      </c>
      <c r="O895">
        <f t="shared" si="400"/>
        <v>0</v>
      </c>
      <c r="P895">
        <f t="shared" si="401"/>
        <v>1</v>
      </c>
      <c r="Q895" t="b">
        <f t="shared" si="402"/>
        <v>1</v>
      </c>
      <c r="R895">
        <f t="shared" si="394"/>
        <v>12</v>
      </c>
      <c r="S895" s="1">
        <f t="shared" si="403"/>
        <v>8.1999999999999993</v>
      </c>
      <c r="T895">
        <f t="shared" si="404"/>
        <v>24</v>
      </c>
      <c r="U895" s="3">
        <f t="shared" si="395"/>
        <v>24</v>
      </c>
      <c r="V895" s="3">
        <f t="shared" si="405"/>
        <v>24</v>
      </c>
      <c r="W895" s="3">
        <f t="shared" si="406"/>
        <v>0</v>
      </c>
      <c r="X895" s="3">
        <f t="shared" si="407"/>
        <v>24</v>
      </c>
      <c r="Y895">
        <f t="shared" si="408"/>
        <v>2768</v>
      </c>
      <c r="Z895">
        <f t="shared" si="409"/>
        <v>393</v>
      </c>
      <c r="AA895" s="3">
        <f t="shared" si="410"/>
        <v>393</v>
      </c>
      <c r="AB895" s="3">
        <f t="shared" si="411"/>
        <v>393</v>
      </c>
      <c r="AC895" s="3">
        <f t="shared" si="412"/>
        <v>0</v>
      </c>
      <c r="AD895" s="3">
        <f t="shared" si="413"/>
        <v>393</v>
      </c>
      <c r="AE895">
        <f t="shared" si="414"/>
        <v>2768</v>
      </c>
      <c r="AF895">
        <f t="shared" si="415"/>
        <v>1262</v>
      </c>
      <c r="AG895" s="4">
        <f t="shared" si="396"/>
        <v>1262</v>
      </c>
      <c r="AH895" s="3">
        <f t="shared" si="416"/>
        <v>1262</v>
      </c>
      <c r="AI895" s="3">
        <f t="shared" si="417"/>
        <v>0</v>
      </c>
      <c r="AJ895" s="3" t="b">
        <f t="shared" si="418"/>
        <v>1</v>
      </c>
      <c r="AK895" s="3">
        <f t="shared" si="419"/>
        <v>1262</v>
      </c>
      <c r="AL895" s="5">
        <f t="shared" si="420"/>
        <v>2805</v>
      </c>
      <c r="AM895" s="6">
        <f t="shared" si="421"/>
        <v>2805</v>
      </c>
      <c r="AN895">
        <f t="shared" si="422"/>
        <v>0</v>
      </c>
    </row>
    <row r="896" spans="7:40" hidden="1" x14ac:dyDescent="0.2">
      <c r="G896">
        <v>795</v>
      </c>
      <c r="H896" s="2">
        <f t="shared" si="392"/>
        <v>39.75</v>
      </c>
      <c r="I896" s="7">
        <f t="shared" si="397"/>
        <v>2526</v>
      </c>
      <c r="J896" s="10">
        <f t="shared" si="423"/>
        <v>815</v>
      </c>
      <c r="K896" s="9" t="s">
        <v>822</v>
      </c>
      <c r="L896" s="11" t="str">
        <f t="shared" si="398"/>
        <v>=SUM(AA815:AA895)</v>
      </c>
      <c r="M896" s="11" t="str">
        <f t="shared" si="399"/>
        <v>=SUM(AA815:AA895)</v>
      </c>
      <c r="N896">
        <f t="shared" si="393"/>
        <v>2805</v>
      </c>
      <c r="O896">
        <f t="shared" si="400"/>
        <v>0</v>
      </c>
      <c r="P896">
        <f t="shared" si="401"/>
        <v>1</v>
      </c>
      <c r="Q896" t="b">
        <f t="shared" si="402"/>
        <v>1</v>
      </c>
      <c r="R896">
        <f t="shared" si="394"/>
        <v>12</v>
      </c>
      <c r="S896" s="1">
        <f t="shared" si="403"/>
        <v>8.1999999999999993</v>
      </c>
      <c r="T896">
        <f t="shared" si="404"/>
        <v>24</v>
      </c>
      <c r="U896" s="3">
        <f t="shared" si="395"/>
        <v>24</v>
      </c>
      <c r="V896" s="3">
        <f t="shared" si="405"/>
        <v>24</v>
      </c>
      <c r="W896" s="3">
        <f t="shared" si="406"/>
        <v>0</v>
      </c>
      <c r="X896" s="3">
        <f t="shared" si="407"/>
        <v>24</v>
      </c>
      <c r="Y896">
        <f t="shared" si="408"/>
        <v>2805</v>
      </c>
      <c r="Z896">
        <f t="shared" si="409"/>
        <v>393</v>
      </c>
      <c r="AA896" s="3">
        <f t="shared" si="410"/>
        <v>393</v>
      </c>
      <c r="AB896" s="3">
        <f t="shared" si="411"/>
        <v>393</v>
      </c>
      <c r="AC896" s="3">
        <f t="shared" si="412"/>
        <v>0</v>
      </c>
      <c r="AD896" s="3">
        <f t="shared" si="413"/>
        <v>393</v>
      </c>
      <c r="AE896">
        <f t="shared" si="414"/>
        <v>2805</v>
      </c>
      <c r="AF896">
        <f t="shared" si="415"/>
        <v>1262</v>
      </c>
      <c r="AG896" s="4">
        <f t="shared" si="396"/>
        <v>1262</v>
      </c>
      <c r="AH896" s="3">
        <f t="shared" si="416"/>
        <v>1262</v>
      </c>
      <c r="AI896" s="3">
        <f t="shared" si="417"/>
        <v>0</v>
      </c>
      <c r="AJ896" s="3" t="b">
        <f t="shared" si="418"/>
        <v>1</v>
      </c>
      <c r="AK896" s="3">
        <f t="shared" si="419"/>
        <v>1262</v>
      </c>
      <c r="AL896" s="5">
        <f t="shared" si="420"/>
        <v>2842</v>
      </c>
      <c r="AM896" s="6">
        <f t="shared" si="421"/>
        <v>2842</v>
      </c>
      <c r="AN896">
        <f t="shared" si="422"/>
        <v>0</v>
      </c>
    </row>
    <row r="897" spans="7:40" hidden="1" x14ac:dyDescent="0.2">
      <c r="G897">
        <v>796</v>
      </c>
      <c r="H897" s="2">
        <f t="shared" si="392"/>
        <v>39.799999999999997</v>
      </c>
      <c r="I897" s="7">
        <f t="shared" si="397"/>
        <v>2526</v>
      </c>
      <c r="J897" s="10">
        <f t="shared" si="423"/>
        <v>816</v>
      </c>
      <c r="K897" s="9" t="s">
        <v>42</v>
      </c>
      <c r="L897" s="11" t="str">
        <f t="shared" si="398"/>
        <v>=SUM(AA816:AA896)</v>
      </c>
      <c r="M897" s="11" t="str">
        <f t="shared" si="399"/>
        <v>=SUM(AA816:AA896)</v>
      </c>
      <c r="N897">
        <f t="shared" si="393"/>
        <v>2842</v>
      </c>
      <c r="O897">
        <f t="shared" si="400"/>
        <v>0</v>
      </c>
      <c r="P897">
        <f t="shared" si="401"/>
        <v>1</v>
      </c>
      <c r="Q897" t="b">
        <f t="shared" si="402"/>
        <v>1</v>
      </c>
      <c r="R897">
        <f t="shared" si="394"/>
        <v>12</v>
      </c>
      <c r="S897" s="1">
        <f t="shared" si="403"/>
        <v>8.1999999999999993</v>
      </c>
      <c r="T897">
        <f t="shared" si="404"/>
        <v>24</v>
      </c>
      <c r="U897" s="3">
        <f t="shared" si="395"/>
        <v>24</v>
      </c>
      <c r="V897" s="3">
        <f t="shared" si="405"/>
        <v>24</v>
      </c>
      <c r="W897" s="3">
        <f t="shared" si="406"/>
        <v>0</v>
      </c>
      <c r="X897" s="3">
        <f t="shared" si="407"/>
        <v>24</v>
      </c>
      <c r="Y897">
        <f t="shared" si="408"/>
        <v>2842</v>
      </c>
      <c r="Z897">
        <f t="shared" si="409"/>
        <v>393</v>
      </c>
      <c r="AA897" s="3">
        <f t="shared" si="410"/>
        <v>393</v>
      </c>
      <c r="AB897" s="3">
        <f t="shared" si="411"/>
        <v>393</v>
      </c>
      <c r="AC897" s="3">
        <f t="shared" si="412"/>
        <v>0</v>
      </c>
      <c r="AD897" s="3">
        <f t="shared" si="413"/>
        <v>393</v>
      </c>
      <c r="AE897">
        <f t="shared" si="414"/>
        <v>2842</v>
      </c>
      <c r="AF897">
        <f t="shared" si="415"/>
        <v>1262</v>
      </c>
      <c r="AG897" s="4">
        <f t="shared" si="396"/>
        <v>1262</v>
      </c>
      <c r="AH897" s="3">
        <f t="shared" si="416"/>
        <v>1262</v>
      </c>
      <c r="AI897" s="3">
        <f t="shared" si="417"/>
        <v>0</v>
      </c>
      <c r="AJ897" s="3" t="b">
        <f t="shared" si="418"/>
        <v>1</v>
      </c>
      <c r="AK897" s="3">
        <f t="shared" si="419"/>
        <v>1262</v>
      </c>
      <c r="AL897" s="5">
        <f t="shared" si="420"/>
        <v>2879</v>
      </c>
      <c r="AM897" s="6">
        <f t="shared" si="421"/>
        <v>2879</v>
      </c>
      <c r="AN897">
        <f t="shared" si="422"/>
        <v>0</v>
      </c>
    </row>
    <row r="898" spans="7:40" hidden="1" x14ac:dyDescent="0.2">
      <c r="G898">
        <v>797</v>
      </c>
      <c r="H898" s="2">
        <f t="shared" si="392"/>
        <v>39.85</v>
      </c>
      <c r="I898" s="7">
        <f t="shared" si="397"/>
        <v>2526</v>
      </c>
      <c r="J898" s="10">
        <f t="shared" si="423"/>
        <v>817</v>
      </c>
      <c r="K898" s="9" t="s">
        <v>823</v>
      </c>
      <c r="L898" s="11" t="str">
        <f t="shared" si="398"/>
        <v>=SUM(AA817:AA897)</v>
      </c>
      <c r="M898" s="11" t="str">
        <f t="shared" si="399"/>
        <v>=SUM(AA817:AA897)</v>
      </c>
      <c r="N898">
        <f t="shared" si="393"/>
        <v>2879</v>
      </c>
      <c r="O898">
        <f t="shared" si="400"/>
        <v>0</v>
      </c>
      <c r="P898">
        <f t="shared" si="401"/>
        <v>1</v>
      </c>
      <c r="Q898" t="b">
        <f t="shared" si="402"/>
        <v>1</v>
      </c>
      <c r="R898">
        <f t="shared" si="394"/>
        <v>12</v>
      </c>
      <c r="S898" s="1">
        <f t="shared" si="403"/>
        <v>8.1999999999999993</v>
      </c>
      <c r="T898">
        <f t="shared" si="404"/>
        <v>24</v>
      </c>
      <c r="U898" s="3">
        <f t="shared" si="395"/>
        <v>24</v>
      </c>
      <c r="V898" s="3">
        <f t="shared" si="405"/>
        <v>24</v>
      </c>
      <c r="W898" s="3">
        <f t="shared" si="406"/>
        <v>0</v>
      </c>
      <c r="X898" s="3">
        <f t="shared" si="407"/>
        <v>24</v>
      </c>
      <c r="Y898">
        <f t="shared" si="408"/>
        <v>2879</v>
      </c>
      <c r="Z898">
        <f t="shared" si="409"/>
        <v>393</v>
      </c>
      <c r="AA898" s="3">
        <f t="shared" si="410"/>
        <v>393</v>
      </c>
      <c r="AB898" s="3">
        <f t="shared" si="411"/>
        <v>393</v>
      </c>
      <c r="AC898" s="3">
        <f t="shared" si="412"/>
        <v>0</v>
      </c>
      <c r="AD898" s="3">
        <f t="shared" si="413"/>
        <v>393</v>
      </c>
      <c r="AE898">
        <f t="shared" si="414"/>
        <v>2879</v>
      </c>
      <c r="AF898">
        <f t="shared" si="415"/>
        <v>1262</v>
      </c>
      <c r="AG898" s="4">
        <f t="shared" si="396"/>
        <v>1262</v>
      </c>
      <c r="AH898" s="3">
        <f t="shared" si="416"/>
        <v>1262</v>
      </c>
      <c r="AI898" s="3">
        <f t="shared" si="417"/>
        <v>0</v>
      </c>
      <c r="AJ898" s="3" t="b">
        <f t="shared" si="418"/>
        <v>1</v>
      </c>
      <c r="AK898" s="3">
        <f t="shared" si="419"/>
        <v>1262</v>
      </c>
      <c r="AL898" s="5">
        <f t="shared" si="420"/>
        <v>2916</v>
      </c>
      <c r="AM898" s="6">
        <f t="shared" si="421"/>
        <v>2916</v>
      </c>
      <c r="AN898">
        <f t="shared" si="422"/>
        <v>0</v>
      </c>
    </row>
    <row r="899" spans="7:40" hidden="1" x14ac:dyDescent="0.2">
      <c r="G899">
        <v>798</v>
      </c>
      <c r="H899" s="2">
        <f t="shared" si="392"/>
        <v>39.9</v>
      </c>
      <c r="I899" s="7">
        <f t="shared" si="397"/>
        <v>2526</v>
      </c>
      <c r="J899" s="10">
        <f t="shared" si="423"/>
        <v>818</v>
      </c>
      <c r="K899" s="9" t="s">
        <v>824</v>
      </c>
      <c r="L899" s="11" t="str">
        <f t="shared" si="398"/>
        <v>=SUM(AA818:AA898)</v>
      </c>
      <c r="M899" s="11" t="str">
        <f t="shared" si="399"/>
        <v>=SUM(AA818:AA898)</v>
      </c>
      <c r="N899">
        <f t="shared" si="393"/>
        <v>2916</v>
      </c>
      <c r="O899">
        <f t="shared" si="400"/>
        <v>0</v>
      </c>
      <c r="P899">
        <f t="shared" si="401"/>
        <v>1</v>
      </c>
      <c r="Q899" t="b">
        <f t="shared" si="402"/>
        <v>1</v>
      </c>
      <c r="R899">
        <f t="shared" si="394"/>
        <v>12</v>
      </c>
      <c r="S899" s="1">
        <f t="shared" si="403"/>
        <v>8.1999999999999993</v>
      </c>
      <c r="T899">
        <f t="shared" si="404"/>
        <v>24</v>
      </c>
      <c r="U899" s="3">
        <f t="shared" si="395"/>
        <v>24</v>
      </c>
      <c r="V899" s="3">
        <f t="shared" si="405"/>
        <v>24</v>
      </c>
      <c r="W899" s="3">
        <f t="shared" si="406"/>
        <v>0</v>
      </c>
      <c r="X899" s="3">
        <f t="shared" si="407"/>
        <v>24</v>
      </c>
      <c r="Y899">
        <f t="shared" si="408"/>
        <v>2916</v>
      </c>
      <c r="Z899">
        <f t="shared" si="409"/>
        <v>393</v>
      </c>
      <c r="AA899" s="3">
        <f t="shared" si="410"/>
        <v>393</v>
      </c>
      <c r="AB899" s="3">
        <f t="shared" si="411"/>
        <v>393</v>
      </c>
      <c r="AC899" s="3">
        <f t="shared" si="412"/>
        <v>0</v>
      </c>
      <c r="AD899" s="3">
        <f t="shared" si="413"/>
        <v>393</v>
      </c>
      <c r="AE899">
        <f t="shared" si="414"/>
        <v>2916</v>
      </c>
      <c r="AF899">
        <f t="shared" si="415"/>
        <v>1262</v>
      </c>
      <c r="AG899" s="4">
        <f t="shared" si="396"/>
        <v>1262</v>
      </c>
      <c r="AH899" s="3">
        <f t="shared" si="416"/>
        <v>1262</v>
      </c>
      <c r="AI899" s="3">
        <f t="shared" si="417"/>
        <v>0</v>
      </c>
      <c r="AJ899" s="3" t="b">
        <f t="shared" si="418"/>
        <v>1</v>
      </c>
      <c r="AK899" s="3">
        <f t="shared" si="419"/>
        <v>1262</v>
      </c>
      <c r="AL899" s="5">
        <f t="shared" si="420"/>
        <v>2953</v>
      </c>
      <c r="AM899" s="6">
        <f t="shared" si="421"/>
        <v>2953</v>
      </c>
      <c r="AN899">
        <f t="shared" si="422"/>
        <v>0</v>
      </c>
    </row>
    <row r="900" spans="7:40" hidden="1" x14ac:dyDescent="0.2">
      <c r="G900">
        <v>799</v>
      </c>
      <c r="H900" s="2">
        <f t="shared" si="392"/>
        <v>39.950000000000003</v>
      </c>
      <c r="I900" s="7">
        <f t="shared" si="397"/>
        <v>2526</v>
      </c>
      <c r="J900" s="10">
        <f t="shared" si="423"/>
        <v>819</v>
      </c>
      <c r="K900" s="9" t="s">
        <v>825</v>
      </c>
      <c r="L900" s="11" t="str">
        <f t="shared" si="398"/>
        <v>=SUM(AA819:AA899)</v>
      </c>
      <c r="M900" s="11" t="str">
        <f t="shared" si="399"/>
        <v>=SUM(AA819:AA899)</v>
      </c>
      <c r="N900">
        <f t="shared" si="393"/>
        <v>2953</v>
      </c>
      <c r="O900">
        <f t="shared" si="400"/>
        <v>0</v>
      </c>
      <c r="P900">
        <f t="shared" si="401"/>
        <v>1</v>
      </c>
      <c r="Q900" t="b">
        <f t="shared" si="402"/>
        <v>1</v>
      </c>
      <c r="R900">
        <f t="shared" si="394"/>
        <v>12</v>
      </c>
      <c r="S900" s="1">
        <f t="shared" si="403"/>
        <v>8.1999999999999993</v>
      </c>
      <c r="T900">
        <f t="shared" si="404"/>
        <v>24</v>
      </c>
      <c r="U900" s="3">
        <f t="shared" si="395"/>
        <v>24</v>
      </c>
      <c r="V900" s="3">
        <f t="shared" si="405"/>
        <v>24</v>
      </c>
      <c r="W900" s="3">
        <f t="shared" si="406"/>
        <v>0</v>
      </c>
      <c r="X900" s="3">
        <f t="shared" si="407"/>
        <v>24</v>
      </c>
      <c r="Y900">
        <f t="shared" si="408"/>
        <v>2953</v>
      </c>
      <c r="Z900">
        <f t="shared" si="409"/>
        <v>393</v>
      </c>
      <c r="AA900" s="3">
        <f t="shared" si="410"/>
        <v>393</v>
      </c>
      <c r="AB900" s="3">
        <f t="shared" si="411"/>
        <v>393</v>
      </c>
      <c r="AC900" s="3">
        <f t="shared" si="412"/>
        <v>0</v>
      </c>
      <c r="AD900" s="3">
        <f t="shared" si="413"/>
        <v>393</v>
      </c>
      <c r="AE900">
        <f t="shared" si="414"/>
        <v>2953</v>
      </c>
      <c r="AF900">
        <f t="shared" si="415"/>
        <v>1262</v>
      </c>
      <c r="AG900" s="4">
        <f t="shared" si="396"/>
        <v>1262</v>
      </c>
      <c r="AH900" s="3">
        <f t="shared" si="416"/>
        <v>1262</v>
      </c>
      <c r="AI900" s="3">
        <f t="shared" si="417"/>
        <v>0</v>
      </c>
      <c r="AJ900" s="3" t="b">
        <f t="shared" si="418"/>
        <v>1</v>
      </c>
      <c r="AK900" s="3">
        <f t="shared" si="419"/>
        <v>1262</v>
      </c>
      <c r="AL900" s="5">
        <f t="shared" si="420"/>
        <v>2990</v>
      </c>
      <c r="AM900" s="6">
        <f t="shared" si="421"/>
        <v>2990</v>
      </c>
      <c r="AN900">
        <f t="shared" si="422"/>
        <v>0</v>
      </c>
    </row>
    <row r="901" spans="7:40" hidden="1" x14ac:dyDescent="0.2"/>
    <row r="902" spans="7:40" hidden="1" x14ac:dyDescent="0.2"/>
  </sheetData>
  <mergeCells count="2">
    <mergeCell ref="B111:D111"/>
    <mergeCell ref="B113:D11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冰剑先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白兔受哒</dc:creator>
  <cp:lastModifiedBy>Administrator</cp:lastModifiedBy>
  <dcterms:created xsi:type="dcterms:W3CDTF">2015-06-05T18:19:34Z</dcterms:created>
  <dcterms:modified xsi:type="dcterms:W3CDTF">2021-07-23T00:00:29Z</dcterms:modified>
</cp:coreProperties>
</file>